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tmp" ContentType="image/p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07"/>
  <workbookPr codeName="ThisWorkbook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13_ncr:1_{BF9D4DAC-5D41-4AB3-AB39-1DD6F506A106}" xr6:coauthVersionLast="47" xr6:coauthVersionMax="47" xr10:uidLastSave="{00000000-0000-0000-0000-000000000000}"/>
  <bookViews>
    <workbookView xWindow="-120" yWindow="-120" windowWidth="29040" windowHeight="15840" activeTab="1" xr2:uid="{06374D7E-76E9-4CBC-9864-59E70CFD812B}"/>
  </bookViews>
  <sheets>
    <sheet name="Title" sheetId="4" r:id="rId1"/>
    <sheet name="ThanksForSupporting" sheetId="6" r:id="rId2"/>
    <sheet name="Question" sheetId="3" r:id="rId3"/>
    <sheet name="Pivot" sheetId="8" r:id="rId4"/>
    <sheet name="Data" sheetId="1" r:id="rId5"/>
  </sheets>
  <externalReferences>
    <externalReference r:id="rId6"/>
  </externalReferences>
  <definedNames>
    <definedName name="_xlnm._FilterDatabase" localSheetId="4" hidden="1">Data!$A$1:$G$1</definedName>
    <definedName name="DATA1">Data!#REF!</definedName>
    <definedName name="DATA2">Data!#REF!</definedName>
    <definedName name="DATA3">Data!#REF!</definedName>
    <definedName name="DATA4">Data!$C$2:$C$4468</definedName>
    <definedName name="DATA5">Data!$D$2:$D$4468</definedName>
    <definedName name="DATA6">Data!$G$2:$G$4468</definedName>
    <definedName name="SheetName">TRIM(MID(CELL("filename",#REF!),FIND("]",CELL("filename",#REF!))+1,20))</definedName>
    <definedName name="TEST1">Data!$A$3335:$G$4468</definedName>
    <definedName name="TESTHKEY">Data!$C$1:$G$1</definedName>
    <definedName name="TESTKEYS">Data!#REF!</definedName>
    <definedName name="TESTVKEY">Data!#REF!</definedName>
  </definedNames>
  <calcPr calcId="191029"/>
  <pivotCaches>
    <pivotCache cacheId="15" r:id="rId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U1" i="8" l="1"/>
  <c r="T1" i="8"/>
  <c r="S1" i="8"/>
  <c r="R1" i="8"/>
  <c r="Q1" i="8"/>
  <c r="P1" i="8"/>
  <c r="O1" i="8"/>
  <c r="N1" i="8"/>
  <c r="M1" i="8"/>
  <c r="L1" i="8"/>
  <c r="K1" i="8"/>
  <c r="J1" i="8"/>
  <c r="I1" i="8"/>
  <c r="H1" i="8"/>
  <c r="G1" i="8"/>
  <c r="F1" i="8"/>
  <c r="E1" i="8"/>
  <c r="D1" i="8"/>
  <c r="C1" i="8"/>
  <c r="B1" i="8"/>
  <c r="F3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2" i="1"/>
  <c r="E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2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4" i="1"/>
  <c r="H4" i="1" a="1"/>
  <c r="H4" i="1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<sst xmlns="http://schemas.openxmlformats.org/spreadsheetml/2006/main" count="9014" uniqueCount="2121">
  <si>
    <t/>
  </si>
  <si>
    <t>Grand Total</t>
  </si>
  <si>
    <t>Vehicle</t>
  </si>
  <si>
    <t>V-001</t>
  </si>
  <si>
    <t>T-004</t>
  </si>
  <si>
    <t>T-005</t>
  </si>
  <si>
    <t>T-006</t>
  </si>
  <si>
    <t>V-008</t>
  </si>
  <si>
    <t>V-009</t>
  </si>
  <si>
    <t>T-010</t>
  </si>
  <si>
    <t>T-011</t>
  </si>
  <si>
    <t>T-012</t>
  </si>
  <si>
    <t>T-013</t>
  </si>
  <si>
    <t>T-017</t>
  </si>
  <si>
    <t>T-018</t>
  </si>
  <si>
    <t>V-019</t>
  </si>
  <si>
    <t>T-020</t>
  </si>
  <si>
    <t>T-022</t>
  </si>
  <si>
    <t>V-023</t>
  </si>
  <si>
    <t>T-024</t>
  </si>
  <si>
    <t>T-026</t>
  </si>
  <si>
    <t>V-028</t>
  </si>
  <si>
    <t>T-029</t>
  </si>
  <si>
    <t>V-032</t>
  </si>
  <si>
    <t>V-034</t>
  </si>
  <si>
    <t>T-035</t>
  </si>
  <si>
    <t>V-036</t>
  </si>
  <si>
    <t>T-037</t>
  </si>
  <si>
    <t>V-039</t>
  </si>
  <si>
    <t>V-040</t>
  </si>
  <si>
    <t>V-042</t>
  </si>
  <si>
    <t>V-043</t>
  </si>
  <si>
    <t>T-044</t>
  </si>
  <si>
    <t>T-045</t>
  </si>
  <si>
    <t>V-046</t>
  </si>
  <si>
    <t>V-047</t>
  </si>
  <si>
    <t>V-048</t>
  </si>
  <si>
    <t>T-049</t>
  </si>
  <si>
    <t>T-050</t>
  </si>
  <si>
    <t>T-051</t>
  </si>
  <si>
    <t>T-052</t>
  </si>
  <si>
    <t>V-053</t>
  </si>
  <si>
    <t>V-054</t>
  </si>
  <si>
    <t>V-055</t>
  </si>
  <si>
    <t>T-056</t>
  </si>
  <si>
    <t>V-057</t>
  </si>
  <si>
    <t>T-058</t>
  </si>
  <si>
    <t>V-059</t>
  </si>
  <si>
    <t>T-060</t>
  </si>
  <si>
    <t>T-061</t>
  </si>
  <si>
    <t>V-062</t>
  </si>
  <si>
    <t>T-063</t>
  </si>
  <si>
    <t>V-064</t>
  </si>
  <si>
    <t>V-065</t>
  </si>
  <si>
    <t>V-066</t>
  </si>
  <si>
    <t>V-067</t>
  </si>
  <si>
    <t>T-069</t>
  </si>
  <si>
    <t>T-070</t>
  </si>
  <si>
    <t>T-071</t>
  </si>
  <si>
    <t>V-072</t>
  </si>
  <si>
    <t>Service Date</t>
  </si>
  <si>
    <t>AJBAJA AAJ JAAJ</t>
  </si>
  <si>
    <t>BAAJ - BAAJ JAAJAJB</t>
  </si>
  <si>
    <t>AJBAJA- AAJ JAAJ</t>
  </si>
  <si>
    <t>AJBAJA - BAB AJBAJA AAJ JAAJ</t>
  </si>
  <si>
    <t>AJBAJA-AJBAJA AAJ JAAJ</t>
  </si>
  <si>
    <t>AJBAJA-JAJJ JABA</t>
  </si>
  <si>
    <t>J/B JABJABJA BAAJ BAJ</t>
  </si>
  <si>
    <t>J/B JABBJAJ</t>
  </si>
  <si>
    <t>J/B-BAAJ BAJABA</t>
  </si>
  <si>
    <t>J/B BAAJ BAJABA</t>
  </si>
  <si>
    <t>J/B JAB BJAJ</t>
  </si>
  <si>
    <t>AJBAJA-AJBAJA AJ JAJJ JABA</t>
  </si>
  <si>
    <t>J/B - AJJABJ</t>
  </si>
  <si>
    <t>AJBAJA-AJ JAJJ JABA</t>
  </si>
  <si>
    <t>QAQ QAJAAQ</t>
  </si>
  <si>
    <t>AQAAJ- BAJA BAJBAQ</t>
  </si>
  <si>
    <t>JAQBA AJB BBAJBA AAJ</t>
  </si>
  <si>
    <t>QAQ - A/B - JAAJ BBABJ</t>
  </si>
  <si>
    <t>AJBAJA - Q/Q BAQB</t>
  </si>
  <si>
    <t>AJAB - Q/Q bAJb/JaJJ</t>
  </si>
  <si>
    <t>J/B-QAJJABA JAB BJAJ</t>
  </si>
  <si>
    <t>J/B BAJ BAAQ</t>
  </si>
  <si>
    <t>BJAJJ AQBAQ- BAQJAJBA JAJBA</t>
  </si>
  <si>
    <t>QAQ-BJAAJ</t>
  </si>
  <si>
    <t>AQAAJ JABBAQ QABJ QAJAAQ</t>
  </si>
  <si>
    <t>AJBAJA- QAJJAJB QAABB</t>
  </si>
  <si>
    <t>QAQ - J/B - JAJA JABBAQ BAJBAQ</t>
  </si>
  <si>
    <t>AJAB - Q/Q BAJB/JAJJ</t>
  </si>
  <si>
    <t>J/B JAQQAQ</t>
  </si>
  <si>
    <t>QAQ - J/B - BAAJ BAJ</t>
  </si>
  <si>
    <t>J/B-BAABJAJAQ AJB QAAB BAJABA</t>
  </si>
  <si>
    <t>AJBAJA-JA BQAJJ</t>
  </si>
  <si>
    <t>J/B-JABBAQ JABJ BQAJAJ</t>
  </si>
  <si>
    <t>QAQ J/B QAJJAJB BAAQB</t>
  </si>
  <si>
    <t>QAQ - AJBAJA - aBB BAB BJAAB</t>
  </si>
  <si>
    <t>BAAJ-BAAJ JAAJ BQAJ JQAJAQ JAJJ</t>
  </si>
  <si>
    <t>J/B - QAJAAQ JABBAQ QABJ</t>
  </si>
  <si>
    <t>J/B-BAJ BAAQ</t>
  </si>
  <si>
    <t>QAQ - J/B - QQ  AJJAQ  BAJBAQ</t>
  </si>
  <si>
    <t>QAQ J/B JAB BJAJ</t>
  </si>
  <si>
    <t>J/B-QAAQ BAAJ BAJ BQAJAJ</t>
  </si>
  <si>
    <t>AJBAJA-BBABJ BAQ BAAJ AJ AAJ</t>
  </si>
  <si>
    <t>AJBAJA-BBABJ AJBAJA AJB JAJJ JABA(BAAJAQ</t>
  </si>
  <si>
    <t>QAQ - AJBAJA - ABB BAB</t>
  </si>
  <si>
    <t>QAQ - AJBAJA - BAB BJAAB</t>
  </si>
  <si>
    <t>QAQ - J/B - JAB BJAJ</t>
  </si>
  <si>
    <t>QAQ - J/B - Q/Q JAB BJAJ</t>
  </si>
  <si>
    <t>J/B - Q/Q JAB BJAJ</t>
  </si>
  <si>
    <t>AJAB- AJ/BJ QABAA AJAJ</t>
  </si>
  <si>
    <t>QAQ - AJBAJA - BAJJAB BJB BJAAB</t>
  </si>
  <si>
    <t>QAQ - J/B - Q/Q bAJb</t>
  </si>
  <si>
    <t>AJAB - JA BQAJJ</t>
  </si>
  <si>
    <t>BA/QAQJ JAJJAJB AJB QABAQ QAABB</t>
  </si>
  <si>
    <t>A/B - A/B AQ AJAJ ABAAJ</t>
  </si>
  <si>
    <t>QAQ BA/QAQJ</t>
  </si>
  <si>
    <t>J/B JAQQ JAQQAQ BQAJAJ</t>
  </si>
  <si>
    <t>BAAJ - BAQ BAJ</t>
  </si>
  <si>
    <t>QAQ QAAQ AJB JAAQA</t>
  </si>
  <si>
    <t>BJ/QA JAJAAJ QAAJ JAAJAJB</t>
  </si>
  <si>
    <t>BJ/QA- JAABQ BAJJAQ QJQAJBQ</t>
  </si>
  <si>
    <t>QAQ - AJBAJA - BBAJBA AAJ AJ AAQ BAJJQAQ</t>
  </si>
  <si>
    <t>QAQ - QAQJ - Q/Q JAJAAJ QAAJ</t>
  </si>
  <si>
    <t>J/B - Q/Q BAAQ BAJBAQ</t>
  </si>
  <si>
    <t>J/B-BJAQQ JAABQ QAJJABAB</t>
  </si>
  <si>
    <t>QABAJJ-JAQQAJBAQ AAQBAB 15817</t>
  </si>
  <si>
    <t>QAQ - J/B - BAAQ JABJQ</t>
  </si>
  <si>
    <t>QAQ - QAQJ QBABJ QAJJABAB</t>
  </si>
  <si>
    <t>QABAJJ 15817 JAQQ AAQ BAB</t>
  </si>
  <si>
    <t>QAQ - AJBAJA - BAABJAQA AJBAJA JAQBAQJAJ</t>
  </si>
  <si>
    <t>QAQ - AJBAJA - Q/Q BAQQ BAQA BAQ AAQ BAJ</t>
  </si>
  <si>
    <t>AJBAJA - AJBAJA QAJQ QAABB/BAAJ BAABA AJ</t>
  </si>
  <si>
    <t>QAQ - AAQ BAQA QAAJ</t>
  </si>
  <si>
    <t>QAQ - AAQ BAJJQAQQAQ QAJAAQ</t>
  </si>
  <si>
    <t>BA/QAQJ-JAABQ 4 QBABJQ</t>
  </si>
  <si>
    <t>BJ/QAAQAJB JAJAAJ QAAJ JAAJAJB</t>
  </si>
  <si>
    <t>BJ/QA JAJAAJ QAAJ AQ JAAJAJB ABAAJ</t>
  </si>
  <si>
    <t>QAQ AAQ BAJJQAQQAQ BAQA QAAJ</t>
  </si>
  <si>
    <t>QAQ AAQ BAQA AJ BAQA QAAJ QAJAAQAB</t>
  </si>
  <si>
    <t>QAQ - BA/QAQJ - QAJJaBAB JAJAAJ QAaJ</t>
  </si>
  <si>
    <t>QAJAAQ BAQA QAAJ</t>
  </si>
  <si>
    <t>QAQJ – Q/Q QBABJQ</t>
  </si>
  <si>
    <t>QAQJ - Q/Q QBABJQ</t>
  </si>
  <si>
    <t>QAQJ - Q/Q JAJAAJ QAAJ</t>
  </si>
  <si>
    <t>QAQJ – Q/Q JAJAAJ BAAQAJB</t>
  </si>
  <si>
    <t>BJ/QA-JAJ JAAQA/BAJBAJB BQAJ QAAQ AJB</t>
  </si>
  <si>
    <t>QAQJ-JAQQ QABA QAAQ QBABJ JAQQAJB</t>
  </si>
  <si>
    <t>BJ/QA-QAAQ BABB JAJAJB JAAQA ABAAJ</t>
  </si>
  <si>
    <t>QAQ - BA/QAQJ - QBABJQ</t>
  </si>
  <si>
    <t>BA/QAQJ</t>
  </si>
  <si>
    <t>BQAJAQ-BQAJAQ QQAAAJAJB JAAQA</t>
  </si>
  <si>
    <t>BJ/QA-JAAQA BQAJ QAAQ AJB</t>
  </si>
  <si>
    <t>AJAB-BJQ AJAJ</t>
  </si>
  <si>
    <t>BQAJAQ QQAAAJAJB</t>
  </si>
  <si>
    <t>QAQ BQAJAQ AJB JABQ QAJJABAB</t>
  </si>
  <si>
    <t>BQAJAQ QAAQ BQAJAQ AQ JAJAJB JAAQA</t>
  </si>
  <si>
    <t>BJ/QA-JAAJAJB BAAQ BQAAQA JAQQ QAAQ</t>
  </si>
  <si>
    <t>BJ/QA-QAAQ JAJAAJ QAAJ JAAJAJB</t>
  </si>
  <si>
    <t>BJ/QA - JAJAAJ QAAJ AQ JAAJAJB</t>
  </si>
  <si>
    <t>BJ/QA - JAJAAJ QAAJ AQ JAAJAJB - BAAJAQ</t>
  </si>
  <si>
    <t>AQAAJ- JAB BJAJQ</t>
  </si>
  <si>
    <t>J/B BAAJ BAJABA /JAQQ/QABA JAQQAQ BQAJAJ</t>
  </si>
  <si>
    <t>QAQ - AJBAJA - AJBAJA JAAQA</t>
  </si>
  <si>
    <t>BQAJAQ-  QAJJABAB BQAJAQ</t>
  </si>
  <si>
    <t>QAQ - BQAJAQ - aAQ BAJJQAQQAQ</t>
  </si>
  <si>
    <t>AJAB BAAQ JABJQ AJAJ</t>
  </si>
  <si>
    <t>J/B JAQQ/QABA JAB BJAJ JAABQ QAJJABAB</t>
  </si>
  <si>
    <t>BQAJAQ-BQAJAQ JAJAJB JAAQA</t>
  </si>
  <si>
    <t>BA/QAQJ-QB AJJAQ A AQJ BAQBAJBQ</t>
  </si>
  <si>
    <t>BQAJAQ-BBABJ BQAJAQ/JAJAJB JAAQA</t>
  </si>
  <si>
    <t>BJ QABAJJ #11001 AJAQQAAJ AQQAAQ</t>
  </si>
  <si>
    <t>ABB - BAAJ BAJ JAQQAJB</t>
  </si>
  <si>
    <t>QAq-Q/Q BAQA QAAJ aJB aAQ BAQA</t>
  </si>
  <si>
    <t>QAQ QAAJ BAQA QAJAAQ</t>
  </si>
  <si>
    <t>QAQ - BBAJBA AAJ AJ AAQ BAJJQAQQAQ</t>
  </si>
  <si>
    <t>QAQ AJAB QAJJABAB BAAQ QJAAJAQ</t>
  </si>
  <si>
    <t>QAQ AQAAJ QAJAAQ AAQ BAJJQAQQAQ</t>
  </si>
  <si>
    <t>JAQQAJBAQ QABA JAQQAQ AQ BQAJAJ</t>
  </si>
  <si>
    <t>BQAJAQ- BQAJA JABAJ JAJJAJB</t>
  </si>
  <si>
    <t>BQAJA – BJAAB BQAJAQ</t>
  </si>
  <si>
    <t>J/B-JAQQAJBAQ QABA AJJAQ BAAQ BAJBJA</t>
  </si>
  <si>
    <t>AJAB-JAQQ QABA BAABJAJJ AJAJ</t>
  </si>
  <si>
    <t>AJBAJA BAQ A BAB AAJ JAAJ</t>
  </si>
  <si>
    <t>AJBAJA-JAABQ BJAA BAB BJAAB</t>
  </si>
  <si>
    <t>QAQ - J/B - AQBAQ BAAJ BaJQ</t>
  </si>
  <si>
    <t>BQAJAQ - BQAJAQ AQA JAJAJB JAAQA</t>
  </si>
  <si>
    <t>QAQ ABB BJAABQ</t>
  </si>
  <si>
    <t>BJ/QA QAAQ  JAJAAJ QAAJ AQ JAAJAJB</t>
  </si>
  <si>
    <t>QAQ - AJBAJA BAABJAQA JAQBAQJAJBA</t>
  </si>
  <si>
    <t>AJAB- JAQQ BAABJAJJ AJAJ</t>
  </si>
  <si>
    <t>AJAB-JAQQAJBAQ QABA BAABJAJJ AJAJ</t>
  </si>
  <si>
    <t>J/B QAAQ BAJ BAAQ BAJBJA AQ BQAJAJ</t>
  </si>
  <si>
    <t>QAQ - BQAJAQ - bQaJA BaJAJAQ QJABA JAJQ</t>
  </si>
  <si>
    <t>AJBAJA - BAJ QJAJJ BAAQAJ AJ BAB</t>
  </si>
  <si>
    <t>BQAJAQ QAAQ QQAAAJAQQ QQAAAJ</t>
  </si>
  <si>
    <t>BQAJAQ-BQAJAQ QQAAAJAJB</t>
  </si>
  <si>
    <t>AJB BAJAQ AJ BAB</t>
  </si>
  <si>
    <t>AJAB-JAQQ QABA BAABJAJJ AQ AJAJ</t>
  </si>
  <si>
    <t>BAAJ-JAABQ BAAJ BAJQ QAJJABAB</t>
  </si>
  <si>
    <t>J/B - Q/Q JAB BJAJQ</t>
  </si>
  <si>
    <t>A/B - Q/Q a/B BAQA</t>
  </si>
  <si>
    <t>BQAJAQ-BBABJ BQAJAQ/ JAJAJB JAAQA</t>
  </si>
  <si>
    <t>AJAB-BQ BAABJAJJ AJAJ</t>
  </si>
  <si>
    <t>QAQ - J/B - Q/Q QABA bQAaB</t>
  </si>
  <si>
    <t>J/B B/Q AJQABA BAAQ BAJBJA AQ BQAJAJ</t>
  </si>
  <si>
    <t>J/B - JAQQ QABA AJQABA BAAQ BAJBJA BQAJA</t>
  </si>
  <si>
    <t>AQAAJ AAQ BAQA</t>
  </si>
  <si>
    <t>J/B-QAJJABA ABA BAAQ BABAJQ</t>
  </si>
  <si>
    <t>QAQ BBABJ BJAABQ</t>
  </si>
  <si>
    <t>J/B-JAABQ BAAQ BABAJQ</t>
  </si>
  <si>
    <t>BAAJ-BAB QAJQAQ</t>
  </si>
  <si>
    <t>QABAJJ BJ 16007 QBJ</t>
  </si>
  <si>
    <t>QAQ - AJBAJA - BBABJAB aJJ BJAABQ, aBBAB</t>
  </si>
  <si>
    <t>AQAAJ-BAJ BAAJQ, JABBAQ QABJ, QAAJ, BAJB</t>
  </si>
  <si>
    <t>QABAJJ-BJ QABAJJ 16007 QBJ QAJQABQAJ</t>
  </si>
  <si>
    <t>J/B - BAABABBA QABJ JAAQA</t>
  </si>
  <si>
    <t>QABAJJ-BJ QABAJJ 16007/2016007 QBJ QAJQA</t>
  </si>
  <si>
    <t>AJAB - BAAJ QAAJ JQAQQAQA</t>
  </si>
  <si>
    <t>BQAJAQ-BQAJAQ JABJAJB AJ</t>
  </si>
  <si>
    <t>BQAJAQ-BQAJAQ JAJAJB QQAAAJAJB JAAQA</t>
  </si>
  <si>
    <t>BQAJAQ- BQAJAQ JAJAJB JAAQA</t>
  </si>
  <si>
    <t>A/B-BAJJQAQQAQ JAJAJB JAAQA</t>
  </si>
  <si>
    <t>BQAJAQ BQAJBAJB AJB JAJAJB JAAQA</t>
  </si>
  <si>
    <t>A/B-QJAJJ AJ BAB</t>
  </si>
  <si>
    <t>BQAJAQ- QAAQ BQAJAQ BQAJBAJB</t>
  </si>
  <si>
    <t>BQAJA - Q/Q BQAJA QBAAQ/JABQ</t>
  </si>
  <si>
    <t>QAQJ - Q/Q JAJAAJ QAaJ</t>
  </si>
  <si>
    <t>J/B-BAB JAAQA BQAJ BQAJA</t>
  </si>
  <si>
    <t>J/B BAB JAAQA BQAJ BQAJA</t>
  </si>
  <si>
    <t>BBAQQAQ - JABA QJQAJB QBABJJAQ</t>
  </si>
  <si>
    <t>QAQJ-BBABJ QAAQ QAQJAJQAAJ</t>
  </si>
  <si>
    <t>J/B - Q/Q QAAQ BAAQ QBABJ</t>
  </si>
  <si>
    <t>BJAQ JABB QJQJJ QA BAJQQABQAQ</t>
  </si>
  <si>
    <t>BJAQ JABB  QJQJJ QQAQQAQ JABJAB AJ</t>
  </si>
  <si>
    <t>QAQAQ  BJAQ</t>
  </si>
  <si>
    <t>QAQA QAJJABA QJAQA</t>
  </si>
  <si>
    <t>JJ AJQJABQAAJ [A.B JJ]</t>
  </si>
  <si>
    <t>JJ AJQJABQAAJ [A JJ]</t>
  </si>
  <si>
    <t>JJ AJQJABQAAJ [A B JJ]</t>
  </si>
  <si>
    <t>J/B Q QABA BAB BQAQBAB QAAQ QAQJ</t>
  </si>
  <si>
    <t>JJ AJQJABQAAJ [A B B JJ]</t>
  </si>
  <si>
    <t>AJABQ- QAAJ JBQ</t>
  </si>
  <si>
    <t>J/B JAQQ QAAQ BAJQ AJAJ</t>
  </si>
  <si>
    <t>AJQJABQ AJAQ</t>
  </si>
  <si>
    <t>B.A.Q. AJQJABQAAJ</t>
  </si>
  <si>
    <t>AJQJABQ/JJ - AJQJABQ</t>
  </si>
  <si>
    <t>AJQJABQ BAQ B.A.Q. BAJJJAAJBA</t>
  </si>
  <si>
    <t>AJQJABQ- JJ - AJQJABQ</t>
  </si>
  <si>
    <t>JJ AJQJABQAAJ A</t>
  </si>
  <si>
    <t>AJQJABQ - JJ - AJQJ</t>
  </si>
  <si>
    <t>A/B-JAQ BAAJAJB</t>
  </si>
  <si>
    <t>JJ AJQJABQAAJ B</t>
  </si>
  <si>
    <t>AJABQ-QAQJ QABJAJQ AJAJ</t>
  </si>
  <si>
    <t>AJAB-JA QAQJ QABJAJQ</t>
  </si>
  <si>
    <t>AJBAJA - Q/Q BAQB QQAQQ/JA QQAQQ</t>
  </si>
  <si>
    <t>BJ/QA-A-JAAJQQ JAJAJB JAAQA</t>
  </si>
  <si>
    <t>AJAB- QAAQ QAQJ QABAJQ/BQAJA JABBQQ/A/B</t>
  </si>
  <si>
    <t>AJABQQABAJ</t>
  </si>
  <si>
    <t>JJ AJQJABQAAJ [A,B JJ]</t>
  </si>
  <si>
    <t>JJ AJQJABQAAJ [A.B. JJ]</t>
  </si>
  <si>
    <t>BA/QAQJ BQAJQ AJB AJABJJAJQ</t>
  </si>
  <si>
    <t>AJABQ- QAB JBQ</t>
  </si>
  <si>
    <t>AJAB BQAJAJ QAAJ JABBQ JAJQ AJ B/Q</t>
  </si>
  <si>
    <t>QAQ J/B AAQQABA JAQQAQ QAJJABAB</t>
  </si>
  <si>
    <t>AJQJABQ - JJ - AJJQABQ</t>
  </si>
  <si>
    <t>QAQ - AJABQ - QaAJ JABBQ</t>
  </si>
  <si>
    <t>J/B - JABQ BAQA QAAJ BAQA QAQQAB AAQ</t>
  </si>
  <si>
    <t>AJBAJA - QAQQJA AJ AJBAJA BAJJAQQJAJQ</t>
  </si>
  <si>
    <t>AJBAJA - B.A.J, QJAQQAQQ JABJ AB ABBAJ.</t>
  </si>
  <si>
    <t>AJAB- JA BAABJABBQQ AQ QAAJ JABBQQ</t>
  </si>
  <si>
    <t>BQAJAQ-ABQ JABBQ AQ AJ</t>
  </si>
  <si>
    <t>AJAB - BAQB BAABJABBQQ AQA AJAJ07/25/202</t>
  </si>
  <si>
    <t>JJ AJQJABQAAJ [A,B,B JJ]</t>
  </si>
  <si>
    <t>AJBAJA BBABJ AJBAJA JABBQ AQ AJ</t>
  </si>
  <si>
    <t>AJQJABQ - QAQA - BAJJAB AAQ JQAQQAQA</t>
  </si>
  <si>
    <t>AJAB-JAQQAJBAQ QAQJ QABJAJ AJAJ</t>
  </si>
  <si>
    <t>AJBAJA-BBABJ AJBAJA JABBQ AQ AJ</t>
  </si>
  <si>
    <t>AQAAJ JAAB QA AJQQAJJ BAQQQ AAB JAQQ</t>
  </si>
  <si>
    <t>AJAB-QQAAJAQ BQAJA BAJQQAJJAQ AJAJ</t>
  </si>
  <si>
    <t>BAAJ-BAAJ JAAJ AJBAQ QQABJ</t>
  </si>
  <si>
    <t>BAAJ-BAAJ JAAJ AQ AJBAJA</t>
  </si>
  <si>
    <t>JJ AJQJABQAAJ [A JJ] 2JB QAJA</t>
  </si>
  <si>
    <t>J/B AAQQABA JAQQAJBAQ BAAQ BAJBJA BQAJAJ</t>
  </si>
  <si>
    <t>AJQJABQ BAQ B.A.Q. BAJJJAAJBA (7AJ-9JJ)</t>
  </si>
  <si>
    <t>J/B - JAQQAQ BAJJ AAQ</t>
  </si>
  <si>
    <t>JJ AJQJABQAAJ [A  JJ]</t>
  </si>
  <si>
    <t>BAAJ BBAJBA BAJQAQ JABBQ AJ</t>
  </si>
  <si>
    <t>JJ AJQJABQAAJ [A B B JJ]BQ BABQAJ QAQA)</t>
  </si>
  <si>
    <t>AJAB JABQ QAAQ BJAAQAJBA JABBQ AQ AAQ</t>
  </si>
  <si>
    <t>QAQA QQABJ</t>
  </si>
  <si>
    <t>JJ AJQJABQAAJ [A B JJ]BQ BABQAJ</t>
  </si>
  <si>
    <t>J/B AJQQAJJ JAB BJAJQ</t>
  </si>
  <si>
    <t>QAQ - AJAB JABBQ BAJB</t>
  </si>
  <si>
    <t>QAQ - J/B - JAQQAQ /AQBAQAB JaQQQ</t>
  </si>
  <si>
    <t>BA/QAQJ JAAJAJB AJ QBA QABBQ BQAJQ</t>
  </si>
  <si>
    <t>AJQJABQ - JJ - AJQJABQ</t>
  </si>
  <si>
    <t>BJ/QA- A-JAAJQQ</t>
  </si>
  <si>
    <t>QAQ - AJABQ - Q/Q BAABJAJJ</t>
  </si>
  <si>
    <t>QAQ - BJAAJ - BAQAAJ</t>
  </si>
  <si>
    <t>J/B - AJQQAJJ JABBAQ</t>
  </si>
  <si>
    <t>AJBAJA- AAQ BAJJQAQQAQ JA QQAQQ</t>
  </si>
  <si>
    <t>BQaJAQ - BAJJQAQQAQ BAQQAJB ABB</t>
  </si>
  <si>
    <t>AJBAJA – Q/Q BBAQBA AAQ BAAJAQ/BAAQ</t>
  </si>
  <si>
    <t>JJ AJQJABQAAJ [A. JJ]</t>
  </si>
  <si>
    <t>AJABQ- QAJJAJB JBQ</t>
  </si>
  <si>
    <t>JJ AJQJABQAAJ [A B JJ]BABABAQB</t>
  </si>
  <si>
    <t>JJ AJQJABQAAJ [A B B JJ] BABABAQB</t>
  </si>
  <si>
    <t>QAQ AJAB BAAB JABBQ QAJAAQ</t>
  </si>
  <si>
    <t>QAQ AJAB BAABJABBQ</t>
  </si>
  <si>
    <t>QAQ - QAQAQ- JABQ QAAQ BJAQ/QAJJABAB</t>
  </si>
  <si>
    <t>BJAAJ - BAQAAJ</t>
  </si>
  <si>
    <t>AJABQ - Q/Q QAJAAQ BBABJ AJBAJA JABBQ</t>
  </si>
  <si>
    <t>AJAB - Q/Q BAaBJABBQ aQQAJbJA</t>
  </si>
  <si>
    <t>JJ AJQJABQAAJ [A ,B  JJ]</t>
  </si>
  <si>
    <t>AJAB QBABQ BAQAQAJQ</t>
  </si>
  <si>
    <t>QAQA BAJAJBA QAQA</t>
  </si>
  <si>
    <t>A/B JAQ BAAJAJB</t>
  </si>
  <si>
    <t>J/B BABAJAJQ BAJBAQ</t>
  </si>
  <si>
    <t>JJ AJQJABQAAJ [A B B JJ]BABABAQB</t>
  </si>
  <si>
    <t>AJBAJA BAQ QA JQAJA QA BAQ QQAQQAB</t>
  </si>
  <si>
    <t>AJAB BAABJABBQ</t>
  </si>
  <si>
    <t>QAQ AJAB BAABJABBQ BAJB</t>
  </si>
  <si>
    <t>AJBAJA-BAAB BAAJ BAABA AQQAQAB</t>
  </si>
  <si>
    <t>AJAB BAAJ BAABA AQQAQAB</t>
  </si>
  <si>
    <t>BAAJ-AJBAJA BAAB QAJ AAQ AB BAAJ</t>
  </si>
  <si>
    <t>QAQ - QAQAQ QAJJABAB</t>
  </si>
  <si>
    <t>QAQ - AJAB - BJAAQAJBA JABBQ BQAJAJ</t>
  </si>
  <si>
    <t>BAAJ BJ QABAJJ 13420 QQAJQBAQ BAAJ JAJJ</t>
  </si>
  <si>
    <t>QAQ - QAQA - JAAJ AJ QAQA</t>
  </si>
  <si>
    <t>QABAJJ-15438- BQAJQ JAQQ AAQBAB AJBJAQAQ</t>
  </si>
  <si>
    <t>QAQ - AJABQ - BAABJABBQ BAJB</t>
  </si>
  <si>
    <t>QAQ - AJBAJA -  Q/Q BAQBAQAQAQ BBAJA BQA</t>
  </si>
  <si>
    <t>AJAB - BJAAQAJBA JABBQ AAQ/JAB BJAJ</t>
  </si>
  <si>
    <t>QAQ - AQAAJ - QQAJ BBABJ BAQ JAAQAJB AJ</t>
  </si>
  <si>
    <t>QAQ - AJBAJA - AJABQQAJAB AJBAJA BAQB QQ</t>
  </si>
  <si>
    <t>AJBAJA - QAJJABA AJBAJA AAJ AJB AAJ BAJQ</t>
  </si>
  <si>
    <t>JJ - AJQJABQ</t>
  </si>
  <si>
    <t>QAQA - QAQAQA QAQAQ</t>
  </si>
  <si>
    <t>AJABQ – JAJJ QQAQQ</t>
  </si>
  <si>
    <t>AJAB- BAQQAQAAQ JAAJ BAAJB BAAB</t>
  </si>
  <si>
    <t>AQAAJ BABAJAJQ BAJBAQ AJB QQABJAQ</t>
  </si>
  <si>
    <t>QQAJQ JAAJAJB BJAAB</t>
  </si>
  <si>
    <t>AQAAJ-AAQ BAJJQAQQAQ JA QQAQQ</t>
  </si>
  <si>
    <t>QAQ - AJABQ - QAJaAQ BJAaQaJBA JABBQ</t>
  </si>
  <si>
    <t>QAQ - AJABQ - Q/Q QQAQQAQ</t>
  </si>
  <si>
    <t>QAQ - J/B - Q/Q QABBQ QABA BAJQQAJ aQJ b</t>
  </si>
  <si>
    <t>AJBABAJQ - QAAQ AJJBAB JABJAB 009153</t>
  </si>
  <si>
    <t>J/B - AJQQAJJ BAQQJA QABJ</t>
  </si>
  <si>
    <t>J/B - QABBQ BQAJQ BAABJABBQ BJAZAB</t>
  </si>
  <si>
    <t>AJBAJA-AAJ JAAJ AQ BQAJQ AB AJBAJA</t>
  </si>
  <si>
    <t>AJBAJA - QBA BBABJ AJBAJA JABBQ AQ AJ/ A</t>
  </si>
  <si>
    <t>BQAJAQ - JAQQABJA BAQ BQAJA JAJA</t>
  </si>
  <si>
    <t>BAAJ-BAAJ BAABA QAABAJB AJBAQQABQ</t>
  </si>
  <si>
    <t>AJAB BAAQ JAQ QAQJAJB QA ABJAQAAJ</t>
  </si>
  <si>
    <t>AJABQ- BJAAQAJBA JBQQ</t>
  </si>
  <si>
    <t>AJAB BBABJ AJBAJA JABBQ AQ AJ</t>
  </si>
  <si>
    <t>JJ AJQJABQAAJ [A B JJ] BABABAQB</t>
  </si>
  <si>
    <t>JJ AJQJABQAAJ [A JJ] BABABAQB</t>
  </si>
  <si>
    <t>QAQ Q/Q AAQ BAJJQAQQAQ</t>
  </si>
  <si>
    <t>QAQ AJABQ QQAAJAQ JJAB</t>
  </si>
  <si>
    <t>JJ AJQJABQAAJ [A B JJ]QBAJ QQABJ</t>
  </si>
  <si>
    <t>QAQ -AJAB- BQAJA QAQ JABBQ AJ</t>
  </si>
  <si>
    <t>QAQ AJAB BBABJ AJBAJA JABBQ</t>
  </si>
  <si>
    <t>AJQJABQ - QAQA QAJJABA 6 QAQAQ</t>
  </si>
  <si>
    <t>QAQ - AJAB QAJJABA BAABJABBQ BAJB</t>
  </si>
  <si>
    <t>QAQ - AJAB BAABJABBQ BAJB</t>
  </si>
  <si>
    <t>AJBAJA-BBABJ AJBAJA JABBQ AJ</t>
  </si>
  <si>
    <t>QAQ - AJBAJA - AJABQQAJAB AJBAJA JAQBAQJ</t>
  </si>
  <si>
    <t>QAQ - AJBAJA - BBABJ AJBAJA JABBQ AJ</t>
  </si>
  <si>
    <t>QAQ - AJABQ - AJABQQAJAB AJBAJA JAQBAQJA</t>
  </si>
  <si>
    <t>J/B - BJAAJ AJB BAQAAJ</t>
  </si>
  <si>
    <t>BAAJ - BBABJ BAAJ JAAJ Q/Q BAJQAQ BAAQAJ</t>
  </si>
  <si>
    <t>AJAB - JA QQAQQ</t>
  </si>
  <si>
    <t>AJAB - JAJJ QQAQQ, QAQQ BAQQAQAAQ</t>
  </si>
  <si>
    <t>QAQJ - QQAABJAQBAAQ QAQJAJQAAJ</t>
  </si>
  <si>
    <t>AJBAJA - Q/Q AJBAJA JAQBAQJAJBA</t>
  </si>
  <si>
    <t>J/B - Q/Q AJQABA/AAQQABA BAAQ BaJBJA</t>
  </si>
  <si>
    <t>QAQA - QAQQAA</t>
  </si>
  <si>
    <t>AJAB - QAJAAQ A/B BAJJQAQQAQ BAJJABQAQ</t>
  </si>
  <si>
    <t>JJ AJQJABQAAJ  [A  JJ]</t>
  </si>
  <si>
    <t>BAAJ BAJQAQ AJBABAQAQ AJ</t>
  </si>
  <si>
    <t>BA/QAQJ JAAB BQAJQ QBABJQ</t>
  </si>
  <si>
    <t>JJ AJQJABQAAJ [A B JJ] QBAJ QQABJ</t>
  </si>
  <si>
    <t>QAQ - QAQAQ QAJJABA BQAJQ QAQA</t>
  </si>
  <si>
    <t>QAQ  - AJBAJA - AJABQQAJAB AJBAJA JA QQA</t>
  </si>
  <si>
    <t>QAQ - BQAJAQ - Q/Q QAQAQQ</t>
  </si>
  <si>
    <t>QAQ AJAB-BQAJAJ QAAQ BJAAQAJBA JABBQ</t>
  </si>
  <si>
    <t>QAQ - QAQA - QAJAAQ</t>
  </si>
  <si>
    <t>QAQ - AJABQ - QAJJaBAB BAaBJABBQ bAJb</t>
  </si>
  <si>
    <t>QAQ - J/B - AJQQAJJ BAQ BABAJQ</t>
  </si>
  <si>
    <t>QAQ - BAAJ - QAJJaBAB BAAJ BAJQAQ</t>
  </si>
  <si>
    <t>JJ AJQJABQAAJ A (QBAJ QQABJ)</t>
  </si>
  <si>
    <t>AJAB - QAJ QQAAJAQ JJAB</t>
  </si>
  <si>
    <t>QAQ - J/B - QAJaAQ QAaQQ</t>
  </si>
  <si>
    <t>AJAB - JABBQ AJ QQABJ AJAJ</t>
  </si>
  <si>
    <t>AJAB - Q/Q BJAAQAJBA/JAQJAQ JABBQ AQQAJB</t>
  </si>
  <si>
    <t>QAQA - QAQQAAB QAQAQ AJB BBABJAB JQA</t>
  </si>
  <si>
    <t>J/B - Q/Q QAAQ/BAQBAAJ</t>
  </si>
  <si>
    <t>AJAB - Q/Q BJAaQaJBA/JaQJAQ JABBQ aQQAJb</t>
  </si>
  <si>
    <t>QAQ-Q/Q AQBAQ JAQQQ</t>
  </si>
  <si>
    <t>QAQAQ AQBAQ BBAAJQ</t>
  </si>
  <si>
    <t>QAq-Q/Q bAQB AJQAA BAaJ'Q BJaQ</t>
  </si>
  <si>
    <t>QAQAQ</t>
  </si>
  <si>
    <t>AJABQ - BJAAQAJBA JBQ</t>
  </si>
  <si>
    <t>AQAAJ JAABQJQAJB JABABABAQAAJ</t>
  </si>
  <si>
    <t>AJAB JA QAQJ QABJAJ BQAJA JABBQ AJ  B/Q</t>
  </si>
  <si>
    <t>AJAB JA BJAAQAJBAQ JABBQQ</t>
  </si>
  <si>
    <t>QA/BJ QAAQ BABBAQAJQAAJ QAAJ JAAJAJB</t>
  </si>
  <si>
    <t>BQAJAQ-JABAJ BAAJQ QABQ</t>
  </si>
  <si>
    <t>QQAJQ QAAJBQ QAABB ABQ JABBQ BJ AJB JBBQ</t>
  </si>
  <si>
    <t>BJ/QAAQAJB JAQQABJA A-JAAJQQ BAAJAQA</t>
  </si>
  <si>
    <t>AJB BBABJ AJBAJA JABBQ AJ</t>
  </si>
  <si>
    <t>AJBAJA JA QQAQQ BAQ AQ BQAJJAJB BAAB</t>
  </si>
  <si>
    <t>AJB BJ AJB JABBQ ABQ JABBQ JAJJ JABA</t>
  </si>
  <si>
    <t>A/B-JAQ BAAJAJB AQ ABJA</t>
  </si>
  <si>
    <t>ABBABAJQ-BAJ BAAQ QQQABJ BAQA JAQQ</t>
  </si>
  <si>
    <t>BJ/QA-QAAQ AJB BJAJJQ/BAJBQ AJ QAQJQ</t>
  </si>
  <si>
    <t>QQAJQ - JAQQABJA QQAJQ JAAJ</t>
  </si>
  <si>
    <t>QAQ - AJABQ - QAQQAQA BAaBJABBQQ</t>
  </si>
  <si>
    <t>AQAAJ - JABBAQ QQQAJ AJJAQQ QAQJ AJ BAJB</t>
  </si>
  <si>
    <t>QQAJQ-QQAJQJAQQAAJ QJAJJAJB</t>
  </si>
  <si>
    <t>JJ AJQJABQAAJ [A B JJ]AJ-QAQA</t>
  </si>
  <si>
    <t>JJ AJQJABQAAJ [A JJ ]</t>
  </si>
  <si>
    <t>AJAB JAQJAQ JBQQ</t>
  </si>
  <si>
    <t>J/B BAAJ QAJJ BAJABA</t>
  </si>
  <si>
    <t>BBABJ AJAQ</t>
  </si>
  <si>
    <t>QAQ JABBQ QAJAAQ JABBQQ</t>
  </si>
  <si>
    <t>BA/QAQJ AJABJJAJQ BAJ BJAQBB</t>
  </si>
  <si>
    <t>AJQJABQ QQABJ</t>
  </si>
  <si>
    <t>05-287 AJQJABQAAJ</t>
  </si>
  <si>
    <t>QABAJJ- BQAJQ JAQQAJBAQ AAQ BAB AJBJAQAQ</t>
  </si>
  <si>
    <t>JJ AJQJABQAAJ [A B JJ] BQ BABQAJ</t>
  </si>
  <si>
    <t>B.A.Q. AJQJABQAAJ (AJAAJAB)</t>
  </si>
  <si>
    <t>QQAJQ-QQAJQ QJAJQ AAQ AB BAAQ</t>
  </si>
  <si>
    <t>BAAJ - BBAJBA BAAJ BAJQAQ JABBQ AQ AJ</t>
  </si>
  <si>
    <t>JJ AJQJABQAAJ [A JJ]BAJBAQB QAB AZAQJ</t>
  </si>
  <si>
    <t>AJAB QAAJ JABBQ AAQ</t>
  </si>
  <si>
    <t>BA/QAQJ JAAB BAJJ JAAJQQ QAJJABAB</t>
  </si>
  <si>
    <t>BA/QAQJ AJABJJAJQ</t>
  </si>
  <si>
    <t>QAQ AJAB QAAJ JABBQ QAJAAQ</t>
  </si>
  <si>
    <t>BQAJAQ AQA QQAQQAJB QA JAJA JAAQA</t>
  </si>
  <si>
    <t>AJAB-JA QAAJ JABBQQ AQ BQAJA JABBQQ</t>
  </si>
  <si>
    <t>AJAB-BQ BQAJA JABBQ AQ AAQ</t>
  </si>
  <si>
    <t>AJABQQABAJ-QB BQAJA JABBQ AQ AAQ</t>
  </si>
  <si>
    <t>QAQ - QAQA QAJAAQ</t>
  </si>
  <si>
    <t>J/B-AJQQAJJ QAJBB BAJB BAJJAQ</t>
  </si>
  <si>
    <t>QAQ - AJAB QAJAAQ JABBQQ</t>
  </si>
  <si>
    <t>BA/QAQJ-QAJJABA AJJ 4 BAJJ JAAJQQ</t>
  </si>
  <si>
    <t>AJBAJA-BAAB AJB JA QQAQQ/JQAJAQ JAJJ</t>
  </si>
  <si>
    <t>AJBAJA BBAQBA AAQ BAAJAQ BAQA AQ BAQQAB</t>
  </si>
  <si>
    <t>AJAB-BQAAQA BAJQQAJ AJAJ</t>
  </si>
  <si>
    <t>BJ/QA-A-JAAJQ QQAAAJAJB AJBAQ QQABJ</t>
  </si>
  <si>
    <t>BQAJAQ- BQAJA QAQAQQ/ BAAQ JABJQ/BAAQAQ</t>
  </si>
  <si>
    <t>QQAJQ-JAAJAJB QQAJQJAQQAAJ BJAAB</t>
  </si>
  <si>
    <t>BA/QAQJ-JAAQA BQAJ BQAJQ AJB</t>
  </si>
  <si>
    <t>AJAB-JA BQAJJ JA QQAQQ</t>
  </si>
  <si>
    <t>QAQA-JAQQAJBAQ QABA QAAQ JAB JAQQ JAAQA</t>
  </si>
  <si>
    <t>BJ/QA- BQAJBAJB JAAQA BQAJ AJBAQ QQABJ</t>
  </si>
  <si>
    <t>BQAJAQ- AAJ BAQQAJB AJ QAAQ BQAJAQ</t>
  </si>
  <si>
    <t>AJBAJA-BBABJ AJBAJA JABBQ, BAQAQAB</t>
  </si>
  <si>
    <t>AJABQ- QJAQ JBQ</t>
  </si>
  <si>
    <t>QAQ JABBQQ BAB JABBQQ</t>
  </si>
  <si>
    <t>AJAB QQAAJAQ JABBQ BAJJABQAAJ JQABJAJ</t>
  </si>
  <si>
    <t>BA/QAQJ JAJJQ QA QABBQ</t>
  </si>
  <si>
    <t>QAQ AJAB QJAQJABBQ</t>
  </si>
  <si>
    <t>AQAAJ JABQBAQA AJAJ BAABAJ JABBQ AJAJ</t>
  </si>
  <si>
    <t>AJAB JAQQAJBAQ QABA BAABJABBQ AQ AAQ</t>
  </si>
  <si>
    <t>AJAB-AAQ BAB JABBQ AQ AJ</t>
  </si>
  <si>
    <t>QAQ - BQAJAQ - QQAAbJQBAAQ QQaAJAQ bQaJA</t>
  </si>
  <si>
    <t>A/B AAQ BAJBAQAJAQ JAQ BAAJAJB</t>
  </si>
  <si>
    <t>AJBAJA- BBABJ AJBAJA JABBQ AJ</t>
  </si>
  <si>
    <t>QAQ - J/B - AJQQAJJ JABAJQA JJAQA QQABJA</t>
  </si>
  <si>
    <t>BJ/QA-BAB JAAJ AQ QAAQ AJB QJAJJ BQAAQA</t>
  </si>
  <si>
    <t>QAQA- JAQQ AAQQABA QAQA-JAAJ AJ AQ</t>
  </si>
  <si>
    <t>AJAB-QBA QABBQBAJB BAABJABBQ AQ AJAJ</t>
  </si>
  <si>
    <t>AJAB - QAJAJAQAB JAQ BAJJAJABAQAJB</t>
  </si>
  <si>
    <t>QQAJQ - QJAJQ/BQAJBQ AJ QAJA ABB/AB</t>
  </si>
  <si>
    <t>QQJAQ - QJAJJAJB AJB BQAJBAJB AJ 1QQ BAA</t>
  </si>
  <si>
    <t>AJBAJA-BAQAQAB/JAJJ JABA</t>
  </si>
  <si>
    <t>ABB - BBABJ AJB AJQQAJJ AB JAABAB QBA QA</t>
  </si>
  <si>
    <t>BA/QAQJ-BQAJAJ QB QBABJ JAAJQ</t>
  </si>
  <si>
    <t>J/B - Q/Q QABQ, QABAQQQAQAAJ, BAQQAJQ AJ</t>
  </si>
  <si>
    <t>BA/QAQJ- BQAJQ AJB BAAJ JAAQA</t>
  </si>
  <si>
    <t>AJBAJA- JA QQAQQ</t>
  </si>
  <si>
    <t>A/B - JAQ BAAJAJB</t>
  </si>
  <si>
    <t>A/B- A/B JAQ BAAJAJB AQ ABJA</t>
  </si>
  <si>
    <t>QQAJQ- QQAJQJAQQAAJ JAQ QBABQAJB/AB AJAJ</t>
  </si>
  <si>
    <t>AJAB BJAAQAJBA JABBQQ AJAJ</t>
  </si>
  <si>
    <t>AJAB BAJA AJQA JAJJ BAJA JABA</t>
  </si>
  <si>
    <t>AJABQ- QQAAJAQ JJAB</t>
  </si>
  <si>
    <t>AJBAJA BBABJ JABBQ AJ</t>
  </si>
  <si>
    <t>AJBAJA BBABJ JABBQ AJ &amp; QAJQ QAABB</t>
  </si>
  <si>
    <t>BAAJ BAABA QQABJAJB AQ 1/8QB AB A QAJJ</t>
  </si>
  <si>
    <t>BQAJAQ-ABQ JABBQ BAJA AJ</t>
  </si>
  <si>
    <t>AJQJABQ - BJAAJ - BAQAAJ</t>
  </si>
  <si>
    <t>QAQ - JJ - AJQJABQ</t>
  </si>
  <si>
    <t>J/B QJAJ BAAQAJB</t>
  </si>
  <si>
    <t>AJBAJA - BBABJ AJBAJA JABBQ, BAQAQAB</t>
  </si>
  <si>
    <t>AJBAJA - BAJ, BAQAQAB</t>
  </si>
  <si>
    <t>AJAB - BAABJABBQ AJAJ/ JAQQ QABA JAQJAQ</t>
  </si>
  <si>
    <t>BAAJ - BAAJ BAABA QAABQ AQQAQAB</t>
  </si>
  <si>
    <t>AJAB - BAABJABBQ AAQ</t>
  </si>
  <si>
    <t>J/B - QBA BAABJABBQ BABJAQQ JAAB QAJJABA</t>
  </si>
  <si>
    <t>AJBAJA – Q/Q AJBAJA JAQBAQJABA</t>
  </si>
  <si>
    <t>BBAQBAJB BAQBAAQ 2414</t>
  </si>
  <si>
    <t>BAAJ BAJQAJAJAQAB</t>
  </si>
  <si>
    <t>JABBQQ BJAAQAJBA JABBQ JABBJAJ</t>
  </si>
  <si>
    <t>JJ AJQJABQAAJ [A B B JJ]BABBABAQB</t>
  </si>
  <si>
    <t>QAQ - AJBAJA QQABJ BAAB</t>
  </si>
  <si>
    <t>QAQ - AJABQ - JABBQ</t>
  </si>
  <si>
    <t>QAQ - AJAB - Q/Q AJBAJA JABBQ</t>
  </si>
  <si>
    <t>QAQ - BA/QAQJ - BQAJQ AJB JAAQA</t>
  </si>
  <si>
    <t>QAQ - AJABQ - bAJ JABBQ/bAJ BBaAJ</t>
  </si>
  <si>
    <t>QAQ - AJABQ - JABBQQ</t>
  </si>
  <si>
    <t>BQAJAQ - BQAJQ/QAAQ/ BQAJQ AJB AQQAAQ</t>
  </si>
  <si>
    <t>J/B - AJQQAJJAB BAJJQAQQAQ QABAJAQAQ</t>
  </si>
  <si>
    <t>J/B-QAAB JABBQ BQABJAB/BQAJAJ</t>
  </si>
  <si>
    <t>AQAAJ - QQ QAAQ BAQBAAJ</t>
  </si>
  <si>
    <t>AJBAJA BQAJJQ BAQ JAQ QQAQQ</t>
  </si>
  <si>
    <t>AJAB  2 JABBQQ AAQ AJ BAB</t>
  </si>
  <si>
    <t>QAQA BBAAJ QAQAAQQ</t>
  </si>
  <si>
    <t>AJAB AJQQAJJ QAJAQA BAJQQAJ JABBQ</t>
  </si>
  <si>
    <t>BA/QAJJ BQAJQ AJB AAQ AB AJABJJAJQ</t>
  </si>
  <si>
    <t>QAq-BJ Bab JABBQQ</t>
  </si>
  <si>
    <t>BJ/QA JAAB JAJJAJB JAAQA AJ QABBQ QAQJQ</t>
  </si>
  <si>
    <t>AJAB JA BJAAQAJBA JABBQQ AJ QAAQ AQ BAB</t>
  </si>
  <si>
    <t>QAQ QAQA BAJAJBA AJB QAJAAQ</t>
  </si>
  <si>
    <t>QAQ - AJAB BAABJABBQ</t>
  </si>
  <si>
    <t>B.A.Q. AJQJABQAAJ (5JJ)</t>
  </si>
  <si>
    <t>JJ AJQJABQAAJ B (AJAAJAB)</t>
  </si>
  <si>
    <t>QAQ - AJABQ - Q/Q QAJJAJB JABBQ BAQA</t>
  </si>
  <si>
    <t>B.A.Q. AJQJABQAAJ (7:30AJ)</t>
  </si>
  <si>
    <t>AJBAJA-JAAQAJB JQAJA AJB BBAJBA BB JABBQ</t>
  </si>
  <si>
    <t>AJAB-QBA JA JABBQ AJAJ</t>
  </si>
  <si>
    <t>AJAB-QABBQBAJB BAABJABBQ AJAJ</t>
  </si>
  <si>
    <t>QAQ - AJABQ - Q/Q BAaBJABBQ BAJJABQAQ</t>
  </si>
  <si>
    <t>AJBAJA  - QBA BBABJ AJBAJA JABBQ AQ AJ</t>
  </si>
  <si>
    <t>BQAJAQ-ABQ/QAB BQAJA JABBQ AJ</t>
  </si>
  <si>
    <t>AJAB-BQAAQA BAJQQAJ AJQAQJAQQAJQ</t>
  </si>
  <si>
    <t>QAQ - J/B - AJQQaJJAB JAJQaJ BAQBB</t>
  </si>
  <si>
    <t>AJBAJA-AJQAQJAQQAJQ BBABJ AJBAJA JABBQ</t>
  </si>
  <si>
    <t>QAQA - AJAQ QQABJ</t>
  </si>
  <si>
    <t>J/B-QAAJBAQA QAQQAB/JAABQ JAAJQAB</t>
  </si>
  <si>
    <t>AJAB- JAJQAJAJ BJAAQAJBA JABBQQ AQA BAQJ</t>
  </si>
  <si>
    <t>AJBAJA - AJBAJA BAQAQAB/BAAJ BAJQAQ JABB</t>
  </si>
  <si>
    <t>Q/A JAAJAQ - QA BBQAQ JAJJAJBAQA'Q BQAAJ</t>
  </si>
  <si>
    <t>QAQ AJJABJ QQABJ</t>
  </si>
  <si>
    <t>AJBAJA-BQAJJ JA QQAQQ</t>
  </si>
  <si>
    <t>AJQJABQ - BBABJ AJAQ</t>
  </si>
  <si>
    <t>AJAB-JB BQAJA AJB QAQJ JABBQ AJAJ</t>
  </si>
  <si>
    <t>AJBAJA-BBABJ AJBAJA JABBQ/BAB BJAAB</t>
  </si>
  <si>
    <t>JJ AJQJABQAAJ (A JJ)</t>
  </si>
  <si>
    <t>QAQA- QAJJABAB QAQAQ</t>
  </si>
  <si>
    <t>AJABQ- JAQJAQ JBQQ</t>
  </si>
  <si>
    <t>QAQA - QAJAAQ</t>
  </si>
  <si>
    <t>BQAJA BAJQQAJ JABAJA</t>
  </si>
  <si>
    <t>QAQ AJABQ</t>
  </si>
  <si>
    <t>QAQ QAQA QAJAAQ</t>
  </si>
  <si>
    <t>QAQ AJAB BJAAQJABA JABBQ QAJAAQ</t>
  </si>
  <si>
    <t>AJQJABQ/ BAQ  Q/Q JAQQQ</t>
  </si>
  <si>
    <t>QAQ - AJBAJA JABBQ</t>
  </si>
  <si>
    <t>QAQ - J/B - QAJAAQ BAQA QAAJ QA QAQQABQ</t>
  </si>
  <si>
    <t>QAQAQ-QQABJ AJ QBA JAB</t>
  </si>
  <si>
    <t>QAQ - AJABQ - Q/Q QABBQ QAAQ QAAJ JABBQ</t>
  </si>
  <si>
    <t>QAQ - AJABQ - Q/Q JQ BJAAQAJBA JABBQ</t>
  </si>
  <si>
    <t>QAQ - QAQAQ - BQAJQ QAQAQ QAJJABAB</t>
  </si>
  <si>
    <t>AJBAJA - BQAJJ JAQ QQAQQ</t>
  </si>
  <si>
    <t>QAq-AJQQaJJ QAAJ JAJAQQ</t>
  </si>
  <si>
    <t>J/B- BAB BAQBB QABJ</t>
  </si>
  <si>
    <t>AJAB BAB BAJQAQ JAQJAQ JABBQ AAQ</t>
  </si>
  <si>
    <t>AJABQ- BAB JBQ</t>
  </si>
  <si>
    <t>J/B BAAJ BAJQQ</t>
  </si>
  <si>
    <t>QAQ QAQAQ QAJJABA BQAJQ QAQAQ</t>
  </si>
  <si>
    <t>BAAJ QAJBAJB AJAQ AJABBAQAQA</t>
  </si>
  <si>
    <t>QAQ AJAB QAAQ JAQJAQ JABBQ BAQ</t>
  </si>
  <si>
    <t>QAQ QAQA QAJAAQ BJAQ</t>
  </si>
  <si>
    <t>QAQ AJAB AAQ BAB JABBQ</t>
  </si>
  <si>
    <t>QAQ - BAAJ - Q/Q QAaQ BAAJ JAJJ QAJAJB a</t>
  </si>
  <si>
    <t>QAQ - BAAJ BAJQAQ JABBQ AJ</t>
  </si>
  <si>
    <t>BQAJAQ-BQAJA JABAJ AQ QABQ</t>
  </si>
  <si>
    <t>AJBAJA - BBABJ AJBAJA JABBQ QAJJABA BAAJ</t>
  </si>
  <si>
    <t>BAAJ QAJJ - Q&lt;(&gt;&amp;&lt;)&gt;Q QAAQ BAAJ QAJJ</t>
  </si>
  <si>
    <t>J/B - AJJABJAB QAAJQ AJB JAQ AJ QQABJ</t>
  </si>
  <si>
    <t>QAQA - QAJAAQ QAQA</t>
  </si>
  <si>
    <t>AJABQ- JAQJAQ JABBQQ BQAJAJ</t>
  </si>
  <si>
    <t>AJAB - AAQ BAB JABBQ AQ AJ</t>
  </si>
  <si>
    <t>J/B - BAAJ BAJABA BQAJ QQAQJ</t>
  </si>
  <si>
    <t>J/B - JAQQAJBAQ BAAQ QAQQAJAJB</t>
  </si>
  <si>
    <t>JJ – AJQJABQ</t>
  </si>
  <si>
    <t>AJBAJA- BJ AJB JBQ</t>
  </si>
  <si>
    <t>JJ AJQJABQAAJ [A JJ]BQ BABQAJ</t>
  </si>
  <si>
    <t>AJAB BAB JABBQQ AAQ</t>
  </si>
  <si>
    <t>JJ AJQJABQAJ [A B JJ]</t>
  </si>
  <si>
    <t>QAQ - AJABQ - Q/Q QaB JABBQ</t>
  </si>
  <si>
    <t>AJAB- JABBQ</t>
  </si>
  <si>
    <t>QAQ - AJBAJA - AJQQ BJAQQAQ AJAJ</t>
  </si>
  <si>
    <t>AJBAJA AAJ JAAJ AQ QAAQ JAAJ</t>
  </si>
  <si>
    <t>AQAAJ BAQQQ AAB QQABJAQ AJB AQAA ABBAB</t>
  </si>
  <si>
    <t>AJBAJA-BBAJBA BAAJ BAJQAQ  JABBQ AJ</t>
  </si>
  <si>
    <t>BAAJ JABBQ AQ BAJAJB AJ</t>
  </si>
  <si>
    <t>BAAJ JABBQ AQ BAJAJB AJ-(BABABAQB)</t>
  </si>
  <si>
    <t>AJBAJA BAAJ BAJQAQ JABBQ AQ AJ</t>
  </si>
  <si>
    <t>AJAB JA BQAJA JABBQQ</t>
  </si>
  <si>
    <t>AJAB-JA QQAQQ/QQAQQAQ JAQQ BJABJQ</t>
  </si>
  <si>
    <t>BQAJAQ-QQAAJAQ BQAJA BAJQQAJJAQ AJAJ</t>
  </si>
  <si>
    <t>AJBAJA-BBABJ JABBQQ</t>
  </si>
  <si>
    <t>AJBAJA-BAQB QQAQQ</t>
  </si>
  <si>
    <t>QAQ - AJAB - BAABJABBQ BAJJABQAQ</t>
  </si>
  <si>
    <t>B.A.Q. AJQJABQAAJ (ABQAQ 5:30JJ)</t>
  </si>
  <si>
    <t>AJBAJA-AJBAJA BAAQ, ABQ/BQAJA JABBQ</t>
  </si>
  <si>
    <t>BAAJ - BBAJBA BAAJ BAJQAQ JABBQ AJ/BAQ Q</t>
  </si>
  <si>
    <t>BAAJ - JAQ BAQ AJ BAAQAJ QAJJ</t>
  </si>
  <si>
    <t>AJAB - BAABJABBQ AJB BAJJABQAQ</t>
  </si>
  <si>
    <t>AJBAJA - BBABJ AJBAJA JABBQ AQ AJ</t>
  </si>
  <si>
    <t>QAQ BAAJ QAJJ</t>
  </si>
  <si>
    <t>BJ/QA BABBAQAJQAAJ JAAJAJB AQAAJB JAJAAJ</t>
  </si>
  <si>
    <t>AJBAJA-BBABJ JABBQ</t>
  </si>
  <si>
    <t>AJABQ-AAQ BAB JABBQ BAJAJB AJ</t>
  </si>
  <si>
    <t>B.A.Q. AJQJABQAAJ (JAAJ)</t>
  </si>
  <si>
    <t>AJBABAJQ-JABBAQ QABJ BAJABAB</t>
  </si>
  <si>
    <t>AJABQ - BAABJABBQ</t>
  </si>
  <si>
    <t>AJAB- JAQAQAAJ AJBABAQAQ AJBABAQAB</t>
  </si>
  <si>
    <t>BJ/QA - JABQ QAAQ JAAJAJB AAJ BAB</t>
  </si>
  <si>
    <t>BJ/QA - QABBQ QAAQ QJQAJB BQAJA</t>
  </si>
  <si>
    <t>BA/QAQJ - JAJJAJB JABQ</t>
  </si>
  <si>
    <t>J/B-JAABQ JAJQJA BAQBB</t>
  </si>
  <si>
    <t>AJBAJA - JAQQ AJJ AAJ</t>
  </si>
  <si>
    <t>J/B - QQAAJAQ BQAJA BAJQQAJ</t>
  </si>
  <si>
    <t>AJBAJA - BBABJ AJBAJA JABBQ AJ - BAJAAQ</t>
  </si>
  <si>
    <t>J/B-JABQBAJB AJQABA BAAQ BAJJBA BQAJA</t>
  </si>
  <si>
    <t>AJAB-  JA QAJJAJB JABBQQ</t>
  </si>
  <si>
    <t>QAQ - AJABQ - QAQQAQAB BAABJABBQ JAJQ</t>
  </si>
  <si>
    <t>QAQA- BAQ QAQA BAJAJBA/BQAJA QBAJA</t>
  </si>
  <si>
    <t>BQAJAQ - JQ BJAAB JAAJAJB AJQA QBA BAB</t>
  </si>
  <si>
    <t>AJAB BABJ AJ JABBQQ AJAJ</t>
  </si>
  <si>
    <t>QAQ J/B AJQQaJJ JAJQJA JAJ</t>
  </si>
  <si>
    <t>AJAB  QAAJ JABBQQ AJ QQAAJAQ AJAJ</t>
  </si>
  <si>
    <t>AJAB BAB JABBQQ AQA AJAJ</t>
  </si>
  <si>
    <t>QAQ AJAB QQAAJAQ JJABQ</t>
  </si>
  <si>
    <t>AQAAJ AAQQABA QJAAJAQ JAABQ QAJAAJQAB</t>
  </si>
  <si>
    <t>QAQ - BBABJ QQAAJAQ JJAB</t>
  </si>
  <si>
    <t>QAQ - AJAB - QAJAAQ JABBQ AJB JAQBB</t>
  </si>
  <si>
    <t>QAQ - J/B - AJQQaJJ BAQBB</t>
  </si>
  <si>
    <t>AJBAJA- BAQAQAB, BBABJ AJBAJA JABBQ</t>
  </si>
  <si>
    <t>AJAB-BQAJA AJB QAQJ JABBQQ AJAJ</t>
  </si>
  <si>
    <t>AJAB  - JAQQ BAABJABBQ AJAJ</t>
  </si>
  <si>
    <t>J/B - QAJJABA BAQBB JAJ</t>
  </si>
  <si>
    <t>BAAJ - BAAJ JAAJAJB AQ QAAQ QAJJ BAJJAQ</t>
  </si>
  <si>
    <t>AJAB-QQQABA JABBQ BAJJ ABB</t>
  </si>
  <si>
    <t>AJAB - QAJAAQ QQAAJAQ JABQAAJ</t>
  </si>
  <si>
    <t>AJABQ - Q/Q BAAB JABBQ</t>
  </si>
  <si>
    <t>AJAB- BA JABBQ AJAJ</t>
  </si>
  <si>
    <t>AJABQ – Q/Q BJAAQAJBA/ JAQJAQ JABBQ AQQA</t>
  </si>
  <si>
    <t>AJAB - QBA AAQBAB JABBQ AQ AJ</t>
  </si>
  <si>
    <t>AJAB - BAABJABBQ AJAJ</t>
  </si>
  <si>
    <t>BQAJAQ- BQAJA JAJJ QA QBA JABQ/ BBABJ BQ</t>
  </si>
  <si>
    <t>AJBABAJQ - 010933 QQQABJ AQ QQAA  JAJB</t>
  </si>
  <si>
    <t>JJ AJQJABQAAJ [A B JJ](BABABAQB)</t>
  </si>
  <si>
    <t>J/B JABQ QAAQ BAQBAAJ AJB QJAAJAQ 1JJ</t>
  </si>
  <si>
    <t>QAQ - AJAB - QAQAaJ QAJ BAJQAQ Bab QAJJA</t>
  </si>
  <si>
    <t>QAQ - BAAJ - Q&lt;(&gt;&amp;&lt;)&gt;Q BAAJ BAJQAQ</t>
  </si>
  <si>
    <t>QAQ - AJABQ - QAQAaJ Bab bQaJA JABBQ aJB</t>
  </si>
  <si>
    <t>AJBAJA-BBABJ JABBQ AQ AJ</t>
  </si>
  <si>
    <t>AJABQ - Q/Q BAABJAJJ</t>
  </si>
  <si>
    <t>AJAB - BAB JABBQ AJAJ/ ABA BABAJQ</t>
  </si>
  <si>
    <t>AJABQ – Q/Q BAABJABBQ AQQAJBJA</t>
  </si>
  <si>
    <t>QAQ ABB BJAABQ QA AJAQ</t>
  </si>
  <si>
    <t>QAQ BAAJ AQBAAQQ BJAAB QAJJ QAJAAQ</t>
  </si>
  <si>
    <t>QAQ BAAJ ABB BAAQAJ AQBAAQQ BJAAB</t>
  </si>
  <si>
    <t>AJAB QAAB JAAJQ JABBQ</t>
  </si>
  <si>
    <t>AJAB AJJ BAABAQ AQA BJABQAAQAJB</t>
  </si>
  <si>
    <t>BA/QAQJ BQAJQ AJB JAJAJB JAAQA</t>
  </si>
  <si>
    <t>QAQAQ 6 AB QBA BAJQQ AQA JAAQA</t>
  </si>
  <si>
    <t>AJBAJA- BQAJJ JA QQAQQ</t>
  </si>
  <si>
    <t>AJBAJA-BBAJBA BAAJ BAJQAQ JABBQ AJ</t>
  </si>
  <si>
    <t>AJBAJA - BAQAQAB, BBABJ AJBAJA JABBQ</t>
  </si>
  <si>
    <t>AJBAJA - BB JABBQ, BAQAQAB, BAAB, JA QQA</t>
  </si>
  <si>
    <t>AJBAJA - BAQB QQAQQ / JA QQAQQ</t>
  </si>
  <si>
    <t>AJBAJA - BQAJJ JA QQAQQ</t>
  </si>
  <si>
    <t>J/B - JAJQJA BAQBB</t>
  </si>
  <si>
    <t>AJAB JAAB BAQA BJABJAB(JAQQQ QABJAQ)</t>
  </si>
  <si>
    <t>AJBAJA BBABJ AJBAJA JABBQ BAJA AJ</t>
  </si>
  <si>
    <t>J/B QAAQ JAABQ QAJJABAB/JAJBAQ QAJJAQQ</t>
  </si>
  <si>
    <t>AJBAJA-BAAB/JA QQAQQ</t>
  </si>
  <si>
    <t>BAAJ-BBAJBA BAAJ BAJQAQ JABBQ AJB BAAB</t>
  </si>
  <si>
    <t>QAQ - BQAJAQ - BQAJQ BQAJAQ</t>
  </si>
  <si>
    <t>QQAJQ - QAQBAQ AJB BJAJJQ AJ BAAQ</t>
  </si>
  <si>
    <t>BQAJAQ - BQAJA JABBQ AJ AJB BJAQBAJB</t>
  </si>
  <si>
    <t>BAAJ-BAAJ JAAJ AQ AJBAJA (BAAJAQ)</t>
  </si>
  <si>
    <t>AJABQ - Q/Q BAJB/JAJJ</t>
  </si>
  <si>
    <t>J/B QQAQJ BAJABA QA QQABJ BAB</t>
  </si>
  <si>
    <t>QAQ - AJAB - QAJaAQ JaQJ JABBQQ (1JJ)</t>
  </si>
  <si>
    <t>AJB BBAJBA BAAJ BAJQAQ JABBQ AJ (1JJ)</t>
  </si>
  <si>
    <t>AJAB-JB BAABJABBQ AJAJ</t>
  </si>
  <si>
    <t>J/B-JAQQAJB BAQ QQABJAQQ</t>
  </si>
  <si>
    <t>AJAB - Q/Q BAABJABBQ</t>
  </si>
  <si>
    <t>QQAJQ-QBABQ QAJBA AJBABAQAB JABBQ AJ</t>
  </si>
  <si>
    <t>J/B-AJQQAJJ BAJQAQ BAJQAJA</t>
  </si>
  <si>
    <t>AQAAJ JAAB QQAAJAQ BQAJAQ AJQQAJJAB</t>
  </si>
  <si>
    <t>AJQJABQ  JJ - AJQJABQ</t>
  </si>
  <si>
    <t>AJQJABQ</t>
  </si>
  <si>
    <t>ABBABAJQ-QJAB QQAAQ BAQ JB AB QQABJ</t>
  </si>
  <si>
    <t>J/B-AJQQAJJ BAAQ BABAJ AJB AJAQ #</t>
  </si>
  <si>
    <t>J/B-BAAJ BAJABA QQAQJ # 8859227</t>
  </si>
  <si>
    <t>AJBAJA-BBABJ AJBAJA JABBQ</t>
  </si>
  <si>
    <t>AJBAJA-BBABJ AJBAJA JABBQ AQ AJ (BAAJAQ)</t>
  </si>
  <si>
    <t>AJBAJA - BBABJ AJBAJA JABBQ AJ</t>
  </si>
  <si>
    <t>AJBAJA BBABJ AJBAJA JABBQ AJ</t>
  </si>
  <si>
    <t>AJBAJA - BBABJ AJBAJA JABBQ AQ AJ/JA BQA</t>
  </si>
  <si>
    <t>AJAB - AJBAJA JABBQ</t>
  </si>
  <si>
    <t>J/B - Q/Q BJAAQ JAQQ</t>
  </si>
  <si>
    <t>QAQA- QAQAQQAA AJJ JAB JAQQ</t>
  </si>
  <si>
    <t>AJBAJA - BBABJ AJBAJA JABBQ AQ AJ ABAAJ</t>
  </si>
  <si>
    <t>AJBAJA-QAQBA JAAQA</t>
  </si>
  <si>
    <t>QQAJQ-QQAJQJAQQAAJ QQABJ AJ 3QB BAAQ</t>
  </si>
  <si>
    <t>AJBAJA-BAB JABBQ AQ AJ</t>
  </si>
  <si>
    <t>AJBAJA-BAAB BQAJJ JA QQAQQ</t>
  </si>
  <si>
    <t>AJQABQ AJAQ</t>
  </si>
  <si>
    <t>AJAB-JQ BJAQAJBA JABBQ AJQAQJAQQAJQ</t>
  </si>
  <si>
    <t>AJAB-QABBQ BQAJQ BAABJAJJ AJAJ</t>
  </si>
  <si>
    <t>AJBAJA-BBABJ AJBAJA JABBQ/BAB JABBQ</t>
  </si>
  <si>
    <t>AJBAJA-BBABJ AJBAJA JABBQ/BAB JABBQ ABAA</t>
  </si>
  <si>
    <t>AJAB-QAJAJAQAB JAQ QAJAQQAJB</t>
  </si>
  <si>
    <t>AJBAJA-BAB JABBQ AJ ABAAJ</t>
  </si>
  <si>
    <t>J/B-BBABJ BAB QA BQAJA BAJQQ</t>
  </si>
  <si>
    <t>J/B-BAB QAJJ QBAAJB</t>
  </si>
  <si>
    <t>J/B - QABBQ QAAQ BAJ BAQQAJ BAJJAJB AAQ</t>
  </si>
  <si>
    <t>BQAJAQ-JABQ QAAQ BQAJA JAJAJB JAAQA</t>
  </si>
  <si>
    <t>AJBAJA-BAQB QQAQQ/JAJB BQAJJ</t>
  </si>
  <si>
    <t>AJBAJA-QABAJ AQQAA BAQAQAJB</t>
  </si>
  <si>
    <t>AJBAJA-QAQQJA JAAQA BQAJ AJBAJA</t>
  </si>
  <si>
    <t>J/B-JAQQAJBAQ QABA BQAJQ BAAQ BAJBJA</t>
  </si>
  <si>
    <t>AJBAJA-BAJQ BAJA AJAQQ</t>
  </si>
  <si>
    <t>J/B BJAAQ BAAQ AQ BAJAJB ABB  J/Q QAAQ</t>
  </si>
  <si>
    <t>AJB BBABJ AJBAJA JABBQ AJ JAAQA AJ QAQJQ</t>
  </si>
  <si>
    <t>J/B BAB BAQQAJB BQAJA</t>
  </si>
  <si>
    <t>QAQ - BAAJ - Q/Q BAAJ BAJQAQ</t>
  </si>
  <si>
    <t>AJAB-QB BAABJABBQ AAQ</t>
  </si>
  <si>
    <t>BAAJ-JAAJAJB BAAJ AJB QQABJ BAAB</t>
  </si>
  <si>
    <t>AJAB-JB BAABJABBQ AJAJ, QB BAAQ BAJBJA</t>
  </si>
  <si>
    <t>BA/QAQJ-BBABJ AJABJJAJQ</t>
  </si>
  <si>
    <t>J/B-JAQQ QABA BQAJQ BAJBAQ JAJAQ JAAQA</t>
  </si>
  <si>
    <t>J/B-BBABJ BAJABA QA QAAQ AB QQABJ</t>
  </si>
  <si>
    <t>J/B-JAQQAJB QQAAJAQ QABAJQABAJ</t>
  </si>
  <si>
    <t>J/B-BJAAQAJBA JABBQQ JAAJAJB</t>
  </si>
  <si>
    <t>BAAJ-BAAJ BAJQAQ JABBQ AJ</t>
  </si>
  <si>
    <t>BAAJ-BAAJ QAJBAJB AJAQ AJAJ</t>
  </si>
  <si>
    <t>BAAJ-BAAJ BAJJAQ JABJ JAQ BAAJAB AJ</t>
  </si>
  <si>
    <t>AJBAJA- AAJ JQAQQAQA AQ BJABQAAQAJB</t>
  </si>
  <si>
    <t>BAAJ-BAAJ BAJQAQ JABBQ AJ AJB JAJB BQAJJ</t>
  </si>
  <si>
    <t>AJBAJA-BAAB, BQAJJ JA QQAQQ</t>
  </si>
  <si>
    <t>AJBAJA BBABJ AJBAJA JABBQ AQ AJ/AJB BAAB</t>
  </si>
  <si>
    <t>BAAJ JQABJAJ QQAJQBAQAJB  BAAJ BQAJ QAJJ</t>
  </si>
  <si>
    <t>BAAJ QAJJQ AQA JAQ QQAJQBAQAJB QBA BAAJ</t>
  </si>
  <si>
    <t>QAQ - AJAB - Q/Q JABBQ BAJB</t>
  </si>
  <si>
    <t>BAAJ QQAJQBAQ JAJJ JAJJAJB BAAJ AJ BQAAJ</t>
  </si>
  <si>
    <t>AJAB - JABQ BAABJABBQ AJB QABBQ BAB JABB</t>
  </si>
  <si>
    <t>AJBAJA BBAJBA BAAJ BAJQAQ JABBQ AQ AJ</t>
  </si>
  <si>
    <t>AQAAJ-AJQQAJJAB QAJJAQ QJQAJB BAJJAQ QJQ</t>
  </si>
  <si>
    <t>QAQ - AQAAJ - aBB 3 qQQ AAJ</t>
  </si>
  <si>
    <t>AJBAJA-JAAJAJB AAJ AQ AAJ BAJQAQ</t>
  </si>
  <si>
    <t>AJBAJA-QQABJ AJ JAJJ JABA</t>
  </si>
  <si>
    <t>AJBAJA-JAJJ JABA/BBABJ JABBQ</t>
  </si>
  <si>
    <t>QQAJQ-QQAJQJAQQAAJ QQABJ AJ BAQQQ BAAQ</t>
  </si>
  <si>
    <t>J/B- BAJ BAAQ QQAJ QAB</t>
  </si>
  <si>
    <t>J/B-BQAJAJ BAB BAJQ</t>
  </si>
  <si>
    <t>AJAB- BAJABBQ AJAJ</t>
  </si>
  <si>
    <t>BQAJAQ - QAAQ BQAJAQ JAJAJB JAAQA/QAQAQQ</t>
  </si>
  <si>
    <t>AJBAJA -  QBA BBABJ AJBAJA JABBQ AQ AJ</t>
  </si>
  <si>
    <t>AJBAJA-BAQAQAB/JAJJ JABA BB JABBQ</t>
  </si>
  <si>
    <t>QAQ - AJABQ - QAJaAQ aJB JQABQaJ BAJABBQ</t>
  </si>
  <si>
    <t>AJBAJA - BBABJ AJBAJA JABBQ AQ AJ/ BQAJA</t>
  </si>
  <si>
    <t>AJBABAJQ - QQABJ BQAJAJ AJQA</t>
  </si>
  <si>
    <t>AJBAJA - BAJ, BAB JABBQQ AJ, BAQAQAJB</t>
  </si>
  <si>
    <t>ABQ – Q/Q BAB QAJJ</t>
  </si>
  <si>
    <t>AJBABAJQ -  009830 -BAQ A BAAQ</t>
  </si>
  <si>
    <t>AJAB - AJAJ AABJABBQ/BBAJBAB BAJB</t>
  </si>
  <si>
    <t>AJAB - AJBAJQABAQAQ BAQ JABBQ AQ BAJABAB</t>
  </si>
  <si>
    <t>AJBABAJQ - 010264 BAQ QBAQABBQ AQ AJQAQQ</t>
  </si>
  <si>
    <t>AJB BBABJ AJBAJA JABBQ QAAQ BAAJ QAJJ</t>
  </si>
  <si>
    <t>AJBAJA BBABJ AJBAJA JABBQ AQ AJ(BAAJAQ)</t>
  </si>
  <si>
    <t>J/B - BAJ BAAQ JAQBB</t>
  </si>
  <si>
    <t>BA/QAQJ - JAJJAJB QA QBA QABBQ</t>
  </si>
  <si>
    <t>AJBAJA - JAAB QA QAJQABQAJ QBA BAB JABAJ</t>
  </si>
  <si>
    <t>AJAB-JAAB QA QABJAQB ABJ</t>
  </si>
  <si>
    <t>AJBAJA - BAB JABBQ AJ, BAQAQAB QA 65</t>
  </si>
  <si>
    <t>AJBAJA-AJBAJA BAQAQAB</t>
  </si>
  <si>
    <t>AJBAJA-BBABJ AJBAJA JABBQ AJB BAQAQAB</t>
  </si>
  <si>
    <t>AJBAJA-AJBAJA BAQAQAB ABAAJ</t>
  </si>
  <si>
    <t>BJ/QA-QAAQ AJB BAJA AJAQQ</t>
  </si>
  <si>
    <t>BAAJ-JAQQABJA AAQ AB BAAJ</t>
  </si>
  <si>
    <t>B.A.Q. AJQJABQAAJ (8-8:30AJ)</t>
  </si>
  <si>
    <t>B.A.Q. AJQJABQAAJ (BA BAQQQ)</t>
  </si>
  <si>
    <t>QAQ - AJAB - AJABQQAJAB AJBAJA BAAB</t>
  </si>
  <si>
    <t>AJBAJA - QBA BBABJ AJBAJA JABBQ AQ AJ</t>
  </si>
  <si>
    <t>AJBAJA - BQAJJ JAQ QQAQQ - BAAJAQ</t>
  </si>
  <si>
    <t>JJ AJQJABQAAJ A (AJAAJAB)</t>
  </si>
  <si>
    <t>AJAB-QAJAJAQABQ QAQQAJB BABAQ</t>
  </si>
  <si>
    <t>QAQ - AQAAJ - AJQQAJJ QQAAJAQ BAJJABQAQ</t>
  </si>
  <si>
    <t>AJAB - QB BAABJABBQ AAQ</t>
  </si>
  <si>
    <t>QAQAQ - QQABJ AJ QBA JAB</t>
  </si>
  <si>
    <t>QQAJQ- QQAJQJAQQAAJ QJAJJAJB</t>
  </si>
  <si>
    <t>ABBABAJQ-JAQQAJBAQ QAAQ JAJAJ BAJQ</t>
  </si>
  <si>
    <t>AJBAJA-BAB JABBQ</t>
  </si>
  <si>
    <t>AJBAJA-BBABJ AJBAJA JABBQ, BAB AQQAA</t>
  </si>
  <si>
    <t>QAQ - AJABQ - ABaJQAQ BAQ QQaAJAQ JABBQQ</t>
  </si>
  <si>
    <t>AJBAJA - BBABJ AJBAJA JABBQ AQ AJ, AJB B</t>
  </si>
  <si>
    <t>B.A.Q AJQJABQAAJ</t>
  </si>
  <si>
    <t>QAQ - J/B - JAQBB BAQ QQABJ BAAQ</t>
  </si>
  <si>
    <t>J/B-BQAJQ 2 BAJQ AJ BAQB QABAQ JAAJAJB</t>
  </si>
  <si>
    <t>QAQ - AJABQ - Q/Q BAQA</t>
  </si>
  <si>
    <t>BQAJAQ-BBABJ BQAJA BAJQQAJJAQ</t>
  </si>
  <si>
    <t>BAAJ-BAAJ BAJQAQ JAABQ BBAJBAB</t>
  </si>
  <si>
    <t>AJAB-QQABAJQQAB/QQAAJAQ BQAJA JABBQ</t>
  </si>
  <si>
    <t>AQAAJ-JAABQ BAAJQ JAAJQAB AJ QQ BAJ</t>
  </si>
  <si>
    <t>AJBAJA-BBABJ AJBAJA JABBQ/BAQAQAJB</t>
  </si>
  <si>
    <t>AJAB - QaB JABBQ AJAJ</t>
  </si>
  <si>
    <t>AJBAJA-BAAB BAQQAQAAQ</t>
  </si>
  <si>
    <t>AJBABAJQ-QAAQ BAJJAQ AJB JABBAQ QABJ</t>
  </si>
  <si>
    <t>QAQ - AJABQ - QAJJaBAB / JQABQaJAB QJAQ</t>
  </si>
  <si>
    <t>J/B JABBA QABJ JAQBB</t>
  </si>
  <si>
    <t>QAQ - AJABQ - AJABQ Q/Q QAAJ JABBQ BAJB</t>
  </si>
  <si>
    <t>J/B - AJQQAJJ AAQ BAJJQAQQAQ AJ BABJ QQA</t>
  </si>
  <si>
    <t>QAQA - QAJJABAB QAQAQ</t>
  </si>
  <si>
    <t>QAQJ - BQAJQ AJB QBAJAJB</t>
  </si>
  <si>
    <t>BJAJJ AQBAQ- JAQQA JAJQAAQB</t>
  </si>
  <si>
    <t>AJBAJA - Q/Q AJBAJA JAQBAQJaJBA</t>
  </si>
  <si>
    <t>AQAAJ-AJQQAJJ QJAQJABBQ</t>
  </si>
  <si>
    <t>AJQJABQ JAQBABQAAJ QAJAAQQ</t>
  </si>
  <si>
    <t>J/B-QABBQ QAAQ JABBJAJ JAABQ QAJJABAB</t>
  </si>
  <si>
    <t>AJAB-QBAQQ AQ QQAAJAQ JJAB</t>
  </si>
  <si>
    <t>QAQ - BQAJAQ - Q/Q BQaJA JABBQ</t>
  </si>
  <si>
    <t>QQAAQAJB-QQAAQAJB QABQAQ QBABQ JAAJAJB</t>
  </si>
  <si>
    <t>QAQ - BA/QAQJ - BBABJAB BQAJQ AJB</t>
  </si>
  <si>
    <t>QAQ - AJABQ - QAJaAQ JABBQQ</t>
  </si>
  <si>
    <t>QAQ - AJABQ - QQ BAQA</t>
  </si>
  <si>
    <t>AJAB-JA BJAAQAJBA JABBQQ AJ BAB</t>
  </si>
  <si>
    <t>QAQ - AJABQ - JaQJAQ JABBQQ AJAJ</t>
  </si>
  <si>
    <t>QAQ - AJABQ - QQaAJAQ JABBQ QAJaAQ</t>
  </si>
  <si>
    <t>QAQ - AJABQ - QAJJaBA QaAJ JABBQ aQQAJbJ</t>
  </si>
  <si>
    <t>QAQ - AJABQ - JaQJAQ JABBQ QABBQ BaJB QA</t>
  </si>
  <si>
    <t>AJBAJA-BQAJJ JA QQAQQ (BABAB)</t>
  </si>
  <si>
    <t>BAAJ-BBAJBA BAAJ BAJQAQ JABBQ AQ AJ</t>
  </si>
  <si>
    <t>BAAJ-BAAJ JAAJ AQ BAJJAQ JABJ BAQA</t>
  </si>
  <si>
    <t>BQAJA - QQAAJAQ BQAJA BAJQQAJJAQ JABBQ A</t>
  </si>
  <si>
    <t>AJAB -QQ BQAJA JABBQQ QQABJ AJ</t>
  </si>
  <si>
    <t>AJAB- JA QQAAJAQ JABBQQ</t>
  </si>
  <si>
    <t>QAQ - J/B - AJQQAJJ BQAJQ QAB</t>
  </si>
  <si>
    <t>QAQ - AJABQ - AJQQaJJ JBAJA JAJAQ JQABQa</t>
  </si>
  <si>
    <t>BQAJAQ - BQAJQ BQAJAQ JAQAJ QA JAQAJ</t>
  </si>
  <si>
    <t>J/B - AJQJABQ BAQBB BAJQQ BAQ JQAJAQ QAQ</t>
  </si>
  <si>
    <t>BAAJ-BB JABBQ AJ ABAAJ</t>
  </si>
  <si>
    <t>AJAB-BBABJ QQAAJAQ BQAJA BAJQQAJJAQ</t>
  </si>
  <si>
    <t>AJBAJA-AJBAJA BAAB/BQAJJ JA QQAQQ</t>
  </si>
  <si>
    <t>AJBAJA-AJBAJA BAAB/BQAJJ JA QQAQQ (BAAJA</t>
  </si>
  <si>
    <t>J/B - QAJJABA BAQQQ AAB JAQ</t>
  </si>
  <si>
    <t>J/B-BAQB JABBJAJQ AQA JAQQAJB</t>
  </si>
  <si>
    <t>BQAJAQ-BQAJQ AJB QAAQ BQAJAQ</t>
  </si>
  <si>
    <t>BQAJAQ - JABQ BQAJQ QQAAAJAJB JAAB</t>
  </si>
  <si>
    <t>AJAB-QQAAJAQ QABAJQABAJ</t>
  </si>
  <si>
    <t>QAQ - J/B - QAJaAQAB bAJ JaQBB</t>
  </si>
  <si>
    <t>AJAB-BAQQAQAAQ BAAB</t>
  </si>
  <si>
    <t>QAQ - AJABQ - QAJaAQAB QBA QaAJ JABBQQ</t>
  </si>
  <si>
    <t>A JJ AJQJABQAAJ</t>
  </si>
  <si>
    <t>AJBAJA - AAJ JAAJ AQ QAAQ AB AJBAJA</t>
  </si>
  <si>
    <t>AJAB - JAJJ QQaQQ</t>
  </si>
  <si>
    <t>AJBAJA - BBABJ AJBAJA JABBQ AQ AJ/QQAAJA</t>
  </si>
  <si>
    <t>J/B - JABJAB AAQ</t>
  </si>
  <si>
    <t>AJAB-BJQ AQ JAQ QAJAQQAJB</t>
  </si>
  <si>
    <t>J/B QAAQ BAAQ JAQBB JAQ QABAQA</t>
  </si>
  <si>
    <t>AJAB - QAJAJAQAB AQ AJAJ</t>
  </si>
  <si>
    <t>J/B- BQAJQ BAB JAAJQQ AQA BQAJAJ</t>
  </si>
  <si>
    <t>J/B - QAJJABA QQAJ</t>
  </si>
  <si>
    <t>AQAAJ - JABBAQ QABJ AJB QJAQJABBQ</t>
  </si>
  <si>
    <t>J/B-QAAQ BAAQ JABQ QAJJAQQ BAJQ</t>
  </si>
  <si>
    <t>QAQ - J/B - AJQQaJJ BJAAQ JaQQ</t>
  </si>
  <si>
    <t>AJAB - AJQAQAAQ AJB BAJ JABBQQ AJAJ</t>
  </si>
  <si>
    <t>J/B-QAQQJA AJ JAQQAJBAQ BAAQ</t>
  </si>
  <si>
    <t>J/B-QAQQJA AJ JAQQAJBAQ BAAQ (BAAJAQ)</t>
  </si>
  <si>
    <t>QAQA - AJAQ AQ QQABJ AJB JAQQ QJAJJAJB</t>
  </si>
  <si>
    <t>QAQAQ - QQABJ AJ JAB BAJA</t>
  </si>
  <si>
    <t>J/B - QAAQ BAJJAQQJAJQ BAAQ QQQAQ</t>
  </si>
  <si>
    <t>AJAB-JAQQAJBAQ QABA BQAJA JABBQ AJAJ</t>
  </si>
  <si>
    <t>QAQA- QQABJ AJ QBA QAJB</t>
  </si>
  <si>
    <t>AJBAJA - BBABJ AJBAJA JABBQ, QJAQQAQAJB</t>
  </si>
  <si>
    <t>J/B- JAAB QA BAQAAJ AJAQ</t>
  </si>
  <si>
    <t>AJBAJA - JAQQ AAJ JQAQQAQA</t>
  </si>
  <si>
    <t>AJAB - Q/Q QAAJJABBQ AQQAJBJA</t>
  </si>
  <si>
    <t>BA/QAQJ ZABQAQAAJQ AQ 40-45JJB &amp; QAQQJAQ</t>
  </si>
  <si>
    <t>J/B ZABABJA BAQ A BAAQ</t>
  </si>
  <si>
    <t>AJAB AJQQAJJ QAJAJAQAB BAZABA</t>
  </si>
  <si>
    <t>AJAB QZA 4B 2021 BAJZAQQAAJ JQAJABQ- AA</t>
  </si>
  <si>
    <t>JQAZAJQAQAZA JAAJQAJAJBA</t>
  </si>
  <si>
    <t>BAAJ BABBABAJQ BAJJAJB AJ ZABABJA</t>
  </si>
  <si>
    <t>J/B-BQAZAQQ QAAQ QAQJ AJ</t>
  </si>
  <si>
    <t>JQAZAJQAQAZA JAAJQAJAJBA [2000-2199]</t>
  </si>
  <si>
    <t>J/B BAAB JAQBB AJAJAQAQAZA</t>
  </si>
  <si>
    <t>J/B-JAABQ BQAZAQ JAB BJAJ QAJJABAB</t>
  </si>
  <si>
    <t>AJAB QZA 4B 2021 BAJZAQQAAJ JQAJABQ</t>
  </si>
  <si>
    <t>AJQJABQ - BBABJ AZAQ</t>
  </si>
  <si>
    <t>AJBABAJQ - JABJAB ZABABJA QQQABJ ABA ZAB</t>
  </si>
  <si>
    <t>J/B - AJQQAJJ BABAJQ AJ BQAZAQ QABA BAAQ</t>
  </si>
  <si>
    <t>J/B (QAQ) QAJAZAB JAB BJAJ</t>
  </si>
  <si>
    <t>J/B ZABABJA QQABJ</t>
  </si>
  <si>
    <t>QAQ - JAQB - AZAJAQA BAQ QAAQQABJJAJQ/QA</t>
  </si>
  <si>
    <t>QAQ - J/B - BBABJ AJAQ AZAQ</t>
  </si>
  <si>
    <t>QQAZAJ &lt;(&gt;&amp;&lt;)&gt;  AJJAABAJB  B05-279</t>
  </si>
  <si>
    <t>AJBABAJQ- BQAZAQ QABA QAAQ BAB BAJABA</t>
  </si>
  <si>
    <t>AJAB- QZA AQ JAQ QAJAQQAJB</t>
  </si>
  <si>
    <t>JAQB - BBABJ AZAQ BAQ QAAQQAJBJAJQ/QAJA</t>
  </si>
  <si>
    <t>BJ/QA BQAZAQBABQ BAQ ZABQAQAAJ</t>
  </si>
  <si>
    <t>QAQ J/B AJQQAJJ ZAQA AJ BAJJAQ</t>
  </si>
  <si>
    <t>QAQ - J/B - QAJaAQAB BQAZAQ QABA BQAJQ Q</t>
  </si>
  <si>
    <t>QAQ - JAQB - QQAZAJ JABJ AJ / QAQAQJ</t>
  </si>
  <si>
    <t>QAQ - J/B - BBABJ AZAQ QA BA AJ QQAQJ</t>
  </si>
  <si>
    <t>QAQ J/B JAAJQ ZAQA AJ QAAJBAAQB</t>
  </si>
  <si>
    <t>J/B - BQAZAQQ AJQABA BAAQ BAJBJA BQAJAJ</t>
  </si>
  <si>
    <t>AQAAJ - QAJAAQ AAQ BAJJ AJJAABAQ ZAJZA</t>
  </si>
  <si>
    <t>AQAAJ QAJJABA QABAAZAQ BAQBB</t>
  </si>
  <si>
    <t>AJAB BQAZAQ QABA BAABJABBQ AQ AAQ</t>
  </si>
  <si>
    <t>J/B-ABBABAJQ JABJAB BQAZAQ</t>
  </si>
  <si>
    <t>AJAB-BBABJ QZA AJAQ JAQ QAJAQQAJB</t>
  </si>
  <si>
    <t>AJAB-QZA AQ JAQ QAJAQQAJB</t>
  </si>
  <si>
    <t>AJAB-BQAZAQQ BAABJAJJ AJAJ</t>
  </si>
  <si>
    <t>J/B-BQAZAQQ QABA AJJAQ BAAQ BAJBJA BQAJA</t>
  </si>
  <si>
    <t>J/B  BAJABA QA BQAZAQ BAAQ</t>
  </si>
  <si>
    <t>AJAB - QZA JAQ QAJAQQAJB</t>
  </si>
  <si>
    <t>AJAB-BQAZAQ QABA QAQJ JAJJ AJAJ (QAB QAB</t>
  </si>
  <si>
    <t>J/B-BQAZAQQ QABA AJJAQ BAAQ BAJBJA</t>
  </si>
  <si>
    <t>J/B BQAJQ BAJJAQ BAZAQ BAJABAB</t>
  </si>
  <si>
    <t>BA/QAQJ-JAAJAJB BABB BJAAB AJB ZABQAQAAJ</t>
  </si>
  <si>
    <t>AJAB AJQQAJJ QAJAJAQAB BAZABA (BAJQQ)</t>
  </si>
  <si>
    <t>AJAB-BBABJ QZA BAZABA BAQ JAQ QAJAQQAJB</t>
  </si>
  <si>
    <t>AJAB QAQZABA AAQ BAB JABBQ AQ AJ ABAAJ</t>
  </si>
  <si>
    <t>AJBABAJQ- QQQABJ JABJAB ZABABJA</t>
  </si>
  <si>
    <t>QAQ - J/B - QAJJABAB ZABABJA QABAQQQAQAA</t>
  </si>
  <si>
    <t>AJAB - BQAZAQ QABA BAABJABBQ AAQ</t>
  </si>
  <si>
    <t>BA/QAQJ - BBABJ AZAQ QBABJQ</t>
  </si>
  <si>
    <t>AQAAJ-AJQQAJJ AJZAQQAQ</t>
  </si>
  <si>
    <t>AJA- AJZAQQAQ AQ AJAJ</t>
  </si>
  <si>
    <t>AJAB-AJZAQQAQ AJAJ</t>
  </si>
  <si>
    <t>QAQ J/B QAJAZA AQAJQ BQAJ BAJ</t>
  </si>
  <si>
    <t>JAQB - AZAJAQA BAQ QAAQQABJJAJQ/QAJA</t>
  </si>
  <si>
    <t>J/B - AJQAQAAQ BQAZAQQ BAJBJA BQAJA ABB</t>
  </si>
  <si>
    <t>AJBAJA - BBABJ AJBAJA JABBQ AQ AJ/BQAZAQ</t>
  </si>
  <si>
    <t>J/B ZABABJA ABBABAJQ</t>
  </si>
  <si>
    <t>AJQJABQ-BBABJ AJAQ AZAQ</t>
  </si>
  <si>
    <t>J/B BQAZAQ QABA JAB BJAJ BQABJAQ</t>
  </si>
  <si>
    <t>AJAB QAQZABA AAQ BAB JABBQ AQ AJ</t>
  </si>
  <si>
    <t>BQAJAQ - QAQZABA BQAJA JABBQ BAJAJB AJ</t>
  </si>
  <si>
    <t>AJQJABQ- BBABJ AZAQ BAQ QAAQQABJJAJQ</t>
  </si>
  <si>
    <t>JQAZAJQAQAZA JAAJQAJAJBA [2000-2199](BAJ</t>
  </si>
  <si>
    <t>QAQ QAQZABA AAQ BAJJQAQQAQ</t>
  </si>
  <si>
    <t>QAQ - BBABJ AZAQ</t>
  </si>
  <si>
    <t>BBABJ AJAQ AZAQ BAQ BJAQABA QQAQJ (BAQQA</t>
  </si>
  <si>
    <t>JAQB - JB QQAZAJ</t>
  </si>
  <si>
    <t>AJAB-QZA JAQ QAJAQQAJB</t>
  </si>
  <si>
    <t>J/B QAJAAQ AAQ BAJJ AJ QAQZABA QQABJ</t>
  </si>
  <si>
    <t>J/B JAQQAQ BAZAQ</t>
  </si>
  <si>
    <t>J/B - Q/Q QAJJABAB BQAZAQ BAAQ JAQQAQ</t>
  </si>
  <si>
    <t>J/B - BBABJAB QQABJ AZAQ</t>
  </si>
  <si>
    <t>J/B-BQAZAQQ AJJAQ BAAQ BAJBJA BQAJAJ</t>
  </si>
  <si>
    <t>AJAB BAABJABBQ AJAJAQAQAZA</t>
  </si>
  <si>
    <t>J/B-BQAZAQQ QABA AJQABA BAAQ BAJBJA</t>
  </si>
  <si>
    <t>BA/QAQJ ZABQAQAAJ AJ BQAJQAJB</t>
  </si>
  <si>
    <t>BJ/QA-BAJQAQ BQAZAJAJA QAJJAQQ JAJAJB JA</t>
  </si>
  <si>
    <t>BA/QAQJ-ZABQAQAAJ AJ BQAJQ AJB</t>
  </si>
  <si>
    <t>J/B-BQAZAQQ AJQABA BAAQ BAJBJA</t>
  </si>
  <si>
    <t>BJ/QA-JAAQA BQAJ BQAZAQQ QAAQ</t>
  </si>
  <si>
    <t>J/B - BQAZAQ AJQAQAAQ BAAQ BAJBJA BQAJA</t>
  </si>
  <si>
    <t>AJBAJA - BBABJ AJBAJA JABBQ AJ /QAQZABA</t>
  </si>
  <si>
    <t>BJ/QA-JAJJAJB JAAQA BQAJ BQAZAJAJA</t>
  </si>
  <si>
    <t>QAQ - J/B - QAJAJBAB ZABABJA QABAQQQAQAA</t>
  </si>
  <si>
    <t>AJAB-BQAZAQQ QABA BAABJAJJ AJAJ</t>
  </si>
  <si>
    <t>BJAAJ AJB BBABJ AZAQ BAQ QAAQQABJJAJQ</t>
  </si>
  <si>
    <t>J/B-BQAZAQQ AJQABA BAAQ BAJBJA BQAJAJ</t>
  </si>
  <si>
    <t>J/B-BAABJAJJQ BABBAB AZAQ</t>
  </si>
  <si>
    <t>QAQ AJAB AJZAQQAQ JAAJ BAQA QAJJABAB</t>
  </si>
  <si>
    <t>AQAAJ- QAJAZA QAJJ BQAJ BAB</t>
  </si>
  <si>
    <t>QAQ AJAB AJZAQQAQ QAJJABAB</t>
  </si>
  <si>
    <t>BBABJ AZAQ AJB BAJJ BJAABQ</t>
  </si>
  <si>
    <t>QAQ - BJ/QA - ZAJ QAA QAAQ AJB ZAJQ QABA</t>
  </si>
  <si>
    <t>ABBABAJQ-JABJAB ZABABJA BABJAB AJQA BAAQ</t>
  </si>
  <si>
    <t>QAQ - JAQB - QQAZAJ QA QAQA BAQ QAJAAQ Q</t>
  </si>
  <si>
    <t>AJAB-AJZAQQAQ AQ AJAJ</t>
  </si>
  <si>
    <t>AJABQ-AJZAQQAQ AZAQJAAB AQQAA</t>
  </si>
  <si>
    <t>AJAB-AJZAQQAQ QQAJJAJB</t>
  </si>
  <si>
    <t>QAQ - J/B - JAZA JAJQJA BAQBB AJ</t>
  </si>
  <si>
    <t>AJAB - Q/Q BQAZAQQ BAABJAJJ</t>
  </si>
  <si>
    <t>BAAJ - BAAJ JAZAJ QAJQAQ</t>
  </si>
  <si>
    <t>AJAB - QZA AQ JAQ QAJAQQAJB</t>
  </si>
  <si>
    <t>J/B - BQAZAQQ BAAQ BAJBJA/ BQAZAQQ QABA</t>
  </si>
  <si>
    <t>QAQ - AJBAJA - BBABJ ZABABJA</t>
  </si>
  <si>
    <t>QAQ - J/B -  BBABJAB AZAQ aJB QAJJAB ABB</t>
  </si>
  <si>
    <t>AJAB-BBABJ QZA JAQ QAJAQQAJB</t>
  </si>
  <si>
    <t>QAQ J/B ABJAQQAB QABAAZAQ BAQBB</t>
  </si>
  <si>
    <t>QAQ - J/B -  BB QQaZAJ, JaQQQ JABJAJ, QA</t>
  </si>
  <si>
    <t>J/B-BQAZAQQ QABA JABBJAJ JAQQAJB</t>
  </si>
  <si>
    <t>J/B-BQAZAQQ AJQABA BAAQ BAJBJA BQAJA ABB</t>
  </si>
  <si>
    <t>AJAB-JJAB AJ QAJAJAQAB BAZABA</t>
  </si>
  <si>
    <t>J/B-BAJBB ZAQA AJ QQABJ BAB JAAQA</t>
  </si>
  <si>
    <t>J/B-BQAZAQ BAABJAJJ JAJQ AQ BQAJAJ</t>
  </si>
  <si>
    <t>J/B-ZABA JAABQ QAJAAQ/QAJJABAB</t>
  </si>
  <si>
    <t>J/B-BQAZAQ AJQABA BAJJBA/BQAZAQ JAQQAQ</t>
  </si>
  <si>
    <t>AJBAJA - BAB QAJJ JAZAJ AJBABAQAQ (BABAB</t>
  </si>
  <si>
    <t>J/B-BQAZAQ BAAQ AJQABA BQAB BAQ</t>
  </si>
  <si>
    <t>AJAB-BQAZAQ BAABJAJJ AJAJ</t>
  </si>
  <si>
    <t>AJAB BQAZAQ QABA BQAJA/QAAJ JABBQ AAQ</t>
  </si>
  <si>
    <t>AJAB BQAZAQ QABA QAAJ JABBQ AQ AAQ</t>
  </si>
  <si>
    <t>J/B-BQAZAQQ QAAQ BAQBAAJ AJB BAZAQ</t>
  </si>
  <si>
    <t>J/B-BQAZAQQ QAAQ JAJBAQ QAJJAQQ</t>
  </si>
  <si>
    <t>QAQ - J/B - AJbAJQ aJB JAZA JAJQJA BAQBB</t>
  </si>
  <si>
    <t>J/B - QBAJZAQ BQAJA AJB BAJJAJQAB</t>
  </si>
  <si>
    <t>QAQ - QAQAQ - BaJJAB QA BaZA QBA QAQAQ Q</t>
  </si>
  <si>
    <t>J/B - BQAZAQQ AJQABA BAAQ BAJBJA AQ BQAJ</t>
  </si>
  <si>
    <t>J/B - JAAB QA QAJJABA QBA BQAZAQQ QABA B</t>
  </si>
  <si>
    <t>AJAB- AJZAQQAQ AJAJ</t>
  </si>
  <si>
    <t>AJAB-BBABJ QZA BAQ JAQ QAJAQQAJB</t>
  </si>
  <si>
    <t>AJAB- QZA JAQ QAJAQQAJB</t>
  </si>
  <si>
    <t>QABAJJ-BQAJA JABAJ JAZAQ JAQ/BAJQ JAAQA</t>
  </si>
  <si>
    <t>J/B - JAQJAJ BAAJ BAJABA ZABABJA</t>
  </si>
  <si>
    <t>J/B-AJQQAJJ BAQ QQABJAQ, QAJAZA QAJQ</t>
  </si>
  <si>
    <t>J/B QABAAZAQ BAQBB</t>
  </si>
  <si>
    <t>J/B - QAJAZA QBA QAAJ, QBA QAAJ JAQAQ, J</t>
  </si>
  <si>
    <t>AJAB - JAAB QA QAJJABA QBA QAJAJAQAB BAZ</t>
  </si>
  <si>
    <t>QQAJQ-QAQQAA BAJZAQQAQ JAAJAJB</t>
  </si>
  <si>
    <t>BBABJ AZAQ BAQ QAAQQABJJAJQ</t>
  </si>
  <si>
    <t>J/B-JAQBABQAAJ AJ QAQZABA JQABJAJQ</t>
  </si>
  <si>
    <t>J/B - BQAJA QABAAZAQ BAJQQ</t>
  </si>
  <si>
    <t>J/B-BBABJ QABAAZAQ BAQBB BAJQQ</t>
  </si>
  <si>
    <t>AJBAJA - BBABJ AJBAJA JABBQ AQ AJ/QAQZAB</t>
  </si>
  <si>
    <t>J/B - QAJJABA BQAZAQQ  JABBJAJ</t>
  </si>
  <si>
    <t>AJAB - BBABJAJB AAQ AJZAQQAQ</t>
  </si>
  <si>
    <t>AJAB-BQAZAQQ QABA QAZAQQA JABBQ AJAJ</t>
  </si>
  <si>
    <t>BJAQ JABB QJQJJ QA/AJ QAQAQ/BJAZAQ JAQAQ</t>
  </si>
  <si>
    <t>QAQA QBQAA BAZA QJAZ JAAJ/JAAQAJB AAQ</t>
  </si>
  <si>
    <t>JABBQ QAZAQQA JABBQ JAQ ZAQJAJB</t>
  </si>
  <si>
    <t>JJ AJQJABQAAJ A (ZAJQAJ BBAZ)</t>
  </si>
  <si>
    <t>QQAJQ BAAQ QAJABQAQ ZAJQ BA AJQA JAQJ</t>
  </si>
  <si>
    <t>J/B ABBABAJQ AQ JAZAQ JJAJQ</t>
  </si>
  <si>
    <t>B.A.Q. AJQJABQAAJ (QAAJAQ JAZAQ JJAJQ)</t>
  </si>
  <si>
    <t>JJ AJQJABQAAJ A [ZAJQAJ BBAZ]</t>
  </si>
  <si>
    <t>A/B-BJAZAQ JAQAQ AQ ZAAJ</t>
  </si>
  <si>
    <t>B.A.Q. AJQJABQAAJ (ZAABB ZABABJA)</t>
  </si>
  <si>
    <t>J/B-BQAZAQ QAAQ BAJQ ZAJQ QAQQABQ</t>
  </si>
  <si>
    <t>AJAB - BQAJQ BAZAQBQ AJAJ/ZAQBAQ QAJJ JA</t>
  </si>
  <si>
    <t>AQAAJ-QAZ QQQAJ AJB BJAZAQ</t>
  </si>
  <si>
    <t>A/B - A/B BJAZQ BAQ AAQ</t>
  </si>
  <si>
    <t>BAQ AJQJABQAAJ (ZAABB ZABABJA)</t>
  </si>
  <si>
    <t>J/B - ZAQBAQ BJAAB BAQA</t>
  </si>
  <si>
    <t>JABBQ QAQJ QABJAJ JAQ ZAQJAJB</t>
  </si>
  <si>
    <t>AJAB QAZAQQA JABBQQ BA JAQ ZAQJ</t>
  </si>
  <si>
    <t>A/B JAQ BAAJAJB ZAJJ</t>
  </si>
  <si>
    <t>J/B ZAJAQ BJABAQ</t>
  </si>
  <si>
    <t>BAAJ-QJAZ QA BAAJ</t>
  </si>
  <si>
    <t>BAAJ - QJAZ QA QAJA BAAJ - BAAJAQ</t>
  </si>
  <si>
    <t>BAAJ-QJAZ QA QAJA BAAJ (BAAJAQ)</t>
  </si>
  <si>
    <t>QQAJQ - JA BAQAJQ BAJQ ZBAJ JAQQAJB AJ B</t>
  </si>
  <si>
    <t>A/B - BJAZAQ JAQAQ AAQ</t>
  </si>
  <si>
    <t>A/B-BJAZAQ JAQAQ AJAJ</t>
  </si>
  <si>
    <t>AJAB BAB JABBQQ JAQ ZAQJAJB</t>
  </si>
  <si>
    <t>BAAJ ZAQAQ AJ BAAJ JABBQ AQ AJ</t>
  </si>
  <si>
    <t>J/B ZAJBQBAAJB BQABJAB</t>
  </si>
  <si>
    <t>BA/QAQJ AJAQ QAAB ZAJJQ</t>
  </si>
  <si>
    <t>J/B-ZAJAQ BJABAQ</t>
  </si>
  <si>
    <t>BAQ AJQJABQAAJ (ZAABB ZABABJA</t>
  </si>
  <si>
    <t>AJAB BABJAJ JABBQQ JAQ ZAQJAJB</t>
  </si>
  <si>
    <t>QAQ J/B ZAJAQ BJABAQ</t>
  </si>
  <si>
    <t>J/B- ZAAQQ JAAB QAJJABAB</t>
  </si>
  <si>
    <t>J/B JAAB JAZ ZAJAQ BJABAQ</t>
  </si>
  <si>
    <t>J/B BBAJ AJ ZAJBQBAAJB</t>
  </si>
  <si>
    <t>AJAB JQABJAJ ZAQB QAZAQQA JABBQQ</t>
  </si>
  <si>
    <t>J/B ZABABJA ZAQ AJZAJZAB AJ A AJBABAJQ</t>
  </si>
  <si>
    <t>AJBAJA BJ AJB JQ /JAQQ JAZAQ/JAJJ JABA</t>
  </si>
  <si>
    <t>BJ/QA-JAAJ AJ JABQ QAAQ ZBAAJ</t>
  </si>
  <si>
    <t>AJBAJA QABABA JAZAQ JABBQ AQ BAJAJB AJ</t>
  </si>
  <si>
    <t>QAQ - J/B - Q/Q ZAJAQ BJABAQ</t>
  </si>
  <si>
    <t>AJAB - QAJAJAQAB QAJAQQAJB ZQAJB</t>
  </si>
  <si>
    <t>BJAAJ - BAJJ ZAQB</t>
  </si>
  <si>
    <t>AJBAJA- JAQQABJA JAZAQ QQAAQAJB JAAJ</t>
  </si>
  <si>
    <t>QAQAQ-BBABJ/ZBAAJ QAQQAA AJQQAJJ QAQQAA</t>
  </si>
  <si>
    <t>J/B - Q/Q ZAJAQ BJABAQ</t>
  </si>
  <si>
    <t>J/B - Q/Q ZAJAQ bJaBAQ</t>
  </si>
  <si>
    <t>BJAAJ – BAJJ ZAQB</t>
  </si>
  <si>
    <t>AJBAJA JAQQ  JAZAQ</t>
  </si>
  <si>
    <t>AJBAJA ZAJJ JAQ QAJ AZAQ 25 JJB</t>
  </si>
  <si>
    <t>QAQAQ BJAQ Q&amp;Z QAAB QAQZABA</t>
  </si>
  <si>
    <t>AJAB BJAZAQ JAQAQ AJAJAQAQAZA</t>
  </si>
  <si>
    <t>AJBAJA JAQ QQAQQ ZAJJ BQAJJ</t>
  </si>
  <si>
    <t>QAQ - AJBAJA -Q/Q BJAZ JJAB</t>
  </si>
  <si>
    <t>QAQ - BQAJA - Q/Q bQaJA JABBQ QZAQBB</t>
  </si>
  <si>
    <t>J/B-ZAQB AJB ZAB</t>
  </si>
  <si>
    <t>QAQ - J/B - aBBAB AAJ, QAJJaBAB ZAJAQ bJ</t>
  </si>
  <si>
    <t>J/B – Q/Q ZAJAQ BJABAQ</t>
  </si>
  <si>
    <t>QAQAQ - BBABJ ZBAAJ QAQQAA/AJQQAJJ QAQQA</t>
  </si>
  <si>
    <t>J/B - JAAB QA QAJJABA QBA ZAJAQ BJABAQ</t>
  </si>
  <si>
    <t>AJBAJA JAZ JAZAQ</t>
  </si>
  <si>
    <t>J/B QQ ZAJAQQ</t>
  </si>
  <si>
    <t>J/B ZABABJA BAJABA QZA ZABABJA ABBABAJQ</t>
  </si>
  <si>
    <t>QAQ - BJAAJ - ZAQB BAJJJAQA</t>
  </si>
  <si>
    <t>QAQ - J/B - BJAAJ - QAABJ ZAQB ABQAQ QAJ</t>
  </si>
  <si>
    <t>J/B ZQABJ</t>
  </si>
  <si>
    <t>QAq-Q/Q ZAJAQ bJaBA 2434-2494</t>
  </si>
  <si>
    <t>AJBAJA BQAJJQ BAQ ZAJJ JAQ QQAQQ</t>
  </si>
  <si>
    <t>J/B ZAQAQ JAAJ AJQABA BAB AJB BAABJABBQ</t>
  </si>
  <si>
    <t>AJB QAJJAJB AQ QABABAB JAZAQ</t>
  </si>
  <si>
    <t>QAQ-QAJAAQ AAQ BAJJQAQQAQ ZAJJ JAQ QQAQQ</t>
  </si>
  <si>
    <t>QAQ - J/B - J/B - Q/Q ZAJAQ BJABAQ</t>
  </si>
  <si>
    <t>AJAB-BQAJA JABBQQ ZAJQ QAQJ ABB</t>
  </si>
  <si>
    <t>QAQ - AQAAJ - aAQ BAJJQAQQAQ ZAJQ QQaQQ</t>
  </si>
  <si>
    <t>QAQ - J/B - Q/Q QQAAQAJB ZBAAJ</t>
  </si>
  <si>
    <t>AJBAJA-JAJJ JABA/QABABAB JAZAQ</t>
  </si>
  <si>
    <t>AJAB - AJZAQQAQ JAQ ZAQJAJB</t>
  </si>
  <si>
    <t>AJBAJA - QABABAB AJBAJA JAZAQ</t>
  </si>
  <si>
    <t>AJBAJA- BBABJ AJBAJA JABBQ/ QABABAB JAZA</t>
  </si>
  <si>
    <t>Q/Q ZAJAQ BJABAQ</t>
  </si>
  <si>
    <t>AJBAJA-BQAJJQ BAQ ZAJQ QQAQQ</t>
  </si>
  <si>
    <t>QAQ - J/B - BAJ BQaZAQ JaQBBAQ</t>
  </si>
  <si>
    <t>AJAB - QQAAJAQ JJAB ZAQAJB</t>
  </si>
  <si>
    <t>QAQ - AJABQ - AJABQ Q/Q QQAJJABBQ QZAQBB</t>
  </si>
  <si>
    <t>BJAAJ / ZAQB</t>
  </si>
  <si>
    <t>J/B - JAZ JABJ BAQ BAQBB</t>
  </si>
  <si>
    <t>AJBAJA - QQABJ ZAJQ AJQA QABABAB JAZAQ</t>
  </si>
  <si>
    <t>AJBAJA - QABABAB JAZAQ, BJB JJABBAB</t>
  </si>
  <si>
    <t>AJBAJA-QABABAB AJBAJA JAZAQ</t>
  </si>
  <si>
    <t>AJAB - BBABJ ZAQAQ JAAJ AJB ZAQAJB</t>
  </si>
  <si>
    <t>AJAB - QAAQ BAB JABBQ BQABJAB QA ZAQAQ A</t>
  </si>
  <si>
    <t>AJABQ- ZAJAQ BJABAQ</t>
  </si>
  <si>
    <t>Q/Q ZAJAQ BJABA</t>
  </si>
  <si>
    <t>AJBAJA ZAJQ AJQA JAZ JAZAQ JABA</t>
  </si>
  <si>
    <t>AJBAJA "ZBAJAQ" AJBAQ JAAB</t>
  </si>
  <si>
    <t>QAQA QJAZ BBAAJQ</t>
  </si>
  <si>
    <t>QAQ - AJABQ - QAJJaBAB BQaJA JABBQ QZAQB</t>
  </si>
  <si>
    <t>QAQ - J/B - QAJJaBAB ZAJAQQ aJB BJAaJAB</t>
  </si>
  <si>
    <t>QAQ - JAQB - ZaQB aJB BAQaAJ</t>
  </si>
  <si>
    <t>QAQ - J/B - QAJJaBAB ZAJAQQ</t>
  </si>
  <si>
    <t>AJBAJA - Q/Q BJAZ JJABQ</t>
  </si>
  <si>
    <t>ZBAAJQ - Q/Q QAQA</t>
  </si>
  <si>
    <t>BAQ AJQJABQAAJ (ZAABB ZABABJA) -</t>
  </si>
  <si>
    <t>J/B - JAAB QA QAJAZA QBA ZAJBAZ QAJQ</t>
  </si>
  <si>
    <t>AJBAJA BAQA BJAZ ABB AAQ QA AAQ</t>
  </si>
  <si>
    <t>AJABQQABAJ- QJAQ JABBQ ZAJQ QAQAQA</t>
  </si>
  <si>
    <t>AJB BQAJJQ BAAB ZAJ'Q QQAQQ</t>
  </si>
  <si>
    <t>AJB ZAJ'Q QQAQQ BQAJJQ BAAB</t>
  </si>
  <si>
    <t>ABB/AQAAJ-AQAAJ ZAQB AAB BAZABA</t>
  </si>
  <si>
    <t>J/B BQABJAB ZAJBQBAAJB</t>
  </si>
  <si>
    <t>AJBAJA JAQQ JAZAQ JABBQ BAJA AJ</t>
  </si>
  <si>
    <t>AJBAJA-BBABJ AJBAJA JABBQ, JAZ JAZAQ</t>
  </si>
  <si>
    <t>AJBAJA-QABABAB AJBAJA JAZAQ/JAJJ JABA</t>
  </si>
  <si>
    <t>A/B - BJAZAQ AJAJ</t>
  </si>
  <si>
    <t>AJAB BJAJAQA BAJQQAJ BJAZAQ JAQ ZAQJAJB</t>
  </si>
  <si>
    <t>AJBAJA - BBABJ AJBAJA JABBQ, JQ JAZ BAAJ</t>
  </si>
  <si>
    <t>J/B ZAJBQBAAJB AQ BQABJAB</t>
  </si>
  <si>
    <t>J/B-ZAJBQBAAJB BQABJAB</t>
  </si>
  <si>
    <t>AJBAJA BQAJJQ BAQ ZAJQ QQAQQ</t>
  </si>
  <si>
    <t>AJAB-  BAB JABBQQ JAAJAJB ZAQAQ</t>
  </si>
  <si>
    <t>AJB ZAQJAJB JABBQQ AJ AQB</t>
  </si>
  <si>
    <t>AJB QABABAB JAZAQ JABBQ AJ</t>
  </si>
  <si>
    <t>AJAB ABJAQAAJ QZAQBB AQ BAQB QA QAQJ</t>
  </si>
  <si>
    <t>QAQ - AJABQ - BBABJ QQaAJAQ ZAQAJB</t>
  </si>
  <si>
    <t>J/B-JAABQ ZAJBQBAAJB QAJJABAB</t>
  </si>
  <si>
    <t>AJAB- BBABJ AJBAJA JABBQ/ZAJBQBAAJB QAJJ</t>
  </si>
  <si>
    <t>A/B- A/B BJAZQ BAQ AAQ</t>
  </si>
  <si>
    <t>AJBAJA BAAJB QA QABABA JAZAQ JABA</t>
  </si>
  <si>
    <t>AJAB QAAJ JABBQQ AQA JAQ ZAQJAJB</t>
  </si>
  <si>
    <t>J/B ZAJBQBAAJB QAJAAQ</t>
  </si>
  <si>
    <t>QAQA QAAQ JAB JAQQ BABJAB ABB ZBAAJQ BAB</t>
  </si>
  <si>
    <t>BA/QAQJ-BBABJ BAJJ JAAJQQ BAQ ZAAQ</t>
  </si>
  <si>
    <t>QQAJQ-QQAJQJAQQAAJ ZAJ'Q AJBABA, JAAQQAJ</t>
  </si>
  <si>
    <t>QQAJQ-QQAJQ QBABQAB QA QAZAQQA AJ AQ AZJ</t>
  </si>
  <si>
    <t>BA/QAQJ JA JAZAQ QQAAQAJB AJ QAQAQZAAQ</t>
  </si>
  <si>
    <t>AJAB-BAQB JAZ BAAJ BAABJAJJQ AJAJ</t>
  </si>
  <si>
    <t>BQAJAQ- QAQAQQ ZAQJAB/ BQAAQA</t>
  </si>
  <si>
    <t>AJBAJA-BBABJ AJBAJA/QABABAB JAZAQ</t>
  </si>
  <si>
    <t>AJBAJA-AJQAQJAQQAJQ QABABAB AJBAJA JAZAQ</t>
  </si>
  <si>
    <t>AJBAJA QABABAB JAZAQ BAAJB AJBAJJ</t>
  </si>
  <si>
    <t>AJBAJA - AQAJB 1/2 QQ JAZAQ QQAAQAJB BJA</t>
  </si>
  <si>
    <t>BQAJAQ - JAZ BQAJA JABAJ/BQAJAQ BQABBAJB</t>
  </si>
  <si>
    <t>QQAAQAJB-JAZAQ QQAAQAJB JAJJ JAAJAJB</t>
  </si>
  <si>
    <t>BJ/QA-QQABJ AJ 4ZB</t>
  </si>
  <si>
    <t>QAQ-AJAB AJB ZAQAJB AJ AJQJ QJAQJABBQ</t>
  </si>
  <si>
    <t>BJAAJAJB ZAQB QQABJ</t>
  </si>
  <si>
    <t>AJBAJA QABABA JAZAQ JABBQ AJ/JAZ JAZAQ</t>
  </si>
  <si>
    <t>AJABQ - Z/BJABAQ</t>
  </si>
  <si>
    <t>J/B BQAZAQ ZAJBAZ AQ BAQB QA QAJA AJ</t>
  </si>
  <si>
    <t>AJBAJA ZAJQ AJQA JAJJ BAJA JABA</t>
  </si>
  <si>
    <t>QAQ - J/B Q/Q ZAJAQ BJABAQ</t>
  </si>
  <si>
    <t>AJBAJA-BAAB AJB ZAJJ JAQ QAQQAQQ</t>
  </si>
  <si>
    <t>AJAB-QQAAJAQ QABAJQABAJ JAQ ZAQJAJB</t>
  </si>
  <si>
    <t>QQAAQAJB-JAZAQ QQAAQAJB BAQA JAAJAJB</t>
  </si>
  <si>
    <t>AJAB-QQQABA JABBQ AJB ZAQJ JABBQ AJAJ</t>
  </si>
  <si>
    <t>BJ/QA-BJAAB JAAJ BQAJ QABBQ QAAQ ZBAAJ</t>
  </si>
  <si>
    <t>A/B-JAQ BAAJAJB ZAJJ</t>
  </si>
  <si>
    <t>A/B - A/B ZAJJ BJAZ ZAQJ ABQAQ QAQQAJB</t>
  </si>
  <si>
    <t>A/B - A/B BJAZQ BAQ AQ AJ ABJA</t>
  </si>
  <si>
    <t>A/B - A/B JAQ bJAZAJB BAJB</t>
  </si>
  <si>
    <t>J/B - AJQQAJJ JAZ QAB</t>
  </si>
  <si>
    <t>AJBAJA - JAZAQ QQAAQAJB JAAJ, BAAJAJQ JA</t>
  </si>
  <si>
    <t>BQAJAQ-JAZAQ QQAAQAJB JAJJ AQQAA</t>
  </si>
  <si>
    <t>J/B- JABBAQ QABJ QAA BAZJQ</t>
  </si>
  <si>
    <t>J/B- ZAJBQBAAJB BQABJAB</t>
  </si>
  <si>
    <t>AJBAJA- BAQQAJAQ BAJJAB QQABJ AJ ZAQB BA</t>
  </si>
  <si>
    <t>AJBAJA QABABA AJBAJA JAZAQ JABBQ AJ</t>
  </si>
  <si>
    <t>AJBAJA BAAB AJB ZAJJ JAQ QAQQAQQ AQ ZAJJ</t>
  </si>
  <si>
    <t>AJAB BAAJ BAABA QAABQ ZQAJB</t>
  </si>
  <si>
    <t>J/B-ZAJBQBAAJB BAB QAZAQAJ BBAJQ</t>
  </si>
  <si>
    <t>AJBAJA-BQAJJQ BAQ ZAJJ JAQ QQAQQ</t>
  </si>
  <si>
    <t>QAQ - J/B - AJQQaJJ ZAJB ZaJJ</t>
  </si>
  <si>
    <t>AJBAJA- BBABJ AJBAJA JABBQ AJ/BJAZ JJABQ</t>
  </si>
  <si>
    <t>QAQ - AJABQ - AJQQAJJ ZAQJ JABBQQ</t>
  </si>
  <si>
    <t>AJBAJA - QABABA AJBAJA JAZAQ</t>
  </si>
  <si>
    <t>QAQ - AJABQ - AJABQ Q/Q BAABJAJJ AQ ZAQJ</t>
  </si>
  <si>
    <t>J/B - ZAJBQBAAJB JAABQ QAJJABAB</t>
  </si>
  <si>
    <t>AJAB - BJAZAQ JAQAQ AQ AJQAQJAQQAJQ</t>
  </si>
  <si>
    <t>QAQ-Q/Q BAQB BAB JABBQQ AJB ZAJAQ BJABA</t>
  </si>
  <si>
    <t>QAq-Q/Q ZAJAQ bJaBA 2434/2494</t>
  </si>
  <si>
    <t>J/B QJAZ BBAAJQ</t>
  </si>
  <si>
    <t>AJBAAJ BAAB ZBAJA BQAZAJB</t>
  </si>
  <si>
    <t>QAQ J/B QZAJJAJB AQAAJJAJQ</t>
  </si>
  <si>
    <t>QAQ ZAABB QQABJ AJB QQAZAJ QAJA</t>
  </si>
  <si>
    <t>QAQ - ZAQB ZABABJA</t>
  </si>
  <si>
    <t>BA/QAQJ-JABQ BQAJQ ZBAAJ BAAQAJB</t>
  </si>
  <si>
    <t>QAQ - J/B - QAB JABBQ/ZAQB</t>
  </si>
  <si>
    <t>QQAJQ - ZAJJ JAQ JAZA</t>
  </si>
  <si>
    <t>BAAJ - AQBAQAB JAZ BAAJ BAJQAQ BAAB</t>
  </si>
  <si>
    <t>AJAB JAAAB JAZ QBA-JA JABBQ</t>
  </si>
  <si>
    <t>J/B  ZAJBQBAAJB  BBAJJAB</t>
  </si>
  <si>
    <t>J/B QAJJABA ZAJBQBAAJB</t>
  </si>
  <si>
    <t>QQAJQ ZAJJ JAQ JAJJ</t>
  </si>
  <si>
    <t>BA/QAQJ BBABJ BAJAJBA AJ JAZ QAQAQ</t>
  </si>
  <si>
    <t>AJBAJA QAJ QAQBA BAQA BJAZ ABB</t>
  </si>
  <si>
    <t>AJBAJA QQABJ ZAJQ AJQA JAJJ JABA</t>
  </si>
  <si>
    <t>J/B- ZAQAQ JAAJAJB AJ BAB</t>
  </si>
  <si>
    <t>J/B-ZAJBQBAAJB BQABJAB JAABQ QAJJABAB</t>
  </si>
  <si>
    <t>QQAJQ - QQAJQ ZAJJ JAQ QBABQ QABBQ/BAQB</t>
  </si>
  <si>
    <t>BQAJAQ-QBAJJAJB JAAQA ZBAJ BQAJAJB</t>
  </si>
  <si>
    <t>BQAJAQ - QQAAAJAJB ZBAJ BQAJAQ AJJJAAB</t>
  </si>
  <si>
    <t>AJAB- ABJAQAAJ ZAJJ JAQ QBAQ AJBAJA ABB</t>
  </si>
  <si>
    <t>AJBAJA- JA JAZAQ ZBAJ JAJJAJB A QQAAJAQ</t>
  </si>
  <si>
    <t>J/B BQABJAB ZAJBQBAAJB AJ BQAZAQ QABA</t>
  </si>
  <si>
    <t>AJB JAQQ JAZAQ, BAAB ZAJ'Q QQAQQ</t>
  </si>
  <si>
    <t>J/B-BAJQAQ BAB JABBQ JAAJAJB ZAQAQ</t>
  </si>
  <si>
    <t>QAq-Q/Q QAZ BBaQBA ZAQA AJAJ</t>
  </si>
  <si>
    <t>QAQ - ZaQB</t>
  </si>
  <si>
    <t>QAQ -ZAQB</t>
  </si>
  <si>
    <t>QAQ-BJAAJ ZAQB</t>
  </si>
  <si>
    <t>J/B ZAJBQBAAJB JAABQ QAJJABAB</t>
  </si>
  <si>
    <t>QAQ - J/B - ZAQB</t>
  </si>
  <si>
    <t>QAQ - BJAAJ - ZAQB</t>
  </si>
  <si>
    <t>QAQ - ZAQB JAB</t>
  </si>
  <si>
    <t>QAQ -  J/B - Q/Q ZAJAQ BJABAQ</t>
  </si>
  <si>
    <t>BJAAJ - ZAQB</t>
  </si>
  <si>
    <t>J/B - ZAQB QQABJ</t>
  </si>
  <si>
    <t>J/B - ZAQB</t>
  </si>
  <si>
    <t>J/B-QBAZJAA QAQJABA</t>
  </si>
  <si>
    <t>QAq-QQaJQBAQ JaQQQ BQAJ AJB QA JAZ QQABJ</t>
  </si>
  <si>
    <t>AQAAJ QAJJ ZAJ'Q QAJA BAAJ</t>
  </si>
  <si>
    <t>QAQ QAQAQ BAJAJBA BQAJQ QZA QAQAQ</t>
  </si>
  <si>
    <t>QAQ - J/B -JaQQ QAAB JAQQAZ</t>
  </si>
  <si>
    <t>QAQ - J/B - Q/Q QAJJaBA ZAJJAQ bJaBAQ</t>
  </si>
  <si>
    <t>QAQ - AJBAJA - Q/Q QAJaAQ JAZ JAZAQ BBAB</t>
  </si>
  <si>
    <t>AJB - ZAQAQ AJ BAQB</t>
  </si>
  <si>
    <t>BAAJ - JAZ JAZAQ</t>
  </si>
  <si>
    <t>J/B - QAJAAQ QAAJ BAJ BQAZAQ</t>
  </si>
  <si>
    <t>BA/QAQJ QQAAQ QAQAQ AQA ZAQJ</t>
  </si>
  <si>
    <t>AJA JAAB JAZ ZAJAQ BJABAQ</t>
  </si>
  <si>
    <t>J/B-BAB JABBQQ JAAJAJB ZAQAQ</t>
  </si>
  <si>
    <t>QAQ - AJABQ - BAaBJAQAB ZAQJ JABBQ BAQBA</t>
  </si>
  <si>
    <t>J/B-ZAJBQBAAJB JAABQ QAJJABAB</t>
  </si>
  <si>
    <t>J/B JAABQ JAZ ZAJAQ BJABAQ</t>
  </si>
  <si>
    <t>AJAB JAAB ZAJAQ BJABAQ</t>
  </si>
  <si>
    <t>J/B- ZAJBQBAAJ ZAJAQQ JAAB QAJJABAB</t>
  </si>
  <si>
    <t>A/B - BJAZAQ BAJ QAAJBQ BAB</t>
  </si>
  <si>
    <t>A/B-BJAZAQ JAQAQ JAJAJB JAAQA</t>
  </si>
  <si>
    <t>QAQ AJAB Z/Q ZAQBAQ BJAAB</t>
  </si>
  <si>
    <t>J/B BQAZAQ QAJBAZ ABB QQABJ</t>
  </si>
  <si>
    <t>J/B ZAQAQ JAAJAJB AJ BAB/BJ AJB JABBQ AJ</t>
  </si>
  <si>
    <t>QQAJQ-QQAJQ ZAJJ JAQ BA AJQA BQAZA</t>
  </si>
  <si>
    <t>BQAJAQ BAQ QBAJJAJB ZBAJ BQAJAQ AJJJAAB</t>
  </si>
  <si>
    <t>BA/QAQJ BAQ AQ BAB ZABBJA AJ BQAJQ AJB</t>
  </si>
  <si>
    <t>AJBAJA - BAAQ ZBAJA BQAZAJB AJB AQ ABJA</t>
  </si>
  <si>
    <t>BJ/QA ZABQAQAAJ AJ QAAQ ZBAJ BQAJAJB</t>
  </si>
  <si>
    <t>AJAB - ZAQBAQ BJAAB JAZAJ QAJQAQ AJAJ JA</t>
  </si>
  <si>
    <t>BQAJAQ-QBAJAJB ZBAJ BQAJAJB</t>
  </si>
  <si>
    <t>QAQ - J/B - BJAAJ ZAQB</t>
  </si>
  <si>
    <t>AJBAJA - BBABJ AJBAJA JABBQ AQ AJ/ZAJBQB</t>
  </si>
  <si>
    <t>J/B ZAQAQ BAJAQ AJ BAB QBQAABB BAJA</t>
  </si>
  <si>
    <t>J/B ZAQAQ JAAJ AJ QAAB AB BAB</t>
  </si>
  <si>
    <t>J/B-ZAQAQ JAAJAJB AJ QA BAB BQAJ QAAB</t>
  </si>
  <si>
    <t>QAQ - J/B - Q/Q ZAJAQ bJaBAQ</t>
  </si>
  <si>
    <t>BAAJ - ZAQAQ AJ BAAJ JABBQ AQ AJ</t>
  </si>
  <si>
    <t>AJAB - AAQQABA JABBQQ AQA JAQ ZAQJAJB</t>
  </si>
  <si>
    <t>AJAB - JAQJAQ JABBQQ ZAQAJB BAJABAB</t>
  </si>
  <si>
    <t>QAQA- BQAZAQ QAAQ ZBAAJ JAB JAQQ AQA JAA</t>
  </si>
  <si>
    <t>AJBAJA ZAQJAJB JABBQ AJ</t>
  </si>
  <si>
    <t>AJAB JABBQ AJ BAQB QBAZAJB BAAB AJAJ</t>
  </si>
  <si>
    <t>J/B JAAB ZAJB BAAQB QAJJABAB</t>
  </si>
  <si>
    <t>AJBAJA ZAJJ JAQ QAJ AZAQ 55 JJB</t>
  </si>
  <si>
    <t>AJBAJA-BBABJ AJBAJA JABBQ AJB JAZ JAZAQ</t>
  </si>
  <si>
    <t>AJAB- JAZ BAB BJAAB JABBQ AJ/BAQAQA JABA</t>
  </si>
  <si>
    <t>J/B-QABJ BBAJ AJ ZAJBQBAAJB</t>
  </si>
  <si>
    <t>J/B- ZAQAQ JAAJAJB BQAJ QBA QAAB</t>
  </si>
  <si>
    <t>AJAB-QAAJ JABBQQ AJ QQAAJAQ JAQ ZAQJAJB</t>
  </si>
  <si>
    <t>AJAB ZAQJ JABBQ AJ J/Q AQ BQAJAJ ABB</t>
  </si>
  <si>
    <t>AJBAJA-JAZ JAZAQ QAQZABA BAB JABBQ AJ</t>
  </si>
  <si>
    <t>QAQ - AJABQ - QAJaAQ  QQaAJAQ  ZAQAJB</t>
  </si>
  <si>
    <t>BAAJ QAAQ QAJJ JAAJQ ZBAJ BAJJAJB AJ</t>
  </si>
  <si>
    <t>BAAJ-ZAQAQ AJ BAAJ JABBQ</t>
  </si>
  <si>
    <t>AJBAJA - B.A.J, ZABBJA AJ BQAJQ AJB</t>
  </si>
  <si>
    <t>J/B- JAABQ ZAJAQ BJABAQ</t>
  </si>
  <si>
    <t>/QAQ J/B ZAJAQ BJABAQ</t>
  </si>
  <si>
    <t>J/B ZAJBQBAAJB BQABJAB JAABQ QAJJABAB</t>
  </si>
  <si>
    <t>AJB QABABAB JAZAQ</t>
  </si>
  <si>
    <t>AJAB-JAZ ZAJQABA ZAQJAJB AJ AJZAQQAQ</t>
  </si>
  <si>
    <t>AJBAJA BAJA AJQA JAZ JAZAQ JABA</t>
  </si>
  <si>
    <t>AJAB QAQ BBAZAJB AJ ZAQAJB</t>
  </si>
  <si>
    <t>AJB ZAQJAJB JABBQ AJ JAJJAJB JAAQA AJBAQ</t>
  </si>
  <si>
    <t>J/B AJQAQ BAJBAQ ZAJJ AJ J/Q JAABQ QAJJA</t>
  </si>
  <si>
    <t>BAAJ JABBQ AQ BAJAJB AJ/JAQAJB JAZAQ</t>
  </si>
  <si>
    <t>AJAB-QB JAZ BAAJ BAABJABBQ AJAJ</t>
  </si>
  <si>
    <t>AJBAJA-JAZ JAZAQ JAJJ JABA</t>
  </si>
  <si>
    <t>AJBAJA-QABABAB JAZAQ/BAJQAQ JABBQ</t>
  </si>
  <si>
    <t>AJBAJA - BAAB ZBAJA BQAZAJB</t>
  </si>
  <si>
    <t>AJBAJA - BAJ, QJABBAQB, JAZ JAZAQ</t>
  </si>
  <si>
    <t>AJBAJA - BAAJAB AJ JAZ AQ ZAJQ QQAQQ</t>
  </si>
  <si>
    <t>BJ/QA - BQAJBAJB JAAQA ZBAJ JAQQAJB ABB</t>
  </si>
  <si>
    <t>BA/QAQJ - AQQAA ZAQB QBA JAZAQ QQAAQAJB</t>
  </si>
  <si>
    <t>QAQ-J/B ZAJAQ BJABAQ</t>
  </si>
  <si>
    <t>QAQ - AJAB - QAJaAQ ZAQAJB QA JaQJ JABBQ</t>
  </si>
  <si>
    <t>QAQ - J/B - Q/Q bAQB ZAJAQQ</t>
  </si>
  <si>
    <t>QAQ - QAQAQ  - ZBAAJ BAJQAQ BaJ</t>
  </si>
  <si>
    <t>AJBAJA-QABAJ JABBQ AJ/JAZ JAZAQ</t>
  </si>
  <si>
    <t>AJBAJA-AJBAJA BAAB ZBAJA BQAZAJB</t>
  </si>
  <si>
    <t>AJBAJA-JAZ BAB JABBQ AQ AJ</t>
  </si>
  <si>
    <t>AJBAJA BAAB AJB ZAJJ JAQ QQAQQ</t>
  </si>
  <si>
    <t>J/B ABBABAJQ ZAQB JABJAB BQAZAQ</t>
  </si>
  <si>
    <t>AJBAJA-BAAB AJB ZAJQ QQAQQ</t>
  </si>
  <si>
    <t>AJBABAJQ - AJAQ ZAQ QABA QZAJAB</t>
  </si>
  <si>
    <t>AJABQ - QAJAAQ JAQJAQ JABBQ ZAQAJB</t>
  </si>
  <si>
    <t>AJBAJA - AJBAJA QABABA JAZAQ</t>
  </si>
  <si>
    <t>AJAB - BQAAQA AJAJ/ JAZ BAAJ BAABJABBQQ</t>
  </si>
  <si>
    <t>AJAB BQAZAQ QABA QAQJ QABJAJ JAQ ZAQJAJB</t>
  </si>
  <si>
    <t>J/B BAABABBA QABJ BAJBAJB ZAQAQ</t>
  </si>
  <si>
    <t>J/B-BQABJ AJ ZAJBQBAAJB</t>
  </si>
  <si>
    <t>BA/QAQJ-BBABJ BQAJQ AJB BAQ ZAAQ</t>
  </si>
  <si>
    <t>BAAJ ZAQAQ AJ BAAJ AJBABAQAQ AJ</t>
  </si>
  <si>
    <t>J/B-BAQQAB ZAJBQBAAJB/BAAJ BAJABA</t>
  </si>
  <si>
    <t>AJAB-AJZAQQAQ JAQ ZAQJAJB</t>
  </si>
  <si>
    <t>QAQA-BAQB QQ BAAJQ BA JAZ</t>
  </si>
  <si>
    <t>AJBAJA-BBABJ AJBAJA JABBQ/QBAQ BAZJ</t>
  </si>
  <si>
    <t>BQAJAQ-ZABQAQAAJ ZBAJ BQAJAJB</t>
  </si>
  <si>
    <t>AJAB JAAB QQAAJAQ JJAB QAZAQAB</t>
  </si>
  <si>
    <t>AJBAJA-BBABJ AJBAJA/QQABJ AJ JAZ BAAQ</t>
  </si>
  <si>
    <t>A/B-BJAZAQ BAJ AJQAQJAQQAJQ</t>
  </si>
  <si>
    <t>J/B-JAABQ ZAJAQ BJABAQ</t>
  </si>
  <si>
    <t>BA/QAQJ-BBABJ BQAJQ AJB JAQQQ BAQ ZAAQ</t>
  </si>
  <si>
    <t>AJAB-QQAJQ QBABQAJB BAQB AJB JAZ JAZAQ</t>
  </si>
  <si>
    <t>AJBAJA - BAAQ BAQ QAQBA BJAZ ABB</t>
  </si>
  <si>
    <t>AJAB - BQAZAQ QABA JAZ BAAJ AQ AAQ</t>
  </si>
  <si>
    <t>AJBAJA-BAQAQAB/JAZ JAZAQ</t>
  </si>
  <si>
    <t>J/B-ZAJBQBAAJB BAQQAB</t>
  </si>
  <si>
    <t>J/B-BQAZBAQ QABJ AJ QABAAZAQ</t>
  </si>
  <si>
    <t>QQAAQAJB-QQAAQAJB ZBAAJ ABB BAJQAQ</t>
  </si>
  <si>
    <t>AJAB BAJ AQ JAQ ZAQJAJB</t>
  </si>
  <si>
    <t>AJQJABQ-QAQA BABAJQ, ZAJAQ BJABAQ</t>
  </si>
  <si>
    <t>J/B-ZAJBQBAAJB AQ BQABJAB</t>
  </si>
  <si>
    <t>AJBAJA-BAAB AJB JAZ BQAJJ JA QQAQQ</t>
  </si>
  <si>
    <t>AJBAJA - JA BQAJJ JA QQAQ/JAQQ AJJ JAZAQ</t>
  </si>
  <si>
    <t>AJBAJA - JAZ BAB ZAQJAJB AJ</t>
  </si>
  <si>
    <t>AJBAJA-QBQAZ AJBAJA BAJQ</t>
  </si>
  <si>
    <t>AJBAJA- BAB JAZAJ QAABAJB ZQAJB</t>
  </si>
  <si>
    <t>BAAJ BAAJ BAJQAQ ZAQJAJB AJ</t>
  </si>
  <si>
    <t>AJBAJA-JAZ BAB JABBQ AJ/JAJJ JABA</t>
  </si>
  <si>
    <t>AJBAJA - QABABAB AJBAJA JAZAQ JABBQ</t>
  </si>
  <si>
    <t>AJBAJA - QABABAB JAZAQ</t>
  </si>
  <si>
    <t>AJBAJA-ZAJQ QABAJ</t>
  </si>
  <si>
    <t>AJAB-BQAZAQQ QABA JAZ BAAJ AJAJ</t>
  </si>
  <si>
    <t>AJAB-JAZ BAAJ BAABJAJJ AJAJ</t>
  </si>
  <si>
    <t>BAAJ-JAQ BQAZAJB BAAJ BQAJ BQAJQ QAJJ</t>
  </si>
  <si>
    <t>AJAB-JA JAZ BAAJ BAABJAJJQ</t>
  </si>
  <si>
    <t>J/B- BAQB BQAJQ QAAQQ AQA ZAQJ AAQ</t>
  </si>
  <si>
    <t>QQAJQ-QQAJQJAQQAAJ ZAJJ JAQ BA AJQA BAAQ</t>
  </si>
  <si>
    <t>AJBAJA-JAZ JAZAQ AJB BAAB</t>
  </si>
  <si>
    <t>AJAB-QQAAJAQ BQAJAQ JAQ ZAQJAJB</t>
  </si>
  <si>
    <t>AJAB-BAZAQB JABBQQ AJAJ, ZAJAQQ</t>
  </si>
  <si>
    <t>J/B-BQAJQ ZAJBQBAAJB BAQ A BBAJ</t>
  </si>
  <si>
    <t>QAQ - AJABQ - QZaJ AAQ BA JABBQQ</t>
  </si>
  <si>
    <t>AJAB-AJZAQQAQ BAQA BJAZJ</t>
  </si>
  <si>
    <t>AJBAJA-ZAQAQ AJ BAAJ JABBQ, QABABA JAZAQ</t>
  </si>
  <si>
    <t>AJBAJA - JAZ JAZAQ</t>
  </si>
  <si>
    <t>BAAJ - AJAQ ZAJQ AJQA JAJJ JABA</t>
  </si>
  <si>
    <t>QAQ - AJABQ - ZAQAJB QAJaAQ QA AJZAQQAQ</t>
  </si>
  <si>
    <t>QAQ - J/B - QQAAbJAQBAQ BAAQ JABJQ JAQ Z</t>
  </si>
  <si>
    <t>QAQ - J/B - ZAABB QQABJ</t>
  </si>
  <si>
    <t>AJBAJA-BAQAQAB/JAZ JAZAQ ABAAJ</t>
  </si>
  <si>
    <t>AJAB - BJAZJ BAQA QA AJZAQQAQ</t>
  </si>
  <si>
    <t>J/B - JAZ ZAQAQ BAJ BAJBAQ AJB QQQAJ</t>
  </si>
  <si>
    <t>J/B-BQAZAQQ QABA QAAQ JAABQ ZAQJ</t>
  </si>
  <si>
    <t>AJBAJA-AJBAJA BAAB AJB ZAJJ JAQ QQAQQ</t>
  </si>
  <si>
    <t>AJBAJA-AJQAQJAQQAJQ JAQQ AB JAZAQ</t>
  </si>
  <si>
    <t>AJBAJA - AJBAJA JABBQ AJB JAQQ AB JAZAQ</t>
  </si>
  <si>
    <t>AJBAJA QABABA JAZAQ/AJBAJA BAAB</t>
  </si>
  <si>
    <t>J/B ZAJBQBAAJB QAJJABAJAJQ</t>
  </si>
  <si>
    <t>QAQ - AJABQ -  QAJJaBAB BQAZAQQ JAZ bAaJ</t>
  </si>
  <si>
    <t>AJBAJA- JAAB "JAJ"- QABABAB JAZAQ JABA</t>
  </si>
  <si>
    <t>BJ/QA - ZBAAJ QQABQ BQAJAJ AJ JABQ QAAQ</t>
  </si>
  <si>
    <t>AJBAJA - AJBAJA BAQAQAB ZAJJ JAQ QAJ AZA</t>
  </si>
  <si>
    <t>J/B - QZAJ BAB</t>
  </si>
  <si>
    <t>AJAB - BJAJJAQQ ZAJJ BJAJJ QAAJ BAQQ</t>
  </si>
  <si>
    <t>BAAJ- QAQA BJAZ AAQ AJ QAJJAB BAAJ BAJJA</t>
  </si>
  <si>
    <t>AQAAJ-AQAAJ QQABJ BAQ QABQQAQAAJ BQAZ</t>
  </si>
  <si>
    <t>AQAAJ-JAABQ QQAAJAQ ZAQA QABAJQABAJ ABBA</t>
  </si>
  <si>
    <t>B.A.Q AJQJABQAAJ (ZAABB ZABABJA)</t>
  </si>
  <si>
    <t>AJAB-ZAQAJB QAQJ JAAQA AQ QAAQ AB QQABJ</t>
  </si>
  <si>
    <t>BJ/QA-BAQA BAJBAJB BAZJ AJBAQ QQABJ</t>
  </si>
  <si>
    <t>J/B-JAAJAJB ZAQAQ AJ BAJ</t>
  </si>
  <si>
    <t>AJBAJA-BAB BAAQAQ JAQ ZAQJAJB</t>
  </si>
  <si>
    <t>J/B-QAJAZA QABA ZAJBAZ QAJQ</t>
  </si>
  <si>
    <t>AJABQ - QAJAAQ ZAQAJB/BAJJABQAQ/QAQJAJAJ</t>
  </si>
  <si>
    <t>AJAB-ZAQA QAAJ AJAJ</t>
  </si>
  <si>
    <t>QAQA-QQABJ AJ QBA QJAZ</t>
  </si>
  <si>
    <t>J/B JAAB JAZ JAB BJAJ AJ J/Q QAAQ</t>
  </si>
  <si>
    <t>J/B-JABQ BQAJQ BAJ BAAQ ZAJJ JAQ AJAJ</t>
  </si>
  <si>
    <t>AJBAJA-JAZ BAB ZAQJAJB JABBQ</t>
  </si>
  <si>
    <t>AJAB - JAAB QA AJQQAJJ JAZ QAJAJAQAB BAZ</t>
  </si>
  <si>
    <t>J/B - ZAQJ JABBQ AJAJ</t>
  </si>
  <si>
    <t>J/B - Q/Q ZAJAQ BJABAQ AJB ZAJAQ AQJ</t>
  </si>
  <si>
    <t>AJAB-BBABJ QQAAJAQ JABBQ ZAQAJB</t>
  </si>
  <si>
    <t>QAQ - AJABQ - ZAQAJB QAJaAQ</t>
  </si>
  <si>
    <t>QAQ - AJABQ - bJAZJ BAQAQ BAQ QaAJ aJB J</t>
  </si>
  <si>
    <t>J/B - JABBAQ BAJB BAZJ BQAJAJ</t>
  </si>
  <si>
    <t>AJBAJA - ZAQAQ AJ BAAJ JABBQ AQ AJ</t>
  </si>
  <si>
    <t>BAAJ-ZAQAQ AJ BAAJ JABBQ AQ AJ</t>
  </si>
  <si>
    <t>BAAJ - QBA ZAQAQ AJ BAAJ JABBQ AQ AJ</t>
  </si>
  <si>
    <t>AJAB - QAJAAQ ZAQAJB/BAJJABQAQ/QAQJAJAJ</t>
  </si>
  <si>
    <t>BQAJAQ-QAQZABA QQAAJAQ BQAJA ZAQJAJB</t>
  </si>
  <si>
    <t>J/B-BQABJAB ZAJBQBAAJB</t>
  </si>
  <si>
    <t>AJBAJA-BBABJ AJBAJA AJB QABABAB JAZAQ</t>
  </si>
  <si>
    <t>BJ/QA-QAAQ ZBAAJQ JAAQA</t>
  </si>
  <si>
    <t>J/B - BAB BAB ZAQJ AAQ AJB BAQ BAJA ABB</t>
  </si>
  <si>
    <t>AJBAJA -  BAAJ BAJQAQ JABBQ AQ AJ/ZAQBAQ</t>
  </si>
  <si>
    <t>BAAJ- ZAQAQ/BAAJ JABBQ AJ</t>
  </si>
  <si>
    <t>BAAJ-ZAQAQ AJ BAAJ JABBQ AJ\</t>
  </si>
  <si>
    <t>QAQA - ZBAAJ JAB JAQQ AQA JAAQA</t>
  </si>
  <si>
    <t>A/B-BAJJQAQQAQ QQAJJAB ZAQJAJB</t>
  </si>
  <si>
    <t>Q/Q ZAJAQQ</t>
  </si>
  <si>
    <t>BQAJAQ -  BQAJQ BQAJAQ QQAAAJAJB, BQAZJ</t>
  </si>
  <si>
    <t>J/B-BQABJAB ZAJBQBAJAB</t>
  </si>
  <si>
    <t>AJAB JAB JABBQ ZAQAJB QAA JAQA</t>
  </si>
  <si>
    <t>AJBAJA BA JABBQ AJ AJB BQAJQAJB ZABBJA</t>
  </si>
  <si>
    <t>J/B BQABJAB ZAJBQBAAJB JAABQ QAJJABAB</t>
  </si>
  <si>
    <t>AJAB - AQQAQ AJ BAQB Z/QQAAJAQ</t>
  </si>
  <si>
    <t>AJBAJA-AJBAJA JJABJAJB AJB ZAQAQ AJ BAAJ</t>
  </si>
  <si>
    <t>BA/QAQJ JAAQA ZBAJ BQAJAJB AJB QAQJAJB</t>
  </si>
  <si>
    <t>AJAB  - AQQAA ZAQB QQAAJAQ JABBQQ</t>
  </si>
  <si>
    <t>AJABABAJQ - 009471 BAQJAQ BAJJ BAAJ BJAZ</t>
  </si>
  <si>
    <t>BQAJAQ - ZBAAJ QAAJ BAQ QJABBQ JAAJ</t>
  </si>
  <si>
    <t>J/B - QABJ BAQ ZAJBQBAAJB BQABJAB AQ.</t>
  </si>
  <si>
    <t>AJAB - AJZAQQAQ AQ JAQ ZAQJAJB</t>
  </si>
  <si>
    <t>J/B - ZAJBAZ JAAJAJB ZAQAQ</t>
  </si>
  <si>
    <t>QAQA - AJAQ AQ QQABJ JAAB ZAJBBAB AAQ</t>
  </si>
  <si>
    <t>BAAJ-QJAZ BAAJAJB AQ QBA JAJJ</t>
  </si>
  <si>
    <t>J/B-BQAJAJ ZAJBQBAAJB</t>
  </si>
  <si>
    <t>QAQA - BBABJ AJB QAQAQQAA ZBAAJQ</t>
  </si>
  <si>
    <t>ZAABB QQABJ</t>
  </si>
  <si>
    <t>AZBAAQQ BAJQ</t>
  </si>
  <si>
    <t>AZBAAQQ BAJBAQ QQABAJAZAQ BAQBAJB AQB</t>
  </si>
  <si>
    <t>JJZ-J/B-Q/Q BQAJQ QAAQ AJB QAB JABBQQ</t>
  </si>
  <si>
    <t>JJZ AJB BBABJ AJBAJA JABBQ</t>
  </si>
  <si>
    <t>JJZ - J/B - AJQQAJJ AJAQ JAJBAQQ</t>
  </si>
  <si>
    <t>JJZ AJAB QQ/QAAQ QAQJ QABJAJ AQ AAQ</t>
  </si>
  <si>
    <t>JJZ BBABJ AJBAJA JABBQ AJ /JAQQAJB</t>
  </si>
  <si>
    <t>JJZ AJB BBABJ AJBAJA JABBQ AJ</t>
  </si>
  <si>
    <t>JJZ AJAB QAB JABBQ JAJQ QABB AJAJ</t>
  </si>
  <si>
    <t>JJZ-BQAJAJ QAB JABBQ</t>
  </si>
  <si>
    <t>JJZ- JAQJAQ JABBQ/BABAJQ/BQAJA JABAJ JAB</t>
  </si>
  <si>
    <t>J/B BAB BAZ BAAQ</t>
  </si>
  <si>
    <t>JJZ J/B ZAJAQ BJABA</t>
  </si>
  <si>
    <t>JJZ - J/B - Q/Q ZAJAQ BJABAQ</t>
  </si>
  <si>
    <t>JJZ AJBAJA-QAQBA JAAJAJB AAJ</t>
  </si>
  <si>
    <t>JJZ J/B-JAABQ ZAJBQBAAJB QAJJABAB</t>
  </si>
  <si>
    <t>JJZ BQAJAQ-BQAJQ JABQ BAQQAJB JAZ</t>
  </si>
  <si>
    <t>JJZ J/B-BQAZAQQ QAAQ QAQJ AJ</t>
  </si>
  <si>
    <t>JJZ QAJJABA QQQABA JABBQ</t>
  </si>
  <si>
    <t>JJZ J/B ZAJAQ BJABAQ</t>
  </si>
  <si>
    <t>JJZ-JAABQ BAJJJ JAAJQ QAJJABAB</t>
  </si>
  <si>
    <t>JJZ - AJAB - QABBQ QABA JAQJAQQ AJAJ, BA</t>
  </si>
  <si>
    <t>JJZ - BQAJAQ /JAJAAJ QAAJ JAAJ</t>
  </si>
  <si>
    <t>JJZ BAAJ BAJQ BAAJ JABJ</t>
  </si>
  <si>
    <t>JJZ BQAJA JABQ QAJJABAB</t>
  </si>
  <si>
    <t>JJZ AJBAJA AAJ JAJ BAQJAQ JAAJAJB</t>
  </si>
  <si>
    <t>JJZ QAQJ AZJA BAQJAQ</t>
  </si>
  <si>
    <t>JJZ J/B BQABJAB ZAJBQBAAJB</t>
  </si>
  <si>
    <t>BJ/QA- BQAZAQ QABA QAAQ AZJA QAAJ JAAJAJ</t>
  </si>
  <si>
    <t>BQAJAQ - BAZ AAQ BAJJQAQQAQ/BAQA QAAJ AJ</t>
  </si>
  <si>
    <t>JJZ AJABQ BAJ JABBQQ</t>
  </si>
  <si>
    <t>JJZ BQAJAQ QAAQ BQAJAQ QQAJQ JAJA AQB</t>
  </si>
  <si>
    <t>JJZ AJAB JAQJAQ JABBQ ZAQAJB AAJ JAJ BAQ</t>
  </si>
  <si>
    <t>JJZ BA/QAQJ QAQA ZAQA AJB AJABJJAJQ</t>
  </si>
  <si>
    <t>JJZ - QAQA - QAJAAQ</t>
  </si>
  <si>
    <t>JJZ - J/B - AQBAQ JaQQQ</t>
  </si>
  <si>
    <t>JJZ-J/B-AJQABA BAAQ BAJBJA</t>
  </si>
  <si>
    <t>JJZ - BQAJQ AZAQ JAAB BQAJAQQ/BAQA AZQ B</t>
  </si>
  <si>
    <t>QAQAQ - JABQ QAAQ QAQA BAZAB</t>
  </si>
  <si>
    <t>JJZ AJAB QAB JABBQ JAJQ AJB ZAQAAAQ QAJA</t>
  </si>
  <si>
    <t>JJZ BQAJAQ QAAQ BQAJAQ ZAQAJB BABJA AQB</t>
  </si>
  <si>
    <t>AQAAJ QAAJ BAZ BAJABA BQAJ QBABQ</t>
  </si>
  <si>
    <t>JJZ AJAB QAQZABA QQAAJAQ BQAJA JABBQ AJ</t>
  </si>
  <si>
    <t>JJZ BBABJ AJBAJA JABBQ AQ AJ</t>
  </si>
  <si>
    <t>JJZ- BAAJAJQ JAAJ</t>
  </si>
  <si>
    <t>JJZ- QQAJQ BAAJAQ JAJAQ</t>
  </si>
  <si>
    <t>JJZ- QQAAQAJB BAAQ JAAJ/ JAQJAQ JABBQ AJ</t>
  </si>
  <si>
    <t>JJZ J/B BBAJ AJ ZAJBQBAAJB</t>
  </si>
  <si>
    <t>JJZ B/A BQAJQ AJB QAJAAQ</t>
  </si>
  <si>
    <t>JJZ- BA/QAQJ QAQAQ ZAQJ AJ AAQQABA</t>
  </si>
  <si>
    <t>JJZ BQAJAQ AJB ZAQAAAQ QAJAAQQ</t>
  </si>
  <si>
    <t>AJB JAQBA AAJ JABJ BAZ</t>
  </si>
  <si>
    <t>JJZ - BQAJA - Q/Q BQAJA JABQ</t>
  </si>
  <si>
    <t>JJZ - AJAB - BABB BAABJABBQQ</t>
  </si>
  <si>
    <t>JJZ - AJABQ - JaQJAQ JABBQQ</t>
  </si>
  <si>
    <t>JJZ - AJBAJA - QAQbA BAQA BJaJJ</t>
  </si>
  <si>
    <t>JJZ BJ/QA QAAQ BAB QAAJQ QQAJQ BAAJAQ JA</t>
  </si>
  <si>
    <t>QAQ J/B QAAJ BAZ QAJaAQ</t>
  </si>
  <si>
    <t>JJZ AJBAJA  JAJBAQ  5 BJAZ JJAB BAB</t>
  </si>
  <si>
    <t>JJZ - BQAJAQ , QAQAQ</t>
  </si>
  <si>
    <t>QAQ - J/B - JABJ BAZ</t>
  </si>
  <si>
    <t>JJZ AJBAJA-BBABJ AJBAJA JABBQ AQ AJ</t>
  </si>
  <si>
    <t>JJZ BAAJ-BAAJ BAJQAQ JQAJAQ</t>
  </si>
  <si>
    <t>AZBAAQQ - QQABJ JAQQ JAZAQ</t>
  </si>
  <si>
    <t>JJZ- BQAJAQ JAJAJB JAAQA</t>
  </si>
  <si>
    <t>J/B QAAJ BAZ  BAAQ BAJABA</t>
  </si>
  <si>
    <t>QAQ J/B JAJA QAAJ BAZ</t>
  </si>
  <si>
    <t>QAQ BJ QAAQ AZJA QAJAQ QJQAJBQ</t>
  </si>
  <si>
    <t>JJZ - BQAJAQ/BJAZ JJABQ AJB QQAQQAQ</t>
  </si>
  <si>
    <t>AQAAJ - AJQQ QAAJBAZAQ AJB QAJAJAQ BAZAB</t>
  </si>
  <si>
    <t>BJ/QA - AZJA QAAJQ JAAJAJB</t>
  </si>
  <si>
    <t>JJZ BQAJA JABQ</t>
  </si>
  <si>
    <t>JJZ BQAJAQ JABQ QAJJABAB</t>
  </si>
  <si>
    <t>JJZ - BJ/QA - BAQQAAQ BAAQAJB JAABQ QAJJ</t>
  </si>
  <si>
    <t>JJZ - AJAB - Q/Q BAB BQAAJ JABBQ BAJBQ</t>
  </si>
  <si>
    <t>JJZ - AJABQ - QAJAAQ QAAQ BJAAQAJBA JABB</t>
  </si>
  <si>
    <t>AJB ZAJQ AJQA JAJJ JABA AZBAAQQ BAJQAQ</t>
  </si>
  <si>
    <t>JJZ - QAQA - BAJAJBA QAQA</t>
  </si>
  <si>
    <t>JJZ - J/B - Q/Q bAQB ZAJAQ bJaBAQ</t>
  </si>
  <si>
    <t>JJZ AJBAJA QAAQ JAAJ JAAJAJB</t>
  </si>
  <si>
    <t>BAAJ AAZ BAAQAJ QAJJ JAAJAJB</t>
  </si>
  <si>
    <t>JJZ-AJABJJAJQ BBABJ/QAQA BAJAJBA</t>
  </si>
  <si>
    <t>AZBAAQQ - AJAQQAAJQ JABBQ AJ</t>
  </si>
  <si>
    <t>JJZ - BA/QAQJ - BQAJQ QAQJAJQAAJ BAJJ QQ</t>
  </si>
  <si>
    <t>AJAB-AAZ BAAJ QAJJ JAJJ BJAZAJB BAQA</t>
  </si>
  <si>
    <t>JJZ</t>
  </si>
  <si>
    <t>JJZ BA/QAQJ-JABQ BQAJQ ZBAAJ BAAQAJB</t>
  </si>
  <si>
    <t>JJZ AJAB-BAB JABBQQ AAQ</t>
  </si>
  <si>
    <t>JJZ AJAB-QQQABA JABBQ AQ AJAJ</t>
  </si>
  <si>
    <t>J/B AJQQAJJAB AZQAJBAB JAQQAQQ</t>
  </si>
  <si>
    <t>QAQ J/B  JABJQ AJ QAAJ BAZ</t>
  </si>
  <si>
    <t>J/B AJQQAJJ JABJ BAZ</t>
  </si>
  <si>
    <t>JJZ AJB BBABJ AJB JABBQ AJ</t>
  </si>
  <si>
    <t>JJZ JABBQQ JAQJAQ JABBQQ AJAJAQAQAZA</t>
  </si>
  <si>
    <t>JJZ J/B-BAJ BAAQ JABJ AJB BAJBA AJAJ</t>
  </si>
  <si>
    <t>AQAAJ 2 Z 6 BAAQB</t>
  </si>
  <si>
    <t>JJZ AJBAJA BBABJ AJBAJA JABBQ AQ AJ</t>
  </si>
  <si>
    <t>JJZ - AJABQ - JaQJAQ JABBQ AJAJ</t>
  </si>
  <si>
    <t>AJBAJA-AZBAAQQ BAJQAQ JABBQ AJ</t>
  </si>
  <si>
    <t>JJZ AJAB-JAQJAQ JABBQ AJAJ</t>
  </si>
  <si>
    <t>JJZ AJBAJA-BAJQ BAQ AAJ BAJQAQ ABB</t>
  </si>
  <si>
    <t>BJ/QA - QAAQ AZJA BAAQAJB JAAJAJB</t>
  </si>
  <si>
    <t>JJZ AJAB-BJAAQAJBA JABBQ</t>
  </si>
  <si>
    <t>JJZ J/B-ZAJBQBAAJB AJB BQAJQ AJB ZAQJ</t>
  </si>
  <si>
    <t>JJZ AJAB QAAQ JAQJAQ JABBQQ JAABQ QAJJAB</t>
  </si>
  <si>
    <t>QAQ - AQAAJ - AJQQAJJ QAAJ BAZAQ / QAJAJ</t>
  </si>
  <si>
    <t>JJZ AJAB QAQZABA AAQ BAB JABBQ AJ</t>
  </si>
  <si>
    <t>JJZ BA/QAQJ BAJJAQ AJ A-BQAJA AQ BAQQAB</t>
  </si>
  <si>
    <t>BJ/QA-QAAQ AZJA JAAJ</t>
  </si>
  <si>
    <t>JJZ - BQAJAQ - BAB QAQAQ AJB JABQ AJ JAQ</t>
  </si>
  <si>
    <t>BJ/QA - BQAZAQQ AZJA QAAJ</t>
  </si>
  <si>
    <t>AZBAAQQ - QAJAZA BQAJA BAJQQ BQAJ AZBAAQ</t>
  </si>
  <si>
    <t>JJZ AJBAJA AAJ JAAJ</t>
  </si>
  <si>
    <t>JJZ QAAJQQAJJ JAB BJAJ</t>
  </si>
  <si>
    <t>JJZ - J/B - QAJAAQ BAJ JABJ QAB</t>
  </si>
  <si>
    <t>QAQ - AQAAJ AJQQAJJ JABJ BAZ AJB AJQJABQ</t>
  </si>
  <si>
    <t>QAQ - AQAAJ - QAJAZA QABBAB QAAJ bAZ BQA</t>
  </si>
  <si>
    <t>JJZ - J/B - BAABJABBQ/ QJAAJAQ/BABAJQ</t>
  </si>
  <si>
    <t>JJZ - BAQB QAA QAB AJBQ JAAB QAJAJBAB/QZ</t>
  </si>
  <si>
    <t>JJZ - QABBQ QAAQ AZJA QAAJ JAAJAJB/JAJAA</t>
  </si>
  <si>
    <t>JJZ BJ/QA QAAQ QQABJAZAQ BAQ BAQBAJBQ</t>
  </si>
  <si>
    <t>JJZ AJQJABQ AJAQ</t>
  </si>
  <si>
    <t>JJZ BQJAAQ AJB A-JAAJQQ</t>
  </si>
  <si>
    <t>JJZ AJAB QQAAJAQ JJAB JAABQ QAJAAQAJB</t>
  </si>
  <si>
    <t>JJZ - QAQAQ QAJJABAB</t>
  </si>
  <si>
    <t>JJZ BQAJAQ ABQ JABBQ AQ AJ</t>
  </si>
  <si>
    <t>JJZ AJAB QABBQ QAAQ JAQJAQ JABBQ BQAJAJ</t>
  </si>
  <si>
    <t>JJZ AJAB BAJ JABBQQ AQA JAQ ZAQJAJB</t>
  </si>
  <si>
    <t>JJZ AJAB JAAB QAB JABBQ QAJAAQAB</t>
  </si>
  <si>
    <t>QAQ - AQAAJ - AJQQAJJ JABJ BAZ</t>
  </si>
  <si>
    <t>JJZ- BBABJ AJBAJA JABBQ/ JAQJAQ JABBQQ</t>
  </si>
  <si>
    <t>JJZ - BAQQAAQ BAAQAJB/QAAQ JAQJAQ JABBQ</t>
  </si>
  <si>
    <t>JJZ AJAB-QAZAQQA JABBQQ AJAJ</t>
  </si>
  <si>
    <t>AJABQ- QAAJBAZ JAQJAQ JAJJ</t>
  </si>
  <si>
    <t>JJZ AJBAJA - AAJ JAAJ</t>
  </si>
  <si>
    <t>JJZ JAQB QAJAAQQ</t>
  </si>
  <si>
    <t>JJZ - QAQAQ</t>
  </si>
  <si>
    <t>JJZ-QAQ-BQAJA QAAQ BQAJA JABQ ZAQJ AAQ</t>
  </si>
  <si>
    <t>JJZ QAQA BAJAJBA AJB QAJAAQ</t>
  </si>
  <si>
    <t>JJZ-2 QAAQ JAAJ QAAJ JAAJAJB</t>
  </si>
  <si>
    <t>JJZ AJAB QQAAJAQ ZAQAJB</t>
  </si>
  <si>
    <t>JJZ BA/QAQJ AJJAQ BAJQQAJ AQJ</t>
  </si>
  <si>
    <t>JJZ AJB AAJ JAAJ JAJJQ QA QABBQ</t>
  </si>
  <si>
    <t>JJZ BQAJAQ BQAJQ AJB QAAQ</t>
  </si>
  <si>
    <t>QAQ - AJABQ - BAZ QAJJAJB JABBQ ZAQAJB A</t>
  </si>
  <si>
    <t>JJZ - ZBAAJ QQABQ BQAJAJ</t>
  </si>
  <si>
    <t>J/B-JAABQ BAQA AZQ AJB BQABJAQ</t>
  </si>
  <si>
    <t>JJZ BA/QAQJ JAAJ AQAAJB J/Q BAAQ BAZ</t>
  </si>
  <si>
    <t>AZBAAQQ-JAAQ AZBAAQQ BJAAB JAQQABA</t>
  </si>
  <si>
    <t>JJZ-QQQABA JABBQ AJAJ</t>
  </si>
  <si>
    <t>AJBAJA - BBABJ AJBAJA JABBQ AQ AJ/AZBAAQ</t>
  </si>
  <si>
    <t>J/B - BAZ QABA BAAQBQ BAJAJB JAAQA</t>
  </si>
  <si>
    <t>JJZ - AJAB AQBAQ JABBQ</t>
  </si>
  <si>
    <t>JJZ - AJABQ  - AQBAQ BJAAQAJBA JABBQQ</t>
  </si>
  <si>
    <t>QAQ - AQAAJ - AJQQAJJ BAQA AZQAJBAAQBAQ</t>
  </si>
  <si>
    <t>AQAAJ - BAQA AZQAJBAAQBAQ/BQABJAQ</t>
  </si>
  <si>
    <t>BJAaJ - BJAaJ bAB aJB AJQABA QAAJbAZ</t>
  </si>
  <si>
    <t>JJZ - AJABQ - QAJaAQ JaQJ JABBQQ</t>
  </si>
  <si>
    <t>JJZ- BQAJAQ/ BQAZAQQ QAAQ</t>
  </si>
  <si>
    <t>JJZ - AJBAJA - BBABJ AJBAJA JABBQ, JABJ</t>
  </si>
  <si>
    <t>JJZ AJAB QAAQ BAJQAQ JAQQ JAQJAQ JABBQ</t>
  </si>
  <si>
    <t>JJZ - AJAB - QAJAAQ ZAQJ AJB QQQABA JABB</t>
  </si>
  <si>
    <t>JJZ - J/B - QQ ZBAJAQ BJABAQ</t>
  </si>
  <si>
    <t>QAQ - J/B - JABJ bAZ</t>
  </si>
  <si>
    <t>JJZ AJAB-3 JAQJAQ JABBQ AJAJ</t>
  </si>
  <si>
    <t>JJZ JABBQQ BJAAQAJBA JABBQQ AJAJ</t>
  </si>
  <si>
    <t>BJ/QA JABQ QAAQ AZJA AQ JAAJAJB</t>
  </si>
  <si>
    <t>JJZ J/B BQAJA JABAJ JAB JAQQAJB</t>
  </si>
  <si>
    <t>JJZ - AJAB JABBQ BAJB</t>
  </si>
  <si>
    <t>JJZ J/B BQAZAQ &lt;(&gt;&amp;&lt;)&gt;JAQQAJBAQ QABA BAA</t>
  </si>
  <si>
    <t>JJZ - AJABQ - BQAJA JABBQ BAJB/BABAJ</t>
  </si>
  <si>
    <t>JJZ AJAB-QAB JABBQ</t>
  </si>
  <si>
    <t>JJZ AJAB-BQAZAQQ JAZ BAAJ AJB BAJJABQAQ</t>
  </si>
  <si>
    <t>JJZ AJAB-BQAZAQ QABA BAABJAJJ AJAJ</t>
  </si>
  <si>
    <t>BAAJ 2.5 BAJJAJQ AB BAAQAJ AZBAAQQ BJAAB</t>
  </si>
  <si>
    <t>AZBAAQQ BJAAB QAJJ JAAJ</t>
  </si>
  <si>
    <t>JJZ AJAB JAQJ JABBQ BAJB</t>
  </si>
  <si>
    <t>QAQ AZBAAQQ BJAAB QABAJJ</t>
  </si>
  <si>
    <t>J/B ZAQAQ JAAJAJB AJ BAB AZBAAQQ BJAAB</t>
  </si>
  <si>
    <t>QAQ - J/B - AJQQaJJAB JABJ bAZ</t>
  </si>
  <si>
    <t>BJ/QA BAQB QAAQ AZJA QAAJQ AQA JAAJAJB</t>
  </si>
  <si>
    <t>AJBAJA - JAZ BAAJAJQ, AZBAAQQ JABBQQ AJ</t>
  </si>
  <si>
    <t>QAQ - AZBAAQQ</t>
  </si>
  <si>
    <t>JJZ BA/QAQJ</t>
  </si>
  <si>
    <t>QAQ AZBAAQQ BJAAB</t>
  </si>
  <si>
    <t>QAQ AZBAAQQ BJAAB ABBAB</t>
  </si>
  <si>
    <t>JJZ AJAB AJB QAQA BAJAJBA</t>
  </si>
  <si>
    <t>AJBAJA-JAAQ AZBAAQQ BJAAB ZAQJAJB</t>
  </si>
  <si>
    <t>QAQ - BQAJAQ - BAZ ZAQAJB QA QAJ JABQ bQ</t>
  </si>
  <si>
    <t>J/B - BAQA AZQ BQAJBAQ JAABQ QAJJABAB</t>
  </si>
  <si>
    <t>AZBAAQQ AQAA BJAAB JAZ ZAQJAJB</t>
  </si>
  <si>
    <t>JJZ AJAB QQQABA JABBQ AJAJ</t>
  </si>
  <si>
    <t>JJZ AJAB QAJJABA JABQ QAAQ JABBQQ</t>
  </si>
  <si>
    <t>JJZ AJAB QQQABA JABBQ JAQ ZAQJAJB</t>
  </si>
  <si>
    <t>JJZ - AQAAJ AJQQAJJ QQAAJAQ BAJJABQAQ</t>
  </si>
  <si>
    <t>QAQ - AJABQ - Q/Q BAABJAJJ / BAQA AZQAJB</t>
  </si>
  <si>
    <t>JJZ AJAB BABJ AJ JABBQ QABBQ QABA AJAJ</t>
  </si>
  <si>
    <t>AZBAAQQ BAB ZAQJAJB JABBQ AQ AJ</t>
  </si>
  <si>
    <t>JJZ - AJABQ - QAJaAQAB QABBQ QaAJ/QAQJ J</t>
  </si>
  <si>
    <t>AZBAAQQ - AZBAAQQ JABBQ AJ  AQ BAQB</t>
  </si>
  <si>
    <t>JJZ - BQAJAQ/ QQQABA JABBQ QZAQBB/BBABJ</t>
  </si>
  <si>
    <t>JJZ AJAB JABQ QABA JAQJAQ JABBQ AJB QQAA</t>
  </si>
  <si>
    <t>JJZ AJBAJA  AAJ JAJ BAQJAQ JAAJAJB</t>
  </si>
  <si>
    <t>JJZ AJBAJA BBABJ AJBAJA JABBQAQ AJ</t>
  </si>
  <si>
    <t>JJZ - J/B BQAJQ BAJJBAQ QAJAAQ</t>
  </si>
  <si>
    <t>QAQ - AJAB AZBAAQQ JABBQ</t>
  </si>
  <si>
    <t>JJZ AJAB QQ BQAJQ JAQJAQ AJ BAB AQ AJAJ</t>
  </si>
  <si>
    <t>BJ/QA BQAZAQ QABA QAAQ AZJA QAAJ JAAJ</t>
  </si>
  <si>
    <t>JJZ - AAJ JAJ BAQJAQ/AAQQAQ QAA QABQ/QZA</t>
  </si>
  <si>
    <t>QAQ AZBAAQQ BJAAB AJ QAJJ</t>
  </si>
  <si>
    <t>AZB AZBAAQQ BJAAB</t>
  </si>
  <si>
    <t>AZB ABB BAB BJAAB</t>
  </si>
  <si>
    <t>AJBAJA-QAQZABA AZBAAQQ, BBABJ AJBAJA</t>
  </si>
  <si>
    <t>JJZ - BAAJ - Q/Q  BAAJ JAaJ</t>
  </si>
  <si>
    <t>JJZ-BBABJ AJBAJA JABBQ</t>
  </si>
  <si>
    <t>JJZ - J/B - ZAJAQ BJABQ</t>
  </si>
  <si>
    <t>JJZ- BBABJ AJBAJA JABBQ</t>
  </si>
  <si>
    <t>QAQ AZBAAQQ QAJJ QABAJJAB</t>
  </si>
  <si>
    <t>JJZ AJB BBABJ AJB JABBQ</t>
  </si>
  <si>
    <t>JJZ BQAJAQ JAQJ BQAJA</t>
  </si>
  <si>
    <t>JJZ AJB BBABJ AJBAJA JABBQ AZB BJAAB</t>
  </si>
  <si>
    <t>JJZ-JAABQ JAZ BAQQAQAAQ</t>
  </si>
  <si>
    <t>JJZ - AJAB - QAB JABBQ</t>
  </si>
  <si>
    <t>JJZ - AJABQ - QAJaAQ ZAQAJB</t>
  </si>
  <si>
    <t>JJZ J/B-AAQ BAJ BAQQAB</t>
  </si>
  <si>
    <t>AZBAAQQ - QAJAZA BJB AJB QAJB QA JAQJ AJ</t>
  </si>
  <si>
    <t>JJZ BAAJ ZAJQ BAQA QAJAAQ</t>
  </si>
  <si>
    <t>JJZ AJAB QQAAJAQ JABBQQ AJB ZAQAJB</t>
  </si>
  <si>
    <t>JJZ  ZAJB JABQ QAaQ JAB BJaJ baBJ AJ</t>
  </si>
  <si>
    <t>QAQ - AZBAAQQ - BBABJ AZBaAQQ JAAB BJAaJ</t>
  </si>
  <si>
    <t>JJZ BQAJAQ-BQAJQ AJB QAAQ BQAJAQ</t>
  </si>
  <si>
    <t>JJZ AJAB JAQJ JABBQ BAJB AJB ZAQAJB</t>
  </si>
  <si>
    <t>JJZ AJB BAAQAJ AZBAAQQ BJAAB AQABA</t>
  </si>
  <si>
    <t>JJZ  /QBA BQAAJB ZAQA BaB BAJA ABB QBA J</t>
  </si>
  <si>
    <t>QAQ - AZBAAQQ - BJB BJAAB JAZ</t>
  </si>
  <si>
    <t>AZB BJAAB ZAQJAJB JAQQABA</t>
  </si>
  <si>
    <t>JJZ - AJABQ - QAJaAQ JABBQQ</t>
  </si>
  <si>
    <t>AZBAAQQ AJBABAQAQ BAJA AJ</t>
  </si>
  <si>
    <t>JJZ - AJABQ - Q/Q BAABJAJJ</t>
  </si>
  <si>
    <t>JJZ QAQAQ-JAABQ BAQB BQAJQ QAQAQ</t>
  </si>
  <si>
    <t>BAQ JJZ - BBABJ AJBAJA JABBQ/JABBQQ AJAJ</t>
  </si>
  <si>
    <t>JJZ-J/B ZAJAQ BJABAQ</t>
  </si>
  <si>
    <t>JJZ - J/B - BAQQQ aAB JabJA</t>
  </si>
  <si>
    <t>JJZ J/B-BQAJQ AAQ BAJ BAJABAB</t>
  </si>
  <si>
    <t>AZBAAQQ QAJJABAB BAB QAJJ/JAAB QAJQABQAJ</t>
  </si>
  <si>
    <t>JJZ AJAB-BAB BJAAQAJBA JABBQ BQAJAJ</t>
  </si>
  <si>
    <t>JJZ AJAB-QAB JABBQ AJAJ</t>
  </si>
  <si>
    <t>JJZ - AJABQ ZAQAJB</t>
  </si>
  <si>
    <t>JJZ- BAQA AZQAJBAAQBAQ/ BABAJQ</t>
  </si>
  <si>
    <t>JJZ AJAB-BAQB QAAQ JAQJAQ JABBQQ JAAB QA</t>
  </si>
  <si>
    <t>AJAB-AAZ BAAJ QAJJ JAJJ ZAJQ QBAQ ABB</t>
  </si>
  <si>
    <t>AJBAJA- AZBAAQQ BBABJ JABBQQ</t>
  </si>
  <si>
    <t>AZBAAQQ - AZBAAQQ QQAJA BQAJ AJAQ</t>
  </si>
  <si>
    <t>AZBAAQQ-AZBAAQQ BAQ ABB QQABJ</t>
  </si>
  <si>
    <t>BAAJ-AAZ BAAJ QAJJ BAJQAQ BJABBAB</t>
  </si>
  <si>
    <t>J/B-JAABQ JAZ AAZ BAAJ BAQA</t>
  </si>
  <si>
    <t>AQAAJ - AJQQ JABJBAZ</t>
  </si>
  <si>
    <t>JJZ BA/QAQJ-BQAZAQQ QQQAQ JAAJAJB</t>
  </si>
  <si>
    <t>JJZ - J/B - Q/Q BQaAJ JJAB</t>
  </si>
  <si>
    <t>JJZ AJBAJA-AAJ BAJQQABJ AQ BQAJAJ</t>
  </si>
  <si>
    <t>JJZ AJAB-QABBQ BQAJQ JAQJAQ JABBQ AJAJ</t>
  </si>
  <si>
    <t>JJZ BQAJAQ-QAAQ BQAJAQ JAAB QAQZABAB</t>
  </si>
  <si>
    <t>JJZ AJBAJA-AJBAJA AAJ BAAJAQ JAJAQ AJB B</t>
  </si>
  <si>
    <t>JJZ J/B-ZAJBQBAAJB AQ BQABJAB</t>
  </si>
  <si>
    <t>JJZ J/B-QABBQ QAAQ JAB BJAJ BAJABAB</t>
  </si>
  <si>
    <t>JJZ BQAJAQ-BQAJQ AJB QAAQ BQAJAQ JAZ</t>
  </si>
  <si>
    <t>JJZ-J/B BQAJQ AAQ BAJ AQ BAJJAJB ABB AJ</t>
  </si>
  <si>
    <t>JJZ - AQAAJ AJQQAJJ QQQABA</t>
  </si>
  <si>
    <t>JJZ - AJABQ - BJAAQAJBA / JAQJAQ JABBQ A</t>
  </si>
  <si>
    <t>JJZ J/B-BQAZAQQ AQJ QAQQ AJB ZAQAAAQ QAJ</t>
  </si>
  <si>
    <t>JJZ-AJAB JAQJAQ JABBQ AJAJ</t>
  </si>
  <si>
    <t>J/B-QB AJQABA BAAQ BAJBJA BQAJA, BAZ QBA</t>
  </si>
  <si>
    <t>JJZ AJBAJA-AAJ BQAAJ JJAB QAAJBAB</t>
  </si>
  <si>
    <t>JJZ BQAJAQ-BBABJ QAAQ BQAJAQ</t>
  </si>
  <si>
    <t>AJAB-AAZ 12Z AAQJAQ AJ BAQB AJAJ</t>
  </si>
  <si>
    <t>JJZ AJAB-BAABJAJJ AJAJ</t>
  </si>
  <si>
    <t>JJZ AJBAJA BBABJ AJBAJA JABBQQ AQ AJ</t>
  </si>
  <si>
    <t>JJZ AJBAJA BBABJ AJB JABBQ AQ AJ</t>
  </si>
  <si>
    <t>AZBAAQQ BAB BJAAB AJAQJ BAAJB ABB</t>
  </si>
  <si>
    <t>AZBAAQQ-BAB QAJJ JAZAJ AJBABAQAQ</t>
  </si>
  <si>
    <t>QAQ - AZBAAQQ - ABB BAB/ZAQBAQ BJAAB</t>
  </si>
  <si>
    <t>AQAAJ-JAABQ AJBAQAB BAQA AZQ BQABJAQ</t>
  </si>
  <si>
    <t>AJBAJA - BAJ, AZBAAQQ JABBQ, BAQAQAB</t>
  </si>
  <si>
    <t>JJZ - BQAJQ BQAJA JAB</t>
  </si>
  <si>
    <t>AZBAAQQ - ABBAB BAB QA QQABJ 2 BAJQAAJAQ</t>
  </si>
  <si>
    <t>JJZ - BAAJ - BAAJ ZAJQ BAQA QAJaAQ</t>
  </si>
  <si>
    <t>AZBAAQQ-JAABQ BJB BAJQAQ QAJJABAB</t>
  </si>
  <si>
    <t>BJ/QA-QAAQ AZJA BAJABA (BABABAQB)</t>
  </si>
  <si>
    <t>AZB BJAAB AQQAA 55 JJB A/B JQABJAJ</t>
  </si>
  <si>
    <t>AJQJABQ BAQ B.A.Q. BAJJJAAJBA (BAJJAB 3Z</t>
  </si>
  <si>
    <t>JJ AJQJABQAAJ A (AJAAJAB 2Z)</t>
  </si>
  <si>
    <t>AZBAAQQ - ABBAB BAB QA AJAQ</t>
  </si>
  <si>
    <t>JJZ - JAZAQ AAJ JAJ JAAJAJB</t>
  </si>
  <si>
    <t>QAQ AQAAJ AJQQAJJ JABJ BAZ</t>
  </si>
  <si>
    <t>JJZ - J/B BAJ BAAQ JAQBB</t>
  </si>
  <si>
    <t>AZB BJAAB AQQAA 55 JJB</t>
  </si>
  <si>
    <t>AJBAJA-JAJJ JABA, BJAAJ AZBAAQQ JAQQABA</t>
  </si>
  <si>
    <t>JJZ-QAAQ QAQAQ</t>
  </si>
  <si>
    <t>JJZ-QAQAQ, BAB QAJJ</t>
  </si>
  <si>
    <t>JJZ QAQA-JAABQ QAQAQ QAJJABAB</t>
  </si>
  <si>
    <t>JJZ-J/B-AAQ BAB JABBQ, BQAJA JABBQ</t>
  </si>
  <si>
    <t>JJZ - BBABJ AJBAJA JABBQ AJ/ AJJ BQAJAQ</t>
  </si>
  <si>
    <t>JJZ - AJABQ - Q/Q QAAJ JABBQ</t>
  </si>
  <si>
    <t>JJZ - BA/QAQJ - BAQB QAAQ QBABJQ JAAJAJB</t>
  </si>
  <si>
    <t>JJZ- QAQAQ/AJQAQJAQAQ/AJABJJAJQ</t>
  </si>
  <si>
    <t>JJZ - BAAJ BAABA AQQAQAB</t>
  </si>
  <si>
    <t>JJZ - BAAJ BAABA AQQAQAB - BAAJAQ</t>
  </si>
  <si>
    <t>QAQ - J/B - Q/Q BAQA AZQ</t>
  </si>
  <si>
    <t>J/B-QAAJ BAZ BAJBAJB ZAQAQ</t>
  </si>
  <si>
    <t>JJZ AJBAJA-AAQ BAJQAQ BAAQAJB</t>
  </si>
  <si>
    <t>JJZ - AJAB - Q/Q JAQJAQ JABBQQ</t>
  </si>
  <si>
    <t>JJZ - BAJ QJABA AAQ BQAZAQ JAQBB</t>
  </si>
  <si>
    <t>JJZ -J/B - QABBQ BQAJQ QAAJBAZ BJAAQ</t>
  </si>
  <si>
    <t>JJZ- BA JABBQ AJAJ/AAQ BAJJ/BAQA BQABJAQ</t>
  </si>
  <si>
    <t>JJZ- QAAQ QBABJQ JAAB QAJJABAB</t>
  </si>
  <si>
    <t>JJZ- QAQA QAQAQAAJ/QAAQ BQAJA QAQZABA/B</t>
  </si>
  <si>
    <t>JJZ - AJBAJA -AAJ JAJ JAAJAJB</t>
  </si>
  <si>
    <t>QAQJ - QQAAQAJB BAAQ BAZ</t>
  </si>
  <si>
    <t>JJZ - J/B - AQBAQ QQAJ</t>
  </si>
  <si>
    <t>J/B - AJQQAJJ BAQA AZQAJBAAQBAQ</t>
  </si>
  <si>
    <t>JJZ-BA/QAQJ-AJABJJAJQ, QAQA</t>
  </si>
  <si>
    <t>AJBAJA - JAJJ JABA, AJABJA JABBQ, AZBAAQ</t>
  </si>
  <si>
    <t>JJZ - JAABQ BQAJQ AJB QAAQ BQAJAQ</t>
  </si>
  <si>
    <t>JJZ J/B-BJAA BJAAQ JAQQ QA BJAAQ</t>
  </si>
  <si>
    <t>JJZ BQAJAQ-BQAJQ BQAJAQ</t>
  </si>
  <si>
    <t>AQAAJ - AJQQAJJ QAAJ BAZAQ</t>
  </si>
  <si>
    <t>JJZ J/B-JAABQ JAJAAJ QAAJ</t>
  </si>
  <si>
    <t>JJZ - JAABQ AJA QAQA</t>
  </si>
  <si>
    <t>JJZ AJAB-BABJAJ JABBQQ AJAJ</t>
  </si>
  <si>
    <t>JQBZ AZB</t>
  </si>
  <si>
    <t>BJAQ JABB QJQJJ AJ BAQQAQZ BABJA</t>
  </si>
  <si>
    <t>BBQBQZQ BABJAQ &amp; QAQJAJAJQ BAQQABAB</t>
  </si>
  <si>
    <t>JQBZ AZB [ABB JJ]</t>
  </si>
  <si>
    <t>BBQBQZQ BAQQAQZ ZAJJ JAQ BAJB A BBAQBA</t>
  </si>
  <si>
    <t>BBBQZQ-BAQQAQZ BQAAJB BABJA BQAJAJ</t>
  </si>
  <si>
    <t>AJAB BAQJ AJAJ QAJJZ JABQ AJAJ</t>
  </si>
  <si>
    <t>BBQBQZQ- ZAAJ BAQQAQZ</t>
  </si>
  <si>
    <t>BZB-JAAJ AQ QAJJZ JABQ BAQA</t>
  </si>
  <si>
    <t>AJAB JABQ QAAJ JABBQ AQQZ BQAJAJ ABB</t>
  </si>
  <si>
    <t>BBBQZQ-BAQQAQZ BAAB</t>
  </si>
  <si>
    <t>JJZ BBQBQZQ BAQQAQZ AQ JAAJAJB ABAB</t>
  </si>
  <si>
    <t>BBQBQZQ - JA BQAJJ JA QQAQQ</t>
  </si>
  <si>
    <t>BBBQZQ-ZAAJ BAQQAQZ</t>
  </si>
  <si>
    <t>BZB – Q/Q BZBQAAJAB BAQA</t>
  </si>
  <si>
    <t>AQAAJ QAQAAQA QAJJZ JABQ BAQAQ</t>
  </si>
  <si>
    <t>BBQBQZQ JA QQAQQ BAQQAQAAQ AQA BAAB</t>
  </si>
  <si>
    <t>BBBQZQ-BAAB BAQQAQAAQ</t>
  </si>
  <si>
    <t>AJAB- BABQAQZ QABAA AQ AJAJ</t>
  </si>
  <si>
    <t>BBQBQZQ BAQQAQAAQ AQA BAQQAJB ZAAJ</t>
  </si>
  <si>
    <t>J/B- JAZ JABJ BAZ/ AJB JAZ</t>
  </si>
  <si>
    <t>J/B JAZQ JABJAB AJ QQABJ</t>
  </si>
  <si>
    <t>BAAJ/QZQ AJQ JAQ BBAQBAJB</t>
  </si>
  <si>
    <t>BAAJQZQ BAQ A BAAJAJQ JAAJ</t>
  </si>
  <si>
    <t>BJ/QA QAAQ QZAZ BAQ BAQBAJBQ</t>
  </si>
  <si>
    <t>BBQBQZQ- JA QQAQQ</t>
  </si>
  <si>
    <t>J/B- QABAQZ QABAJJ 15817</t>
  </si>
  <si>
    <t>QAQ - BBQBQZQ - Q/Q BAQQAQAAQ</t>
  </si>
  <si>
    <t>BAAJ - JAAJAJB BAAJ/ ZAJJ JAQ QQAZ QAJJA</t>
  </si>
  <si>
    <t>BBAQBAJ QZQ- BAQQAQZ BABJA</t>
  </si>
  <si>
    <t>BBQBQZQ BAQQAQZ AQA BAQQAJB ZAAJ</t>
  </si>
  <si>
    <t>QAQ AJAB BAQQAQZ QAJAAQ</t>
  </si>
  <si>
    <t>JJZ BQAJAQ BZBQABAAQQ JAAJAJB</t>
  </si>
  <si>
    <t>JJZ AJAB-BBABJ JAQJAQ JABBQQ AJ BABZ</t>
  </si>
  <si>
    <t>BBBQZQ-BAQQAQAAQ AQA ZAAJ</t>
  </si>
  <si>
    <t>QAQ - AJABQ -  BBABJ BBAQBAJB QZQQAJ</t>
  </si>
  <si>
    <t>QAQ - BBQBQZQ - QQAQQAJB QZQQAJ</t>
  </si>
  <si>
    <t>AJABQ - Q/Q BAQQAQZ</t>
  </si>
  <si>
    <t>JJZ - BAJJQAQQAQ ZAJJ JAQ QQAZ QAJJAJB</t>
  </si>
  <si>
    <t>JJZ - QQAJJZ BAAJAQ JAJAQ JAAJ</t>
  </si>
  <si>
    <t>BBQBQZQ JA QQAQQ JAQQ BJABJQ</t>
  </si>
  <si>
    <t>JJZ BQAJA JAQQAQ BZJ JQAQQAQA QZAQBB</t>
  </si>
  <si>
    <t>J/B JABJAB JAZQ AJ QQABJ AQ BAJA</t>
  </si>
  <si>
    <t>QAQ-AJAB JAQJAQ JABBQ AQQAJBJZ</t>
  </si>
  <si>
    <t>QAQ - BZB - Q/Q  BZBQAAJAB BAQA</t>
  </si>
  <si>
    <t>AJAB - BBAQBA/QAQQ BAQQAQZ</t>
  </si>
  <si>
    <t>BBAQB/QZQ JA QQAQQ</t>
  </si>
  <si>
    <t>JJZ AJABQ BAQQAQZ</t>
  </si>
  <si>
    <t>J/B JABJAB JAZQ AJ QQABJ</t>
  </si>
  <si>
    <t>QAQ-AJBAJA BAAJ BAJQAQ BAAB AQQAJBJZ</t>
  </si>
  <si>
    <t>QAQ - AJABQ - JAAB QAQQ BAQQAQZ</t>
  </si>
  <si>
    <t>JJZ - AJAB - BAQQAQZ ZAAJ</t>
  </si>
  <si>
    <t>QAQ - J/B - QQaAJAQ JJAB/ bQAaJ-aZaZ bQa</t>
  </si>
  <si>
    <t>BA/QAQJ-BQAJQ AJB BAAJBZ</t>
  </si>
  <si>
    <t>BQAJAQ  -QAQZABA QQAAJAQ BQAJA QZQQAJ/BQ</t>
  </si>
  <si>
    <t>AJAB- BAQQAQZ AQ ZAAJ, AJBAJA BAQBJZ ZAJ</t>
  </si>
  <si>
    <t>J/B BQA/QABA QAAQ BAJQ ZAJQ QQAZ JAQBBAB</t>
  </si>
  <si>
    <t>BBBQZQ-BAQQAQAAQ BAAB</t>
  </si>
  <si>
    <t>AJBAJA - Q/Q BAAJ QZQQAJ</t>
  </si>
  <si>
    <t>BAAJQZQ - JAZAQ BAQA JAAJAJB</t>
  </si>
  <si>
    <t>AJAB - QQABJ JAQAJB BAQQAQZ ZAJQABA</t>
  </si>
  <si>
    <t>BAAJQZQ JAAJAJB/BBABJ AJBAJA JABBQ</t>
  </si>
  <si>
    <t>J/B BABZ BAJABA ABBABAJQ</t>
  </si>
  <si>
    <t>QAQ J/B QJQAZ JAJAQ AJ QAAJ BAZ</t>
  </si>
  <si>
    <t>QAQ - BZB - Q/Q BABAJQ</t>
  </si>
  <si>
    <t>QAQ - BBQBQZQ - JAJJAQ BABJA</t>
  </si>
  <si>
    <t>QAQ - AJABQ - Q/Q BAQQAQZ</t>
  </si>
  <si>
    <t>BAAJQZQ - JAABQ BBABJAB BAQ BAAJAJQ JAAJ</t>
  </si>
  <si>
    <t>A/B - AZABAAQA AJB QABBAQBA QZQQAJ</t>
  </si>
  <si>
    <t>AJAB BJAJAQA BAJQQAJ AJZAZQ BJAZQ BAJB</t>
  </si>
  <si>
    <t>AQAAJ AJAQAJBZ QAAB QABA QAQZABA JAQQ</t>
  </si>
  <si>
    <t>BBBQZQ-BAAB BAQQAQZ</t>
  </si>
  <si>
    <t>BAAJQZQ AJQAQ BAAJAQ BAQA BAQQAB</t>
  </si>
  <si>
    <t>BAAJQZQ QAJJAQQAQA BAABA JAQ ZAQJAJB</t>
  </si>
  <si>
    <t>JJZ A/B-BJAZAQ JAQAQ JAAQAZ</t>
  </si>
  <si>
    <t>JJZ BAAJQZQ-BAAJAJQ JAAJ JAZAQ BAQA</t>
  </si>
  <si>
    <t>BQAJAQ - BQAJAQ QJAJBZ</t>
  </si>
  <si>
    <t>BBQBQZQ - BAQQAQZ AQ BAAB</t>
  </si>
  <si>
    <t>BBQBQZQ - BAQQAQZ BAAB</t>
  </si>
  <si>
    <t>J/B - JAAB QA AJQQAJJ QABQAZ QQAAJBJAQ</t>
  </si>
  <si>
    <t>AJAB- QAJJZ JABQ BAZAJB AQQAA QAAQAJB</t>
  </si>
  <si>
    <t>BBQBQZQ - ZAJQ QQAQQ, JAQQ BJABJQ</t>
  </si>
  <si>
    <t>BZB - JABQ BAQA BZJ JAAJAJB BJAAB</t>
  </si>
  <si>
    <t>BJ/QA - JAQQABJZ BAB A-JAAJQ</t>
  </si>
  <si>
    <t>J/B-QAJJZ JABQ BAQA AJAJ</t>
  </si>
  <si>
    <t>AJQJABQ – BBABJ AJAQ BAQ AJZ JAABAB QAJA</t>
  </si>
  <si>
    <t>AJQJABQ - BBABJ AJAQ BAQ AJZ JAABAB QAJA</t>
  </si>
  <si>
    <t>AJBAJA-QAQZABA AZBAAQQ QZQQAJ JAQQABA</t>
  </si>
  <si>
    <t>JJZ - BABZ - JAQQAJB BAQA AZQAJBAAQBAQ.</t>
  </si>
  <si>
    <t>BBBQZQ BAQQAQAAQ ZAJ'Q BAJB BBAQBA</t>
  </si>
  <si>
    <t>JJZ - J/B AJQQAJJ QABAQZ JAJ</t>
  </si>
  <si>
    <t>AJAB BAQQAQZ JABBQ AJ</t>
  </si>
  <si>
    <t>BBQBQZQ  BAQQAQAAQ JAAJQ BAAJB BAZJ</t>
  </si>
  <si>
    <t>JJZ BQAJAQ-BZBQABAAQQ JAAJAJB</t>
  </si>
  <si>
    <t>JJZ J/B-JAABQ JABJ BAZ JAZ JQABQAJAB</t>
  </si>
  <si>
    <t>J/B-JAZ BAQB QA QAQJ, BAAQ BAJBJA, BQAAQ</t>
  </si>
  <si>
    <t>A/B-AB AJJZ BJAZQ AAQ BABQAQQ</t>
  </si>
  <si>
    <t>BBBQZQ-BAB BAQQAQAAQ</t>
  </si>
  <si>
    <t>BAAJQZQ-AJBAJA QAJJAJB ZAQJ</t>
  </si>
  <si>
    <t>BAAJ QZQQAJ= AAQ AB BAQ</t>
  </si>
  <si>
    <t>BBQBQZQ JA QQAQQ BAB QA JAJJ QQAQQ</t>
  </si>
  <si>
    <t>BBBQZQ AJBAJA ZAJ'Q BQAJJ</t>
  </si>
  <si>
    <t>BBQBQZQ-BAAB BAQQAQZ</t>
  </si>
  <si>
    <t>AJAB - BAAQ JABJQ/ZAJBAZ/A/B/ABJAQAJ JAZ</t>
  </si>
  <si>
    <t>J/B-BAABJABBQQ BJAABZ</t>
  </si>
  <si>
    <t>AJAB - Q/Q BAQQAQZ</t>
  </si>
  <si>
    <t>BAAJQZQ-BAAJAJQ JAAJ</t>
  </si>
  <si>
    <t>BAAJQZQ- BAAJAJQ QAQAZAQ JAAJAJB</t>
  </si>
  <si>
    <t>AJAB BAAJ BAABA JAQ ZAQJAJB JQAJAQJZ</t>
  </si>
  <si>
    <t>QAQ - J/B - AQBAQAB JAZ JAZQ</t>
  </si>
  <si>
    <t>QQAJQ-QQAJQJAQQAAJ QBABQAJB BAJJZ</t>
  </si>
  <si>
    <t>AJABQ – Q/Q BAQQAQZ</t>
  </si>
  <si>
    <t>JJZ - JAJAAJ QAAJ JAAJAJB/QZAZ BAQ JAJJQ</t>
  </si>
  <si>
    <t>BAAJ-AJBAJA BAAB QAJJ QBAZQ AJJQZ</t>
  </si>
  <si>
    <t>JJZ BBQBQZQ JAAB JAZ BAQQAQAQAQ</t>
  </si>
  <si>
    <t>QAQ - BQAJAQ - AJAQBAJBZ bQaJA</t>
  </si>
  <si>
    <t>AJBAJA- ABJAQ JAJJAZ BQAJA</t>
  </si>
  <si>
    <t>AQAAJ- JAJQAJ BAQBB QABAQZ JAJ</t>
  </si>
  <si>
    <t>J/B BQAAJ AZAZ BAAJ</t>
  </si>
  <si>
    <t>J/B BQAZAQ QABA BABZ BAJABA (AJBABAJQ)</t>
  </si>
  <si>
    <t>AQAAJ QAJJZ JABQ ZAJ'Q ZAQJ</t>
  </si>
  <si>
    <t>JJZ AJAB BAQQAQZ QAJJABAB</t>
  </si>
  <si>
    <t>BBBQZQ-BQAJJAJB QJAZ AJ QBA JAQJAJB</t>
  </si>
  <si>
    <t>JJZ - BA/QAQJ - JABQ BQAJQ BAB BAQ JJAZ</t>
  </si>
  <si>
    <t>J/B - QAJJZ BAQA QAAZAJB AJ</t>
  </si>
  <si>
    <t>AJAB - QQABJ ZAJJ JAQ QBAQ ABB/JAZ BAJ B</t>
  </si>
  <si>
    <t>AJAB-QAJJZ BAQA BAJQQAJ AQQAA</t>
  </si>
  <si>
    <t>AZBAAQQ QAQZABA AZBAAQQ QZQQAJ JABBQ AJ</t>
  </si>
  <si>
    <t>AJBAJA-AZBAAQQ BJAAB JAQQABA BAQJJAZAB</t>
  </si>
  <si>
    <t>J/B-JABJAB JAZQ AJ QQABJ</t>
  </si>
  <si>
    <t>BBQBQZQ- QJAZ BQJJ</t>
  </si>
  <si>
    <t>AJAB-QAQZABA AAQBAB JAQQABA BAQJJAZAB</t>
  </si>
  <si>
    <t>BBBQZQ-BAQQAQAAQ BAAB ABAAJ</t>
  </si>
  <si>
    <t>QAQ AJABQ BAQQAQZ</t>
  </si>
  <si>
    <t>QAQ-AJAB QAJJABA QBA-JA JABBQ BAQQAQZ</t>
  </si>
  <si>
    <t>AJABQ - QQAABJAQBAAQ QZQQAJ</t>
  </si>
  <si>
    <t>BQAJAQZQ - Q/Q BZBQABAAQQ</t>
  </si>
  <si>
    <t>QAQ - AJBAJA -QJaAQ BJAAZ JJAAB QZQQAJA</t>
  </si>
  <si>
    <t>BAAJQZQ - BJAAJ AJB BBABJ BJAAB JAZAJQ</t>
  </si>
  <si>
    <t>BBBQZQ-BAQQAQZ AQ BAAB</t>
  </si>
  <si>
    <t>J/B-ABJAQAAJ JAZ/JABJ BZJAJBAQ JQABJAJ</t>
  </si>
  <si>
    <t>BBBQZQ-JA BQAJJ JAQQ BJABJQ</t>
  </si>
  <si>
    <t>J/B QAJAAQ BABZ BAJABA</t>
  </si>
  <si>
    <t>QAQ J/B BAZA JAZ JAZ JABA</t>
  </si>
  <si>
    <t>BBQBQZQ-BAQQAQZ AQ BAAB</t>
  </si>
  <si>
    <t>BAAJ QZQQAJ- BAAQAJ BAJQAQ</t>
  </si>
  <si>
    <t>BAAJ QAJJ  QAJAQ BAAJ ZAQZ QJAZ</t>
  </si>
  <si>
    <t>J/B-QAJJZ JABQ BZJAJBAQ JAAJAJB, QJAZ AJ</t>
  </si>
  <si>
    <t>AJAB QAJJAA JABQ ZAJQ BA AJJ QBA ZAZ BAZ</t>
  </si>
  <si>
    <t>AZBAAQQ-AZBAAQQ BJAAB QAAJAQZ JAAQ</t>
  </si>
  <si>
    <t>AJBABAJQ-BAQ BZ JABJAB BQAZAQ</t>
  </si>
  <si>
    <t>J/B - AJJABJ AJAQ/ JAAB JAZQ</t>
  </si>
  <si>
    <t>BBQBQZQ - BAZAJB QQAABJA QQAQQAJB</t>
  </si>
  <si>
    <t>J/B - AJQQAJJ/AJQJABQ QAAB QABAQZ QQAAJB</t>
  </si>
  <si>
    <t>BAAJQZQ - JAZ BAAJAJQ JABBQ AQ BAJAJB AJ</t>
  </si>
  <si>
    <t>JB - AQBAQAB JAZQ</t>
  </si>
  <si>
    <t>BAAJQZQ - BAAJAJQ JABBQ BJAQBAJB, ZABQAQ</t>
  </si>
  <si>
    <t>BAAJAJB QZQQAJ - BAAJAJB QJAZ</t>
  </si>
  <si>
    <t>AJAB BABJ AJ JABBQQ QQAZ AJ ZAQB QQAAJAQ</t>
  </si>
  <si>
    <t>BBQBQZQ JA QQAQQ/BAQQAQZ AQ BAAB</t>
  </si>
  <si>
    <t>J/B-JAABQ QJAQA JAZ JABA</t>
  </si>
  <si>
    <t>J/B - JABJAB JAZQ AJ QQABJ</t>
  </si>
  <si>
    <t>BBQBQZQ - AJAQ JAQ QQAQQAJB, BAQQAQZ</t>
  </si>
  <si>
    <t>JJZ BAAJQZQ-QABAAQAQ JAAJAJB</t>
  </si>
  <si>
    <t>JJZ - BZBQA BAAQQAQ JAAJAJB AJ QBA BAB</t>
  </si>
  <si>
    <t>J/B-JAZQ JABJAB AJ QQABJ</t>
  </si>
  <si>
    <t>J/B BAABJAJJQ BABJZ BABBAB AZAQ</t>
  </si>
  <si>
    <t>J/B - JAAB A JAZ BAQ AJB JQABQAJAB</t>
  </si>
  <si>
    <t>J/B- QAJJZ BAQA JAQ JAQBBAJB</t>
  </si>
  <si>
    <t>AJAB- BAQQAQZ AQ BAAB</t>
  </si>
  <si>
    <t>AJAB JA BABB BAAJQ/BAQB JABBQQ QQAZ AJ</t>
  </si>
  <si>
    <t>QAQ - AQAAJ - JAZ'Q JABJAB AJQABA QQABJ</t>
  </si>
  <si>
    <t>QAQ - AJABQ - JQABQAJ JAZ QA ABJ</t>
  </si>
  <si>
    <t>BBQBQZQ- BAQQAQAAQ BAAB</t>
  </si>
  <si>
    <t>BA/QAQJ - JAZAQ QQAAQAJB BZBQABAAQQ AQQA</t>
  </si>
  <si>
    <t>AJAB - JAJJ QQAQQ, Q/Q BAQQAQZ</t>
  </si>
  <si>
    <t>QAJ - BZBQA BAAQQ - BJAAQ JAQQ</t>
  </si>
  <si>
    <t>AJAB  AZB BJAAB QZQQAJ JAABQ AQQAJQAAAJ</t>
  </si>
  <si>
    <t>BAAJQZQ JAZ BAAJAJQ AJB BAB</t>
  </si>
  <si>
    <t>QAQ - BAAJQZQ - BAAJaJQ JABBQ</t>
  </si>
  <si>
    <t>BBBQZQ BAAB BAQQAQZ</t>
  </si>
  <si>
    <t>BZB-QAJJZ JABQ BAQA JAZ AJ BJAAB</t>
  </si>
  <si>
    <t>BZB - BZBQAAJAB BJAAB JAAJAJB AAQ BQAJ Q</t>
  </si>
  <si>
    <t>J/B-JAABQ JAZ JABJ BAZ AJB JAZ</t>
  </si>
  <si>
    <t>BZB - QAJJZ JABQ JAAJAJB AJB JAJAJB JAAQ</t>
  </si>
  <si>
    <t>J/B Q/Q BAB AZZBAJ BAQQJA QAJJ QQQAJQ</t>
  </si>
  <si>
    <t>BAAJQZQ BJABJ BAAQAQ JAAJAJB</t>
  </si>
  <si>
    <t>QAQ - AJAB Q/Q BAQQAQZ</t>
  </si>
  <si>
    <t>J/B-JAZQ JABJAB AJ QBA BAQ</t>
  </si>
  <si>
    <t>BBQBQZQ- BAZAJB QA JAJJQQAQQ/ AJZAQQAQ</t>
  </si>
  <si>
    <t>BAAJ/QZQ JAQ BAAJAJQ AJB BAQ BAQ</t>
  </si>
  <si>
    <t>JJZ AJAB JAQJAQ JABBQ AQQAJBJZ</t>
  </si>
  <si>
    <t>AQAAJ AAZAJJAQZ BAAJ QAJJ QAJJABAJAJQ</t>
  </si>
  <si>
    <t>JJZ /Q&lt;(&gt;&amp;&lt;)&gt;Q JAJQJA BAAJ QaBQZ JAJ</t>
  </si>
  <si>
    <t>J/B-JABJAB JAZQ AJ QBA QQABJ</t>
  </si>
  <si>
    <t>QAQ - J/B - JAZ</t>
  </si>
  <si>
    <t>BBBQZQ-BAQQAQAAQ AQA BAAB</t>
  </si>
  <si>
    <t>AJBAJA-JA QQAQQ JAQAJ AJ BAAJ QZQQAJ</t>
  </si>
  <si>
    <t>J/B-BJAQQAQ QAABAJB AJBAQQABQJZ</t>
  </si>
  <si>
    <t>BBBQZQ-BAQQAQAAQ ZAAJ</t>
  </si>
  <si>
    <t>JJZ J/B-BAABJAJJ AQQAJBJZ</t>
  </si>
  <si>
    <t>QAQ - AJABQ - BAQQAQZ Q/Q</t>
  </si>
  <si>
    <t>BBQBQZQ - AJAQ BAAB, JABQ AJZAQQAQ AJ</t>
  </si>
  <si>
    <t>BBQBQZQ- BAAB BAQQAQZ</t>
  </si>
  <si>
    <t>J/B- JAQQ JAZQ</t>
  </si>
  <si>
    <t>J/B - JAJA QZA JAZQ BAQ QBAQ AJAQ</t>
  </si>
  <si>
    <t>JJZ J/B-JAABQ QABAQZ QQAAJBJA JAQ</t>
  </si>
  <si>
    <t>AJBAJA-QAQZABA AZBAAQQ BJAAB QZQQAJ JABB</t>
  </si>
  <si>
    <t>BBQBQZQ -  BAQ QA JAAJ JAJJQQAQQAJB</t>
  </si>
  <si>
    <t>BBBQZQ-QAQZABA BBAQBAJB QZQQAJ JABBQ</t>
  </si>
  <si>
    <t>AJBABAJQ-QAAQ AJBAB BZ JABJAB</t>
  </si>
  <si>
    <t>AJBAJA BBABJ AJBAJA JABBQ AQ  QQAZAJB AJ</t>
  </si>
  <si>
    <t>AQAAJ AAZAJJAQZ BAAQAJ QAJJ BAQA</t>
  </si>
  <si>
    <t>BBQBQZQ BAQQAQZ ZAQ BAAB QBAQ JAQJAJB</t>
  </si>
  <si>
    <t>BAAJ-AAZAJJAQZ BAAJ QAJJ QZAQBB</t>
  </si>
  <si>
    <t>BAAJ-BAAJ BAABA QBAZAJB AJJQZ</t>
  </si>
  <si>
    <t>AJAB-AAZAJJAQZ BAAJ QAJJ JAJJ AJAJ</t>
  </si>
  <si>
    <t>J/B-JAAB JAZ JAZQ-QBABQ QABAZAQZ</t>
  </si>
  <si>
    <t>BAAJ-AAZAJJAQZ BAAJ QAJJ JAJJ AJAJ</t>
  </si>
  <si>
    <t>BBBQZQ-ZAAJ BAQQAQAAQ</t>
  </si>
  <si>
    <t>BBBQZQ-BAQQAQAAQ QJAJJ BAB</t>
  </si>
  <si>
    <t>AJAB-BBABJ ZBZ QZA JAQ QAJAQQAJB</t>
  </si>
  <si>
    <t>BBQBQZQ- BAQQAQZ BJAZ AJ</t>
  </si>
  <si>
    <t>BQAJAQ-BZBQABAAQQ JAAJAJB AJ BJAAQ</t>
  </si>
  <si>
    <t>BBBQZQ-AJQAQJAQAQ JABJAB AJ</t>
  </si>
  <si>
    <t>BAAJQZQ-JAAQAJB BAAJAJQ</t>
  </si>
  <si>
    <t>J/B-QAQZABA BABZ AQ JAAQA</t>
  </si>
  <si>
    <t>J/B-QAQZABA BABZ AQ JAAQA AJ BQAJA</t>
  </si>
  <si>
    <t>QZQ BAAJAJQ JAAJ</t>
  </si>
  <si>
    <t>.J/B-QAQZABA BABZ AQ JAAQA AJ BQAJA</t>
  </si>
  <si>
    <t>AJQJABQ - BBABJ AJAQ AZAQ BAQ AJZ JAABAB</t>
  </si>
  <si>
    <t>JJZ J/B-JAABQ BAQA AZQ AJB QABAQZ QQAAJB</t>
  </si>
  <si>
    <t>BQAJAQ-QBAJJZ AJB QQAAAJ</t>
  </si>
  <si>
    <t>BBQBQZQ BAQQAQAAQ ZAQ BAAB BAB QA JAJJ</t>
  </si>
  <si>
    <t>QAQ - BAAJQZQ - BBABJ BQaAJ AJ A/B BQZAQ</t>
  </si>
  <si>
    <t>AJBAJA-JAJJ JABA AJJZ QAJQ 55 JJB</t>
  </si>
  <si>
    <t>BAAJQZQ-JAZ BAAJAJQ</t>
  </si>
  <si>
    <t>BAAJQZQ - BAAJAJQ JAAJ/BQAJQ AJB BJAQA</t>
  </si>
  <si>
    <t>AJBABAJQ-QQQABJ AJ QAAQ BZ JABJAB</t>
  </si>
  <si>
    <t>BAAJ-BAABA QAABAJB AJJQZ</t>
  </si>
  <si>
    <t>BBQBQZQ - QJAZ BQAJJ JA QQAQQ/QAJJBAQ Q</t>
  </si>
  <si>
    <t>AJBAJA-QAQZABA AZBAAQQ BJAAB QZQQAJ</t>
  </si>
  <si>
    <t>AJBAJA-QAQZABA AZBAAQQ BJAAB QZQQAJ (BAA</t>
  </si>
  <si>
    <t>QAQ - J/B - Q/Q BAAB JAQBB / BAQBB AQQZ</t>
  </si>
  <si>
    <t>JJZ-BAAJQZQ-QAB JAAJ, BAQA BJABJ</t>
  </si>
  <si>
    <t>BBBQZQ-BAAB BAQQAQZ'Q</t>
  </si>
  <si>
    <t>AJAB - QAAJ JABBQQ QQAZ AJ AJJ QBA QAJA</t>
  </si>
  <si>
    <t>AJAB - QAJJZ JABQ AJAJ</t>
  </si>
  <si>
    <t>BBQBQZQ - JAJJ QQAQQAB AJAQ</t>
  </si>
  <si>
    <t>BBQBQZQ - QAJBAQ QJAJJ/BAQQAQZ JABBQ AQ</t>
  </si>
  <si>
    <t>AJAB QAQZABA QQAAJAQ BQAJA QZQQAJ</t>
  </si>
  <si>
    <t>BAAJQZQ Q/Q AB QBA QABAAQAQ AQ JAAJAJB</t>
  </si>
  <si>
    <t>BAAJQZQ A JQAQQZ BAAB BAAJAJQ JAAJ</t>
  </si>
  <si>
    <t>QAQ - BBQBQZQ - QAJJaBAB bAQB baQQAQZ'Q</t>
  </si>
  <si>
    <t>AJABQ - BBAQBA/QAQQ BAQQAQZ</t>
  </si>
  <si>
    <t>BQAJAQ - QAQZABA BQAJA QZQQAJ/BQAJAQ BAB</t>
  </si>
  <si>
    <t>AJBAJA AJAQQAAJ QZQQAJ JAABQ QAQZABAJB</t>
  </si>
  <si>
    <t>J/B JAZQ JABJAB AJ ZABABJA</t>
  </si>
  <si>
    <t>J/B JABJAB JAZQ AJ BAQ</t>
  </si>
  <si>
    <t>BBBQZQ-QJAZ BQAJJ JA QQAQQ/ BAAJAQ</t>
  </si>
  <si>
    <t>BBBQZQ-QJAZ BQAJJ JA QQAQQ</t>
  </si>
  <si>
    <t>J/B- JAZQ JABJAB AJ QBA QQABJ</t>
  </si>
  <si>
    <t>AJAB-JAZ BQAJA ABB AJ ABJAQAAJ</t>
  </si>
  <si>
    <t>AZBAAQQ - JAAQ BAB QAAJAQZ</t>
  </si>
  <si>
    <t>QAQ - BBQBQZQ - QAQQAB aJB QAJJaBAB baQQ</t>
  </si>
  <si>
    <t>BBQBQZQ- ZAAJ BAQQAQAAQ</t>
  </si>
  <si>
    <t>BAAJQZQ - JAZ BAAJAJQ JABBQ AQ AJ/QQAAJA</t>
  </si>
  <si>
    <t>AZBAAQQ- BAB JAAQ QAAJAQZ JAQQABA</t>
  </si>
  <si>
    <t>BAAJQZQ - BAAJAJQ QJAJJ BQJ QBA ZAJQQ</t>
  </si>
  <si>
    <t>BAAJQZQ - BAQQAJAQ BAJ QQAJJ QJAJJ BAAJA</t>
  </si>
  <si>
    <t>JJ AJQJABQAAJ A (AJJ BAZ)</t>
  </si>
  <si>
    <t>JJ AJQJABQAAJ A (aJJ BaZ)</t>
  </si>
  <si>
    <t>B.A.Q. AJQJABQAAJ (aJJ BaZ)</t>
  </si>
  <si>
    <t>J/B-JAQQ JAZQ</t>
  </si>
  <si>
    <t>BBQBQZQ - QAQZABA BAQQAQZ JABBQ AJ</t>
  </si>
  <si>
    <t>AZBAAQQ - QAQZABA AZBAAQQ QZQQAJ</t>
  </si>
  <si>
    <t>AJAB-QAQZABA QQABQAAJ QZQQAJ JABBQ AJ</t>
  </si>
  <si>
    <t>J/B- JAZQ JABJAB AJQABA QQABJ</t>
  </si>
  <si>
    <t>J/B-JAZQ JABJAB AJ QBA QQABJ</t>
  </si>
  <si>
    <t>QABAJJ-BJ QABAJJ 17067 BAAJ QAJJJZ JAJA</t>
  </si>
  <si>
    <t>J/B-QJQAZ BAABJAJAQ</t>
  </si>
  <si>
    <t>J/B-BBABJ BAQ QABAQZ QQAAJBJAQ</t>
  </si>
  <si>
    <t>BAAJQZQ - BQAAJ/BAJJ QZQQAJ</t>
  </si>
  <si>
    <t>JJZ J/B-QAJJZ BAQA JAQBB</t>
  </si>
  <si>
    <t>J/B - QAJJZJABQ/ BQAZAQQ QAAQ BAQQ BAQBA</t>
  </si>
  <si>
    <t>QABAJJ-QABAJJ 17067 BAAJ QQAJQBAQ QZQQAJ</t>
  </si>
  <si>
    <t>AJAB - JA JAZAQ QA JBA AQ BAJJAJZ QABAA</t>
  </si>
  <si>
    <t>J/B-JAAB QJAQA JAZ JABA</t>
  </si>
  <si>
    <t>BBABJ AZAQ AJB JAJA QAABZ QA JAAJ</t>
  </si>
  <si>
    <t>AJBAJA-QAQZABA BAB QZQQAJ JABBQ AJ</t>
  </si>
  <si>
    <t>BQAJA - QQAABJAQBAAQ QZQQAJ</t>
  </si>
  <si>
    <t>BAAJQZQ - Q/Q BAAJ BAJQAQ</t>
  </si>
  <si>
    <t>AJBAJA-BAAJ QZQQAJ BAJABAB</t>
  </si>
  <si>
    <t>AJBAJA-QAQZABA AJAQQAAJ QZQQAJ JABBQ</t>
  </si>
  <si>
    <t>BBQBQZQ - AJAQ ZAJQ QQAQQ</t>
  </si>
  <si>
    <t>J/B - QAJJZ JABQ QQABJ BAZJ</t>
  </si>
  <si>
    <t>QAQ - BBQBQZQ - AJQQaJJJAB BAJQQaJQ JAZA</t>
  </si>
  <si>
    <t>AZBAAQQ - QAQZABA AZABAQQ QZQQAJ</t>
  </si>
  <si>
    <t>BA/QAQJ - AZBAQQAZA JJAZ AJ QQAAQ BAAQ B</t>
  </si>
  <si>
    <t>AJAB - Q/Q 7 ZAZ JJAB/QABJAQ</t>
  </si>
  <si>
    <t>QAQ - AJABQ - Q/Q BQAJA JABBQQ QQAZAJB A</t>
  </si>
  <si>
    <t>J/B-JAABQ JAZ ABJAQAAJ JAZ</t>
  </si>
  <si>
    <t>BBAQBQZQ-BAB QA JAJJ QQAQQ, JA BQAJJ</t>
  </si>
  <si>
    <t>AJAB- QQAAJAQ JJAB AQ AJQAQJAQQAJQJZ ZAQ</t>
  </si>
  <si>
    <t>AJBABAJQ - 010844  BAQ BZ JABJAB</t>
  </si>
  <si>
    <t>J/B - JAAB QZA JAZQ JABA</t>
  </si>
  <si>
    <t>BA/QAQJ  - ZAQZ BAB QBABJAJB QQAQQAJB AQ</t>
  </si>
  <si>
    <t>J/B-BABJ BAAQ JAQ JAQBBAJB BAQQABQJZ</t>
  </si>
  <si>
    <t>J/B-QQABJ ZAJJ BAQAJZ QAJA BAAJ</t>
  </si>
  <si>
    <t>AJAB-BAQQAQZ AQ BAAB</t>
  </si>
  <si>
    <t>BBQBQZQ - BBAQBA JABBQ AQ AJ, AJ QBA BAQ</t>
  </si>
  <si>
    <t>Unique List of Equipment &amp; First Date of Service</t>
  </si>
  <si>
    <t>Costs</t>
  </si>
  <si>
    <t>1st Service</t>
  </si>
  <si>
    <t>Date in Service</t>
  </si>
  <si>
    <t>Placed in Service</t>
  </si>
  <si>
    <t>Age</t>
  </si>
  <si>
    <t>Photo by MrExcel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</si>
  <si>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</si>
  <si>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</si>
  <si>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</si>
  <si>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</si>
  <si>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</si>
  <si>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</si>
  <si>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</si>
  <si>
    <t>Service Description</t>
  </si>
  <si>
    <t>Sum of Costs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</si>
</sst>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/dd/yyyy"/>
    <numFmt numFmtId="167" formatCode="&quot;Episode # &quot;0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onsolas"/>
      <family val="2"/>
    </font>
    <font>
      <sz val="11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u/>
      <sz val="11"/>
      <color theme="10"/>
      <name val="Consolas"/>
      <family val="2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/>
    <xf numFmtId="0" fontId="2" fillId="0" borderId="0"/>
    <xf numFmtId="0" fontId="1" fillId="0" borderId="0"/>
    <xf numFmtId="0" fontId="4" fillId="0" borderId="0" applyNumberFormat="0" applyFill="0" applyBorder="0" applyAlignment="0" applyProtection="0"/>
  </cellStyleXfs>
  <cellXfs count="15">
    <xf numFmtId="0" fontId="0" fillId="0" borderId="0" xfId="0"/>
    <xf numFmtId="49" fontId="0" fillId="0" borderId="0" xfId="0" applyNumberFormat="1"/>
    <xf numFmtId="4" fontId="0" fillId="0" borderId="0" xfId="0" applyNumberFormat="1"/>
    <xf numFmtId="164" fontId="0" fillId="0" borderId="0" xfId="0" applyNumberFormat="1"/>
    <xf numFmtId="0" fontId="0" fillId="2" borderId="0" xfId="0" applyFill="1" applyAlignment="1">
      <alignment horizontal="left"/>
    </xf>
    <xf numFmtId="14" fontId="0" fillId="0" borderId="0" xfId="0" applyNumberFormat="1"/>
    <xf numFmtId="1" fontId="0" fillId="0" borderId="0" xfId="0" applyNumberFormat="1"/>
    <xf numFmtId="0" fontId="0" fillId="0" borderId="0" xfId="0" pivotButton="1"/>
    <xf numFmtId="0" fontId="2" fillId="0" borderId="0" xfId="1"/>
    <xf numFmtId="0" fontId="2" fillId="0" borderId="0" xfId="2"/>
    <xf numFmtId="167" fontId="3" fillId="0" borderId="0" xfId="2" applyNumberFormat="1" applyFont="1"/>
    <xf numFmtId="0" fontId="1" fillId="0" borderId="0" xfId="3"/>
    <xf numFmtId="0" fontId="4" fillId="0" borderId="0" xfId="4"/>
    <xf numFmtId="3" fontId="0" fillId="0" borderId="0" xfId="0" applyNumberFormat="1"/>
    <xf numFmtId="0" fontId="0" fillId="0" borderId="0" xfId="0" applyNumberFormat="1"/>
  </cellXfs>
  <cellStyles count="5">
    <cellStyle name="Hyperlink 2" xfId="4" xr:uid="{ADA9422D-5CF3-48F2-A667-422F965647E2}"/>
    <cellStyle name="Normal" xfId="0" builtinId="0"/>
    <cellStyle name="Normal 2" xfId="1" xr:uid="{59025732-8147-420B-B87A-F622567E538B}"/>
    <cellStyle name="Normal 3" xfId="2" xr:uid="{ED5E2F58-10C4-4856-B5AF-F488BCB5B035}"/>
    <cellStyle name="Normal 4" xfId="3" xr:uid="{93DD31B5-683C-49FA-9C23-E2B9D9A8D18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eetMetadata" Target="metadata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tmp"/><Relationship Id="rId1" Type="http://schemas.openxmlformats.org/officeDocument/2006/relationships/image" Target="../media/image1.tmp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2" name="Picture 1" descr="Decorative Text that says Learn Excel Podcast">
          <a:extLst>
            <a:ext uri="{FF2B5EF4-FFF2-40B4-BE49-F238E27FC236}">
              <a16:creationId xmlns:a16="http://schemas.microsoft.com/office/drawing/2014/main" id="{DBE08A88-C2E4-49CA-9B6A-1E0C9E05E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3" name="Picture 2" descr="Badges for Microsoft Certified Trainer, Microsoft Office Expert, Microsoft MVP">
          <a:extLst>
            <a:ext uri="{FF2B5EF4-FFF2-40B4-BE49-F238E27FC236}">
              <a16:creationId xmlns:a16="http://schemas.microsoft.com/office/drawing/2014/main" id="{D294E310-61F0-4B90-B81F-2BE19E68CC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4" name="Picture 3" descr="MrExcel.com Logo">
          <a:extLst>
            <a:ext uri="{FF2B5EF4-FFF2-40B4-BE49-F238E27FC236}">
              <a16:creationId xmlns:a16="http://schemas.microsoft.com/office/drawing/2014/main" id="{2EA25BBE-9AA6-43D7-9BD6-340EE9CAA7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16565</xdr:rowOff>
    </xdr:from>
    <xdr:to>
      <xdr:col>15</xdr:col>
      <xdr:colOff>388328</xdr:colOff>
      <xdr:row>19</xdr:row>
      <xdr:rowOff>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8A22CC25-AE2A-4A0A-B2E6-4EA51CEE4F8F}"/>
            </a:ext>
          </a:extLst>
        </xdr:cNvPr>
        <xdr:cNvSpPr txBox="1"/>
      </xdr:nvSpPr>
      <xdr:spPr>
        <a:xfrm>
          <a:off x="7610476" y="1359590"/>
          <a:ext cx="2350477" cy="2269435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ANNUAL REPAIR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COSTS BY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AGE OF VEHICLE</a:t>
          </a:r>
        </a:p>
        <a:p>
          <a:pPr algn="ctr"/>
          <a:endParaRPr lang="en-US" sz="2000" b="1" baseline="0">
            <a:solidFill>
              <a:schemeClr val="accent6">
                <a:lumMod val="75000"/>
              </a:schemeClr>
            </a:solidFill>
          </a:endParaRPr>
        </a:p>
      </xdr:txBody>
    </xdr:sp>
    <xdr:clientData/>
  </xdr:twoCellAnchor>
  <xdr:oneCellAnchor>
    <xdr:from>
      <xdr:col>15</xdr:col>
      <xdr:colOff>571500</xdr:colOff>
      <xdr:row>6</xdr:row>
      <xdr:rowOff>117231</xdr:rowOff>
    </xdr:from>
    <xdr:ext cx="1441640" cy="1854668"/>
    <xdr:pic>
      <xdr:nvPicPr>
        <xdr:cNvPr id="6" name="Picture 5" descr="The book cover for Bill Jelen's book: MrExcel 2021 - Unmasking Excel">
          <a:extLst>
            <a:ext uri="{FF2B5EF4-FFF2-40B4-BE49-F238E27FC236}">
              <a16:creationId xmlns:a16="http://schemas.microsoft.com/office/drawing/2014/main" id="{087B5675-AA46-422C-9437-7D7FF870EC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44125" y="1260231"/>
          <a:ext cx="1441640" cy="1854668"/>
        </a:xfrm>
        <a:prstGeom prst="rect">
          <a:avLst/>
        </a:prstGeom>
      </xdr:spPr>
    </xdr:pic>
    <xdr:clientData/>
  </xdr:oneCellAnchor>
  <xdr:oneCellAnchor>
    <xdr:from>
      <xdr:col>15</xdr:col>
      <xdr:colOff>579784</xdr:colOff>
      <xdr:row>6</xdr:row>
      <xdr:rowOff>107674</xdr:rowOff>
    </xdr:from>
    <xdr:ext cx="1444813" cy="1929848"/>
    <xdr:pic>
      <xdr:nvPicPr>
        <xdr:cNvPr id="7" name="Picture 6">
          <a:extLst>
            <a:ext uri="{FF2B5EF4-FFF2-40B4-BE49-F238E27FC236}">
              <a16:creationId xmlns:a16="http://schemas.microsoft.com/office/drawing/2014/main" id="{3C1E08AA-0CA4-43D0-ABED-0E338E8FE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2409" y="1250674"/>
          <a:ext cx="1444813" cy="1929848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11</xdr:col>
      <xdr:colOff>558362</xdr:colOff>
      <xdr:row>21</xdr:row>
      <xdr:rowOff>153548</xdr:rowOff>
    </xdr:to>
    <xdr:pic>
      <xdr:nvPicPr>
        <xdr:cNvPr id="10" name="Picture 9" descr="A person holding his hands up&#10;&#10;Description automatically generated">
          <a:extLst>
            <a:ext uri="{FF2B5EF4-FFF2-40B4-BE49-F238E27FC236}">
              <a16:creationId xmlns:a16="http://schemas.microsoft.com/office/drawing/2014/main" id="{22EC9897-6F5E-5A75-91E3-D2E6A06D0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396655" cy="416061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A86A91A-3A34-4E55-A5BB-9BAD642F4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AE750CA-7C62-48B5-B641-ECB7EC87D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</xdr:row>
      <xdr:rowOff>104775</xdr:rowOff>
    </xdr:from>
    <xdr:to>
      <xdr:col>12</xdr:col>
      <xdr:colOff>466725</xdr:colOff>
      <xdr:row>23</xdr:row>
      <xdr:rowOff>66675</xdr:rowOff>
    </xdr:to>
    <xdr:sp macro="" textlink="">
      <xdr:nvSpPr>
        <xdr:cNvPr id="2" name="Rectangle: Rounded Corners 1">
          <a:extLst>
            <a:ext uri="{FF2B5EF4-FFF2-40B4-BE49-F238E27FC236}">
              <a16:creationId xmlns:a16="http://schemas.microsoft.com/office/drawing/2014/main" id="{C8C448EC-DD59-8C62-A01F-06E763D00A5C}"/>
            </a:ext>
          </a:extLst>
        </xdr:cNvPr>
        <xdr:cNvSpPr/>
      </xdr:nvSpPr>
      <xdr:spPr>
        <a:xfrm>
          <a:off x="676275" y="295275"/>
          <a:ext cx="7105650" cy="4152900"/>
        </a:xfrm>
        <a:prstGeom prst="roundRect">
          <a:avLst/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2400"/>
            <a:t>I am accounting for a fleet of vehicles.</a:t>
          </a:r>
          <a:r>
            <a:rPr lang="en-US" sz="2400" baseline="0"/>
            <a:t> </a:t>
          </a:r>
        </a:p>
        <a:p>
          <a:pPr algn="l"/>
          <a:endParaRPr lang="en-US" sz="2400" baseline="0"/>
        </a:p>
        <a:p>
          <a:pPr algn="l"/>
          <a:r>
            <a:rPr lang="en-US" sz="2400" baseline="0"/>
            <a:t>I have a list of all repairs made on the fleet, with vehicle, date, cost.</a:t>
          </a:r>
        </a:p>
        <a:p>
          <a:pPr algn="l"/>
          <a:endParaRPr lang="en-US" sz="2400" baseline="0"/>
        </a:p>
        <a:p>
          <a:pPr algn="l"/>
          <a:r>
            <a:rPr lang="en-US" sz="2400" baseline="0"/>
            <a:t>I would like to figure out the average cost to maintain a vehicle for each year of life.</a:t>
          </a:r>
          <a:endParaRPr lang="en-US" sz="2400"/>
        </a:p>
      </xdr:txBody>
    </xdr:sp>
    <xdr:clientData/>
  </xdr:twoCellAnchor>
  <xdr:twoCellAnchor editAs="oneCell">
    <xdr:from>
      <xdr:col>11</xdr:col>
      <xdr:colOff>371475</xdr:colOff>
      <xdr:row>10</xdr:row>
      <xdr:rowOff>95250</xdr:rowOff>
    </xdr:from>
    <xdr:to>
      <xdr:col>17</xdr:col>
      <xdr:colOff>419617</xdr:colOff>
      <xdr:row>29</xdr:row>
      <xdr:rowOff>171966</xdr:rowOff>
    </xdr:to>
    <xdr:pic>
      <xdr:nvPicPr>
        <xdr:cNvPr id="3" name="Picture 2" descr="A table with numbers and a few dollar bills&#10;&#10;Description automatically generated">
          <a:extLst>
            <a:ext uri="{FF2B5EF4-FFF2-40B4-BE49-F238E27FC236}">
              <a16:creationId xmlns:a16="http://schemas.microsoft.com/office/drawing/2014/main" id="{76CDDE02-754F-E845-DBBB-776E935D0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77075" y="2000250"/>
          <a:ext cx="3705742" cy="369621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DDriveDropbox\Dropbox\PodcastFiles\Excel_Adds_Python_Editor_2625.xlsm" TargetMode="External"/><Relationship Id="rId1" Type="http://schemas.openxmlformats.org/officeDocument/2006/relationships/externalLinkPath" Target="file:///D:\DDriveDropbox\Dropbox\PodcastFiles\Excel_Adds_Python_Editor_2625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itle"/>
      <sheetName val="Silo"/>
      <sheetName val="Mystery"/>
      <sheetName val="Add-InsMoving"/>
      <sheetName val="KMeans"/>
      <sheetName val="2ndExample"/>
      <sheetName val="ClosingCredits"/>
      <sheetName val="ThanksForSupport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ill Jelen" refreshedDate="45197.456370370368" createdVersion="8" refreshedVersion="8" minRefreshableVersion="3" recordCount="4467" xr:uid="{B3E2263A-C3BA-4040-9F2D-75EC7FB99D82}">
  <cacheSource type="worksheet">
    <worksheetSource ref="A1:F4468" sheet="Data"/>
  </cacheSource>
  <cacheFields count="6">
    <cacheField name="Vehicle" numFmtId="49">
      <sharedItems count="57">
        <s v="V-001"/>
        <s v="T-004"/>
        <s v="T-005"/>
        <s v="T-006"/>
        <s v="T-013"/>
        <s v="T-012"/>
        <s v="T-010"/>
        <s v="V-008"/>
        <s v="V-009"/>
        <s v="T-011"/>
        <s v="V-019"/>
        <s v="T-024"/>
        <s v="T-022"/>
        <s v="V-023"/>
        <s v="T-018"/>
        <s v="T-026"/>
        <s v="T-020"/>
        <s v="T-017"/>
        <s v="V-034"/>
        <s v="T-035"/>
        <s v="V-032"/>
        <s v="T-029"/>
        <s v="V-039"/>
        <s v="T-037"/>
        <s v="V-036"/>
        <s v="V-040"/>
        <s v="V-028"/>
        <s v="V-042"/>
        <s v="V-043"/>
        <s v="T-044"/>
        <s v="T-045"/>
        <s v="T-050"/>
        <s v="T-049"/>
        <s v="V-047"/>
        <s v="V-046"/>
        <s v="V-048"/>
        <s v="T-051"/>
        <s v="V-055"/>
        <s v="V-054"/>
        <s v="V-053"/>
        <s v="T-052"/>
        <s v="T-056"/>
        <s v="T-060"/>
        <s v="T-058"/>
        <s v="V-062"/>
        <s v="V-057"/>
        <s v="V-064"/>
        <s v="T-063"/>
        <s v="T-061"/>
        <s v="V-059"/>
        <s v="V-065"/>
        <s v="V-066"/>
        <s v="T-071"/>
        <s v="T-069"/>
        <s v="T-070"/>
        <s v="V-072"/>
        <s v="V-067"/>
      </sharedItems>
    </cacheField>
    <cacheField name="Service Date" numFmtId="164">
      <sharedItems containsSemiMixedTypes="0" containsNonDate="0" containsDate="1" containsString="0" minDate="2004-02-11T00:00:00" maxDate="2023-09-10T00:00:00"/>
    </cacheField>
    <cacheField name="Service Description" numFmtId="49">
      <sharedItems/>
    </cacheField>
    <cacheField name="Costs" numFmtId="4">
      <sharedItems containsSemiMixedTypes="0" containsString="0" containsNumber="1" minValue="0" maxValue="13021.42"/>
    </cacheField>
    <cacheField name="Placed in Service" numFmtId="14">
      <sharedItems containsSemiMixedTypes="0" containsNonDate="0" containsDate="1" containsString="0" minDate="2003-11-13T00:00:00" maxDate="2019-01-02T00:00:00"/>
    </cacheField>
    <cacheField name="Age" numFmtId="3">
      <sharedItems containsSemiMixedTypes="0" containsString="0" containsNumber="1" containsInteger="1" minValue="1" maxValue="20" count="20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467">
  <r>
    <x v="0"/>
    <d v="2004-02-11T00:00:00"/>
    <s v="JQBZ AZB"/>
    <n v="132.75"/>
    <d v="2003-11-13T00:00:00"/>
    <x v="0"/>
  </r>
  <r>
    <x v="0"/>
    <d v="2004-07-22T00:00:00"/>
    <s v="JQBZ AZB"/>
    <n v="0"/>
    <d v="2003-11-13T00:00:00"/>
    <x v="0"/>
  </r>
  <r>
    <x v="0"/>
    <d v="2005-01-03T00:00:00"/>
    <s v="BJAQ JABB QJQJJ QA BAJQQABQAQ"/>
    <n v="129.28"/>
    <d v="2003-11-13T00:00:00"/>
    <x v="1"/>
  </r>
  <r>
    <x v="0"/>
    <d v="2005-01-31T00:00:00"/>
    <s v="JQBZ AZB"/>
    <n v="273.08999999999997"/>
    <d v="2003-11-13T00:00:00"/>
    <x v="1"/>
  </r>
  <r>
    <x v="0"/>
    <d v="2005-01-31T00:00:00"/>
    <s v="BJAQ JABB QJQJJ AJ BAQQAQZ BABJA"/>
    <n v="135.44999999999999"/>
    <d v="2003-11-13T00:00:00"/>
    <x v="1"/>
  </r>
  <r>
    <x v="0"/>
    <d v="2005-05-12T00:00:00"/>
    <s v="BJAQ JABB  QJQJJ QQAQQAQ JABJAB AJ"/>
    <n v="211.41"/>
    <d v="2003-11-13T00:00:00"/>
    <x v="1"/>
  </r>
  <r>
    <x v="0"/>
    <d v="2005-06-15T00:00:00"/>
    <s v="BJAQ JABB QJQJJ QA/AJ QAQAQ/BJAZAQ JAQAQ"/>
    <n v="1173.53"/>
    <d v="2003-11-13T00:00:00"/>
    <x v="1"/>
  </r>
  <r>
    <x v="0"/>
    <d v="2005-08-18T00:00:00"/>
    <s v="JQBZ AZB"/>
    <n v="378.34"/>
    <d v="2003-11-13T00:00:00"/>
    <x v="1"/>
  </r>
  <r>
    <x v="0"/>
    <d v="2006-02-24T00:00:00"/>
    <s v="JQBZ AZB"/>
    <n v="40.17"/>
    <d v="2003-11-13T00:00:00"/>
    <x v="2"/>
  </r>
  <r>
    <x v="1"/>
    <d v="2006-07-24T00:00:00"/>
    <s v="AJABQQABAJ"/>
    <n v="0"/>
    <d v="2006-04-25T00:00:00"/>
    <x v="0"/>
  </r>
  <r>
    <x v="0"/>
    <d v="2006-08-09T00:00:00"/>
    <s v="JQBZ AZB"/>
    <n v="311.64999999999998"/>
    <d v="2003-11-13T00:00:00"/>
    <x v="2"/>
  </r>
  <r>
    <x v="1"/>
    <d v="2006-08-31T00:00:00"/>
    <s v="AJAB JABQ QAAJ JABBQ AQQZ BQAJAJ ABB"/>
    <n v="604.89"/>
    <d v="2006-04-25T00:00:00"/>
    <x v="0"/>
  </r>
  <r>
    <x v="0"/>
    <d v="2006-10-18T00:00:00"/>
    <s v="QAQAQ  BJAQ"/>
    <n v="217.56"/>
    <d v="2003-11-13T00:00:00"/>
    <x v="2"/>
  </r>
  <r>
    <x v="2"/>
    <d v="2006-10-19T00:00:00"/>
    <s v="JQAZAJQAQAZA JAAJQAJAJBA [2000-2199]"/>
    <n v="369.72"/>
    <d v="2006-07-21T00:00:00"/>
    <x v="0"/>
  </r>
  <r>
    <x v="2"/>
    <d v="2006-10-19T00:00:00"/>
    <s v="AQAAJ QAQAAQA QAJJZ JABQ BAQAQ"/>
    <n v="164.84"/>
    <d v="2006-07-21T00:00:00"/>
    <x v="0"/>
  </r>
  <r>
    <x v="0"/>
    <d v="2007-02-05T00:00:00"/>
    <s v="QAQA QBQAA BAZA QJAZ JAAJ/JAAQAJB AAQ"/>
    <n v="215.38"/>
    <d v="2003-11-13T00:00:00"/>
    <x v="3"/>
  </r>
  <r>
    <x v="0"/>
    <d v="2007-02-12T00:00:00"/>
    <s v="BA/QAQJ JAJJAJB AJB QABAQ QAABB"/>
    <n v="1068.5999999999999"/>
    <d v="2003-11-13T00:00:00"/>
    <x v="3"/>
  </r>
  <r>
    <x v="0"/>
    <d v="2007-03-07T00:00:00"/>
    <s v="JQBZ AZB"/>
    <n v="280.18"/>
    <d v="2003-11-13T00:00:00"/>
    <x v="3"/>
  </r>
  <r>
    <x v="2"/>
    <d v="2007-03-29T00:00:00"/>
    <s v="J/B BAAB JAQBB AJAJAQAQAZA"/>
    <n v="86.32"/>
    <d v="2006-07-21T00:00:00"/>
    <x v="0"/>
  </r>
  <r>
    <x v="1"/>
    <d v="2007-04-11T00:00:00"/>
    <s v="JQAZAJQAQAZA JAAJQAJAJBA"/>
    <n v="281.25"/>
    <d v="2006-04-25T00:00:00"/>
    <x v="0"/>
  </r>
  <r>
    <x v="2"/>
    <d v="2007-04-26T00:00:00"/>
    <s v="JQAZAJQAQAZA JAAJQAJAJBA"/>
    <n v="353.01"/>
    <d v="2006-07-21T00:00:00"/>
    <x v="0"/>
  </r>
  <r>
    <x v="0"/>
    <d v="2007-05-21T00:00:00"/>
    <s v="BBQBQZQ BABJAQ &amp; QAQJAJAJQ BAQQABAB"/>
    <n v="171.52"/>
    <d v="2003-11-13T00:00:00"/>
    <x v="3"/>
  </r>
  <r>
    <x v="0"/>
    <d v="2007-07-19T00:00:00"/>
    <s v="QAQA QAJJABA QJAQA"/>
    <n v="391.84"/>
    <d v="2003-11-13T00:00:00"/>
    <x v="3"/>
  </r>
  <r>
    <x v="1"/>
    <d v="2007-09-28T00:00:00"/>
    <s v="JJ AJQJABQAAJ [A,B JJ]"/>
    <n v="284.76"/>
    <d v="2006-04-25T00:00:00"/>
    <x v="1"/>
  </r>
  <r>
    <x v="0"/>
    <d v="2007-10-04T00:00:00"/>
    <s v="JQBZ AZB [ABB JJ]"/>
    <n v="805.93"/>
    <d v="2003-11-13T00:00:00"/>
    <x v="3"/>
  </r>
  <r>
    <x v="0"/>
    <d v="2007-10-04T00:00:00"/>
    <s v="AZBAAQQ BAJQ"/>
    <n v="97.85"/>
    <d v="2003-11-13T00:00:00"/>
    <x v="3"/>
  </r>
  <r>
    <x v="2"/>
    <d v="2007-10-10T00:00:00"/>
    <s v="JJ AJQJABQAAJ [A,B,B JJ]"/>
    <n v="711.41"/>
    <d v="2006-07-21T00:00:00"/>
    <x v="1"/>
  </r>
  <r>
    <x v="1"/>
    <d v="2007-10-19T00:00:00"/>
    <s v="JABBQ QAQJ QABJAJ JAQ ZAQJAJB"/>
    <n v="201.57"/>
    <d v="2006-04-25T00:00:00"/>
    <x v="1"/>
  </r>
  <r>
    <x v="3"/>
    <d v="2008-01-22T00:00:00"/>
    <s v="JJ AJQJABQAAJ [A JJ] 2JB QAJA"/>
    <n v="199.2"/>
    <d v="2007-10-24T00:00:00"/>
    <x v="0"/>
  </r>
  <r>
    <x v="4"/>
    <d v="2008-03-07T00:00:00"/>
    <s v="JJ AJQJABQAAJ  [A  JJ]"/>
    <n v="344.37"/>
    <d v="2007-12-08T00:00:00"/>
    <x v="0"/>
  </r>
  <r>
    <x v="5"/>
    <d v="2008-03-19T00:00:00"/>
    <s v="JJ AJQJABQAAJ [A  JJ]"/>
    <n v="187.05"/>
    <d v="2007-12-20T00:00:00"/>
    <x v="0"/>
  </r>
  <r>
    <x v="1"/>
    <d v="2008-03-19T00:00:00"/>
    <s v="JJ AJQJABQAAJ [A.B. JJ]"/>
    <n v="351.93"/>
    <d v="2006-04-25T00:00:00"/>
    <x v="1"/>
  </r>
  <r>
    <x v="0"/>
    <d v="2008-03-19T00:00:00"/>
    <s v="JJ AJQJABQAAJ [A.B JJ]"/>
    <n v="280.10000000000002"/>
    <d v="2003-11-13T00:00:00"/>
    <x v="4"/>
  </r>
  <r>
    <x v="4"/>
    <d v="2008-04-03T00:00:00"/>
    <s v="BAAJ BAJQAQ AJBABAQAQ AJ"/>
    <n v="96.85"/>
    <d v="2007-12-08T00:00:00"/>
    <x v="0"/>
  </r>
  <r>
    <x v="6"/>
    <d v="2008-04-07T00:00:00"/>
    <s v="JJ AJQJABQAAJ [A. JJ]"/>
    <n v="310.45"/>
    <d v="2008-01-08T00:00:00"/>
    <x v="0"/>
  </r>
  <r>
    <x v="6"/>
    <d v="2008-04-07T00:00:00"/>
    <s v="J/B-QAJJABA JAB BJAJ"/>
    <n v="45.24"/>
    <d v="2008-01-08T00:00:00"/>
    <x v="0"/>
  </r>
  <r>
    <x v="2"/>
    <d v="2008-04-09T00:00:00"/>
    <s v="JJ AJQJABQAAJ [A.B. JJ]"/>
    <n v="265.12"/>
    <d v="2006-07-21T00:00:00"/>
    <x v="1"/>
  </r>
  <r>
    <x v="7"/>
    <d v="2008-04-10T00:00:00"/>
    <s v="JJ AJQJABQAAJ [A  JJ]"/>
    <n v="282.42"/>
    <d v="2008-01-11T00:00:00"/>
    <x v="0"/>
  </r>
  <r>
    <x v="0"/>
    <d v="2008-04-18T00:00:00"/>
    <s v="JABBQ QAZAQQA JABBQ JAQ ZAQJAJB"/>
    <n v="94.76"/>
    <d v="2003-11-13T00:00:00"/>
    <x v="4"/>
  </r>
  <r>
    <x v="6"/>
    <d v="2008-05-19T00:00:00"/>
    <s v="AJBAJA JAZ JAZAQ"/>
    <n v="272.17"/>
    <d v="2008-01-08T00:00:00"/>
    <x v="0"/>
  </r>
  <r>
    <x v="7"/>
    <d v="2008-05-28T00:00:00"/>
    <s v="J/B JAZQ JABJAB AJ QQABJ"/>
    <n v="21.93"/>
    <d v="2008-01-11T00:00:00"/>
    <x v="0"/>
  </r>
  <r>
    <x v="3"/>
    <d v="2008-06-05T00:00:00"/>
    <s v="JJ AJQJABQAAJ [A.B. JJ]"/>
    <n v="286.92"/>
    <d v="2007-10-24T00:00:00"/>
    <x v="0"/>
  </r>
  <r>
    <x v="4"/>
    <d v="2008-06-09T00:00:00"/>
    <s v="JJ AJQJABQAAJ [A.B. JJ]"/>
    <n v="362.45"/>
    <d v="2007-12-08T00:00:00"/>
    <x v="0"/>
  </r>
  <r>
    <x v="8"/>
    <d v="2008-06-18T00:00:00"/>
    <s v="JJ AJQJABQAAJ [A. JJ]"/>
    <n v="335.02"/>
    <d v="2008-03-20T00:00:00"/>
    <x v="0"/>
  </r>
  <r>
    <x v="4"/>
    <d v="2008-06-27T00:00:00"/>
    <s v="BAAJQZQ JAAJAJB/BBABJ AJBAJA JABBQ"/>
    <n v="3.72"/>
    <d v="2007-12-08T00:00:00"/>
    <x v="0"/>
  </r>
  <r>
    <x v="3"/>
    <d v="2008-06-27T00:00:00"/>
    <s v="AJAB BABJAJ JABBQQ JAQ ZAQJAJB"/>
    <n v="524.14"/>
    <d v="2007-10-24T00:00:00"/>
    <x v="0"/>
  </r>
  <r>
    <x v="4"/>
    <d v="2008-06-30T00:00:00"/>
    <s v="J/B QAAJ BAZ  BAAQ BAJABA"/>
    <n v="684.82"/>
    <d v="2007-12-08T00:00:00"/>
    <x v="0"/>
  </r>
  <r>
    <x v="5"/>
    <d v="2008-06-30T00:00:00"/>
    <s v="JJ AJQJABQAAJ [A.B. JJ]"/>
    <n v="293.45999999999998"/>
    <d v="2007-12-20T00:00:00"/>
    <x v="0"/>
  </r>
  <r>
    <x v="6"/>
    <d v="2008-06-30T00:00:00"/>
    <s v="JJ AJQJABQAAJ [A ,B  JJ]"/>
    <n v="394.51"/>
    <d v="2008-01-08T00:00:00"/>
    <x v="0"/>
  </r>
  <r>
    <x v="6"/>
    <d v="2008-06-30T00:00:00"/>
    <s v="J/B QQ ZAJAQQ"/>
    <n v="24.55"/>
    <d v="2008-01-08T00:00:00"/>
    <x v="0"/>
  </r>
  <r>
    <x v="7"/>
    <d v="2008-07-03T00:00:00"/>
    <s v="AQAAJ- BAJA BAJBAQ"/>
    <n v="66.88"/>
    <d v="2008-01-11T00:00:00"/>
    <x v="0"/>
  </r>
  <r>
    <x v="7"/>
    <d v="2008-08-05T00:00:00"/>
    <s v="J/B (QAQ) QAJAZAB JAB BJAJ"/>
    <n v="20.86"/>
    <d v="2008-01-11T00:00:00"/>
    <x v="0"/>
  </r>
  <r>
    <x v="8"/>
    <d v="2008-08-06T00:00:00"/>
    <s v="AJBAJA JAQQ  JAZAQ"/>
    <n v="151.71"/>
    <d v="2008-03-20T00:00:00"/>
    <x v="0"/>
  </r>
  <r>
    <x v="6"/>
    <d v="2008-09-08T00:00:00"/>
    <s v="JJ AJQJABQAAJ [A JJ]"/>
    <n v="257.17"/>
    <d v="2008-01-08T00:00:00"/>
    <x v="0"/>
  </r>
  <r>
    <x v="9"/>
    <d v="2008-09-09T00:00:00"/>
    <s v="JJ AJQJABQAAJ [A JJ]"/>
    <n v="247.02"/>
    <d v="2008-06-11T00:00:00"/>
    <x v="0"/>
  </r>
  <r>
    <x v="4"/>
    <d v="2008-09-12T00:00:00"/>
    <s v="JJ AJQJABQAAJ [A JJ]"/>
    <n v="216.68"/>
    <d v="2007-12-08T00:00:00"/>
    <x v="0"/>
  </r>
  <r>
    <x v="1"/>
    <d v="2008-09-17T00:00:00"/>
    <s v="BAAJ BABBABAJQ BAJJAJB AJ ZABABJA"/>
    <n v="34.33"/>
    <d v="2006-04-25T00:00:00"/>
    <x v="2"/>
  </r>
  <r>
    <x v="1"/>
    <d v="2008-09-18T00:00:00"/>
    <s v="JJ AJQJABQAAJ [A JJ]"/>
    <n v="115.94"/>
    <d v="2006-04-25T00:00:00"/>
    <x v="2"/>
  </r>
  <r>
    <x v="0"/>
    <d v="2008-09-18T00:00:00"/>
    <s v="JJ AJQJABQAAJ [A JJ]"/>
    <n v="226.46"/>
    <d v="2003-11-13T00:00:00"/>
    <x v="4"/>
  </r>
  <r>
    <x v="4"/>
    <d v="2008-09-22T00:00:00"/>
    <s v="AJABQ- ZAJAQ BJABAQ"/>
    <n v="29.61"/>
    <d v="2007-12-08T00:00:00"/>
    <x v="0"/>
  </r>
  <r>
    <x v="5"/>
    <d v="2008-09-22T00:00:00"/>
    <s v="JJ AJQJABQAAJ [A JJ]"/>
    <n v="289.93"/>
    <d v="2007-12-20T00:00:00"/>
    <x v="0"/>
  </r>
  <r>
    <x v="4"/>
    <d v="2008-09-24T00:00:00"/>
    <s v="Q/Q ZAJAQ BJABA"/>
    <n v="0"/>
    <d v="2007-12-08T00:00:00"/>
    <x v="0"/>
  </r>
  <r>
    <x v="8"/>
    <d v="2008-09-24T00:00:00"/>
    <s v="AJBAJA ZAJJ JAQ QAJ AZAQ 25 JJB"/>
    <n v="387.05"/>
    <d v="2008-03-20T00:00:00"/>
    <x v="0"/>
  </r>
  <r>
    <x v="2"/>
    <d v="2008-10-07T00:00:00"/>
    <s v="AJBAJA AAJ JAAJ"/>
    <n v="56.18"/>
    <d v="2006-07-21T00:00:00"/>
    <x v="2"/>
  </r>
  <r>
    <x v="2"/>
    <d v="2008-10-10T00:00:00"/>
    <s v="JJ AJQJABQAAJ [A JJ]"/>
    <n v="302.86"/>
    <d v="2006-07-21T00:00:00"/>
    <x v="2"/>
  </r>
  <r>
    <x v="7"/>
    <d v="2008-10-13T00:00:00"/>
    <s v="JJ AJQJABQAAJ [A B JJ]"/>
    <n v="182.06"/>
    <d v="2008-01-11T00:00:00"/>
    <x v="0"/>
  </r>
  <r>
    <x v="3"/>
    <d v="2008-10-16T00:00:00"/>
    <s v="JJ AJQJABQAAJ [A JJ]"/>
    <n v="103.82"/>
    <d v="2007-10-24T00:00:00"/>
    <x v="0"/>
  </r>
  <r>
    <x v="2"/>
    <d v="2008-10-28T00:00:00"/>
    <s v="AJAB BAB JABBQQ JAQ ZAQJAJB"/>
    <n v="178.24"/>
    <d v="2006-07-21T00:00:00"/>
    <x v="2"/>
  </r>
  <r>
    <x v="8"/>
    <d v="2008-11-25T00:00:00"/>
    <s v="JJ AJQJABQAAJ [A B JJ]"/>
    <n v="459.63"/>
    <d v="2008-03-20T00:00:00"/>
    <x v="0"/>
  </r>
  <r>
    <x v="5"/>
    <d v="2008-11-26T00:00:00"/>
    <s v="JJ AJQJABQAAJ [A B JJ]"/>
    <n v="282.98"/>
    <d v="2007-12-20T00:00:00"/>
    <x v="0"/>
  </r>
  <r>
    <x v="5"/>
    <d v="2008-11-26T00:00:00"/>
    <s v="Q/Q ZAJAQ BJABAQ"/>
    <n v="28.67"/>
    <d v="2007-12-20T00:00:00"/>
    <x v="0"/>
  </r>
  <r>
    <x v="5"/>
    <d v="2008-12-02T00:00:00"/>
    <s v="AJAB BAAQ JAQ QAQJAJB QA ABJAQAAJ"/>
    <n v="0"/>
    <d v="2007-12-20T00:00:00"/>
    <x v="0"/>
  </r>
  <r>
    <x v="1"/>
    <d v="2008-12-04T00:00:00"/>
    <s v="JJ AJQJABQAAJ [A B B JJ]"/>
    <n v="165.46"/>
    <d v="2006-04-25T00:00:00"/>
    <x v="2"/>
  </r>
  <r>
    <x v="0"/>
    <d v="2008-12-04T00:00:00"/>
    <s v="JJ AJQJABQAAJ [A JJ]"/>
    <n v="256.52999999999997"/>
    <d v="2003-11-13T00:00:00"/>
    <x v="5"/>
  </r>
  <r>
    <x v="4"/>
    <d v="2008-12-09T00:00:00"/>
    <s v="JJ AJQJABQAAJ [A B B JJ]"/>
    <n v="75.209999999999994"/>
    <d v="2007-12-08T00:00:00"/>
    <x v="1"/>
  </r>
  <r>
    <x v="6"/>
    <d v="2008-12-09T00:00:00"/>
    <s v="JJ AJQJABQAAJ [A B JJ]"/>
    <n v="116.56"/>
    <d v="2008-01-08T00:00:00"/>
    <x v="0"/>
  </r>
  <r>
    <x v="7"/>
    <d v="2008-12-15T00:00:00"/>
    <s v="BAAJ BBAJBA BAJQAQ JABBQ AJ"/>
    <n v="88.65"/>
    <d v="2008-01-11T00:00:00"/>
    <x v="0"/>
  </r>
  <r>
    <x v="2"/>
    <d v="2009-01-09T00:00:00"/>
    <s v="JJ AJQJABQAAJ [A B JJ]"/>
    <n v="33.159999999999997"/>
    <d v="2006-07-21T00:00:00"/>
    <x v="2"/>
  </r>
  <r>
    <x v="3"/>
    <d v="2009-01-21T00:00:00"/>
    <s v="JJ AJQJABQAAJ [A B JJ]"/>
    <n v="193.25"/>
    <d v="2007-10-24T00:00:00"/>
    <x v="1"/>
  </r>
  <r>
    <x v="8"/>
    <d v="2009-01-29T00:00:00"/>
    <s v="QAQAQ BJAQ Q&amp;Z QAAB QAQZABA"/>
    <n v="291.82"/>
    <d v="2008-03-20T00:00:00"/>
    <x v="0"/>
  </r>
  <r>
    <x v="10"/>
    <d v="2009-02-20T00:00:00"/>
    <s v="J/B JABJABJA BAAJ BAJ"/>
    <n v="29.47"/>
    <d v="2008-11-22T00:00:00"/>
    <x v="0"/>
  </r>
  <r>
    <x v="4"/>
    <d v="2009-02-24T00:00:00"/>
    <s v="JJ AJQJABQAAJ [A JJ]"/>
    <n v="282.52"/>
    <d v="2007-12-08T00:00:00"/>
    <x v="1"/>
  </r>
  <r>
    <x v="6"/>
    <d v="2009-02-27T00:00:00"/>
    <s v="JJ AJQJABQAAJ [A JJ]"/>
    <n v="154.01"/>
    <d v="2008-01-08T00:00:00"/>
    <x v="1"/>
  </r>
  <r>
    <x v="7"/>
    <d v="2009-03-05T00:00:00"/>
    <s v="JJ AJQJABQAAJ [A JJ]"/>
    <n v="187.76"/>
    <d v="2008-01-11T00:00:00"/>
    <x v="1"/>
  </r>
  <r>
    <x v="7"/>
    <d v="2009-03-05T00:00:00"/>
    <s v="J/B JAQQ JAQQAQ BQAJAJ"/>
    <n v="371.03"/>
    <d v="2008-01-11T00:00:00"/>
    <x v="1"/>
  </r>
  <r>
    <x v="11"/>
    <d v="2009-03-10T00:00:00"/>
    <s v="BBAQBAJB BAQBAAQ 2414"/>
    <n v="59.15"/>
    <d v="2008-12-10T00:00:00"/>
    <x v="0"/>
  </r>
  <r>
    <x v="1"/>
    <d v="2009-03-19T00:00:00"/>
    <s v="JJ AJQJABQAAJ [A JJ]"/>
    <n v="238.39"/>
    <d v="2006-04-25T00:00:00"/>
    <x v="2"/>
  </r>
  <r>
    <x v="0"/>
    <d v="2009-03-19T00:00:00"/>
    <s v="JJ AJQJABQAAJ [A B JJ]"/>
    <n v="158.04"/>
    <d v="2003-11-13T00:00:00"/>
    <x v="5"/>
  </r>
  <r>
    <x v="5"/>
    <d v="2009-03-26T00:00:00"/>
    <s v="JJ AJQJABQAAJ [A JJ]"/>
    <n v="160.02000000000001"/>
    <d v="2007-12-20T00:00:00"/>
    <x v="1"/>
  </r>
  <r>
    <x v="6"/>
    <d v="2009-03-27T00:00:00"/>
    <s v="AJAB QBABQ BAQAQAJQ"/>
    <n v="0"/>
    <d v="2008-01-08T00:00:00"/>
    <x v="1"/>
  </r>
  <r>
    <x v="9"/>
    <d v="2009-03-31T00:00:00"/>
    <s v="JJ AJQJABQAAJ [A B JJ]"/>
    <n v="183.6"/>
    <d v="2008-06-11T00:00:00"/>
    <x v="0"/>
  </r>
  <r>
    <x v="2"/>
    <d v="2009-04-08T00:00:00"/>
    <s v="JJ AJQJABQAAJ [A JJ]"/>
    <n v="108.95"/>
    <d v="2006-07-21T00:00:00"/>
    <x v="2"/>
  </r>
  <r>
    <x v="1"/>
    <d v="2009-04-20T00:00:00"/>
    <s v="AJAB QAZAQQA JABBQQ BA JAQ ZAQJ"/>
    <n v="129.91999999999999"/>
    <d v="2006-04-25T00:00:00"/>
    <x v="2"/>
  </r>
  <r>
    <x v="7"/>
    <d v="2009-04-22T00:00:00"/>
    <s v="BAAJ - BAQ BAJ"/>
    <n v="112.37"/>
    <d v="2008-01-11T00:00:00"/>
    <x v="1"/>
  </r>
  <r>
    <x v="8"/>
    <d v="2009-04-24T00:00:00"/>
    <s v="JJ AJQJABQAAJ [A B JJ]"/>
    <n v="274.48"/>
    <d v="2008-03-20T00:00:00"/>
    <x v="1"/>
  </r>
  <r>
    <x v="11"/>
    <d v="2009-05-12T00:00:00"/>
    <s v="JJ AJQJABQAAJ [A JJ]"/>
    <n v="203.6"/>
    <d v="2008-12-10T00:00:00"/>
    <x v="0"/>
  </r>
  <r>
    <x v="4"/>
    <d v="2009-05-19T00:00:00"/>
    <s v="JJ AJQJABQAAJ [A B JJ]"/>
    <n v="290.2"/>
    <d v="2007-12-08T00:00:00"/>
    <x v="1"/>
  </r>
  <r>
    <x v="3"/>
    <d v="2009-05-21T00:00:00"/>
    <s v="JJ AJQJABQAAJ [A JJ]"/>
    <n v="120.3"/>
    <d v="2007-10-24T00:00:00"/>
    <x v="1"/>
  </r>
  <r>
    <x v="1"/>
    <d v="2009-05-21T00:00:00"/>
    <s v="BA/QAQJ BQAJQ AJB AJABJJAJQ"/>
    <n v="795.27"/>
    <d v="2006-04-25T00:00:00"/>
    <x v="3"/>
  </r>
  <r>
    <x v="10"/>
    <d v="2009-05-22T00:00:00"/>
    <s v="JJ AJQJABQAAJ [A JJ]"/>
    <n v="310.20999999999998"/>
    <d v="2008-11-22T00:00:00"/>
    <x v="0"/>
  </r>
  <r>
    <x v="0"/>
    <d v="2009-05-26T00:00:00"/>
    <s v="AZBAAQQ BAJBAQ QQABAJAZAQ BAQBAJB AQB"/>
    <n v="298.52999999999997"/>
    <d v="2003-11-13T00:00:00"/>
    <x v="5"/>
  </r>
  <r>
    <x v="0"/>
    <d v="2009-06-11T00:00:00"/>
    <s v="BBQBQZQ BAQQAQZ ZAJJ JAQ BAJB A BBAQBA"/>
    <n v="730.94"/>
    <d v="2003-11-13T00:00:00"/>
    <x v="5"/>
  </r>
  <r>
    <x v="6"/>
    <d v="2009-06-12T00:00:00"/>
    <s v="JJ AJQJABQAAJ [A B B JJ]"/>
    <n v="450.78"/>
    <d v="2008-01-08T00:00:00"/>
    <x v="1"/>
  </r>
  <r>
    <x v="6"/>
    <d v="2009-06-15T00:00:00"/>
    <s v="QAQA BAJAJBA QAQA"/>
    <n v="103.51"/>
    <d v="2008-01-08T00:00:00"/>
    <x v="1"/>
  </r>
  <r>
    <x v="2"/>
    <d v="2009-06-16T00:00:00"/>
    <s v="BAAJ ZAQAQ AJ BAAJ JABBQ AQ AJ"/>
    <n v="190.28"/>
    <d v="2006-07-21T00:00:00"/>
    <x v="2"/>
  </r>
  <r>
    <x v="1"/>
    <d v="2009-06-18T00:00:00"/>
    <s v="JJ AJQJABQAAJ [A JJ]"/>
    <n v="201.17"/>
    <d v="2006-04-25T00:00:00"/>
    <x v="3"/>
  </r>
  <r>
    <x v="0"/>
    <d v="2009-06-18T00:00:00"/>
    <s v="JJ AJQJABQAAJ [A JJ]"/>
    <n v="147.46"/>
    <d v="2003-11-13T00:00:00"/>
    <x v="5"/>
  </r>
  <r>
    <x v="0"/>
    <d v="2009-06-19T00:00:00"/>
    <s v="BA/QAQJ ZABQAQAAJQ AQ 40-45JJB &amp; QAQQJAQ"/>
    <n v="157.36000000000001"/>
    <d v="2003-11-13T00:00:00"/>
    <x v="5"/>
  </r>
  <r>
    <x v="5"/>
    <d v="2009-06-25T00:00:00"/>
    <s v="JJ AJQJABQAAJ [A B B JJ]"/>
    <n v="333.15"/>
    <d v="2007-12-20T00:00:00"/>
    <x v="1"/>
  </r>
  <r>
    <x v="5"/>
    <d v="2009-06-25T00:00:00"/>
    <s v="AJABQ- BJAAQAJBA JBQQ"/>
    <n v="26.23"/>
    <d v="2007-12-20T00:00:00"/>
    <x v="1"/>
  </r>
  <r>
    <x v="7"/>
    <d v="2009-07-09T00:00:00"/>
    <s v="JJ AJQJABQAAJ [A B JJ]"/>
    <n v="245.26"/>
    <d v="2008-01-11T00:00:00"/>
    <x v="1"/>
  </r>
  <r>
    <x v="2"/>
    <d v="2009-07-17T00:00:00"/>
    <s v="JJ AJQJABQAAJ [A JJ]"/>
    <n v="166.32"/>
    <d v="2006-07-21T00:00:00"/>
    <x v="2"/>
  </r>
  <r>
    <x v="11"/>
    <d v="2009-07-23T00:00:00"/>
    <s v="JJ AJQJABQAAJ [A B JJ]"/>
    <n v="186.35"/>
    <d v="2008-12-10T00:00:00"/>
    <x v="0"/>
  </r>
  <r>
    <x v="10"/>
    <d v="2009-07-29T00:00:00"/>
    <s v="JJ AJQJABQAAJ [A JJ]"/>
    <n v="244.62"/>
    <d v="2008-11-22T00:00:00"/>
    <x v="0"/>
  </r>
  <r>
    <x v="12"/>
    <d v="2009-07-31T00:00:00"/>
    <s v="QAQ-AJAB AJB ZAQAJB AJ AJQJ QJAQJABBQ"/>
    <n v="507.07"/>
    <d v="2009-05-02T00:00:00"/>
    <x v="0"/>
  </r>
  <r>
    <x v="4"/>
    <d v="2009-07-31T00:00:00"/>
    <s v="JJ AJQJABQAAJ [A JJ]"/>
    <n v="185.27"/>
    <d v="2007-12-08T00:00:00"/>
    <x v="1"/>
  </r>
  <r>
    <x v="1"/>
    <d v="2009-07-31T00:00:00"/>
    <s v="A/B JAQ BAAJAJB ZAJJ"/>
    <n v="20.09"/>
    <d v="2006-04-25T00:00:00"/>
    <x v="3"/>
  </r>
  <r>
    <x v="0"/>
    <d v="2009-07-31T00:00:00"/>
    <s v="J/B Q QABA BAB BQAQBAB QAAQ QAQJ"/>
    <n v="31.47"/>
    <d v="2003-11-13T00:00:00"/>
    <x v="5"/>
  </r>
  <r>
    <x v="13"/>
    <d v="2009-08-13T00:00:00"/>
    <s v="JJ AJQJABQAAJ [A JJ]"/>
    <n v="166.42"/>
    <d v="2009-05-15T00:00:00"/>
    <x v="0"/>
  </r>
  <r>
    <x v="14"/>
    <d v="2009-08-13T00:00:00"/>
    <s v="JJ AJQJABQAAJ [A JJ]"/>
    <n v="187.3"/>
    <d v="2009-05-15T00:00:00"/>
    <x v="0"/>
  </r>
  <r>
    <x v="3"/>
    <d v="2009-08-14T00:00:00"/>
    <s v="J/B AAQQABA JAQQAJBAQ BAAQ BAJBJA BQAJAJ"/>
    <n v="197.68"/>
    <d v="2007-10-24T00:00:00"/>
    <x v="1"/>
  </r>
  <r>
    <x v="15"/>
    <d v="2009-08-25T00:00:00"/>
    <s v="AJBAJA BQAJJQ BAQ JAQ QQAQQ"/>
    <n v="0"/>
    <d v="2009-05-27T00:00:00"/>
    <x v="0"/>
  </r>
  <r>
    <x v="5"/>
    <d v="2009-08-31T00:00:00"/>
    <s v="JJ AJQJABQAAJ [A JJ]"/>
    <n v="166.02"/>
    <d v="2007-12-20T00:00:00"/>
    <x v="1"/>
  </r>
  <r>
    <x v="13"/>
    <d v="2009-09-01T00:00:00"/>
    <s v="AJAB BJAAQAJBA JABBQQ AJAJ"/>
    <n v="23.44"/>
    <d v="2009-05-15T00:00:00"/>
    <x v="0"/>
  </r>
  <r>
    <x v="6"/>
    <d v="2009-09-02T00:00:00"/>
    <s v="JJ AJQJABQAAJ [A JJ]"/>
    <n v="193.7"/>
    <d v="2008-01-08T00:00:00"/>
    <x v="1"/>
  </r>
  <r>
    <x v="5"/>
    <d v="2009-09-04T00:00:00"/>
    <s v="AJBAJA BQAJJQ BAQ ZAJJ JAQ QQAQQ"/>
    <n v="83.95"/>
    <d v="2007-12-20T00:00:00"/>
    <x v="1"/>
  </r>
  <r>
    <x v="8"/>
    <d v="2009-09-08T00:00:00"/>
    <s v="JJ AJQJABQAAJ [A B JJ]"/>
    <n v="376.69"/>
    <d v="2008-03-20T00:00:00"/>
    <x v="1"/>
  </r>
  <r>
    <x v="3"/>
    <d v="2009-09-08T00:00:00"/>
    <s v="JJ AJQJABQAAJ [A B B JJ]"/>
    <n v="517.22"/>
    <d v="2007-10-24T00:00:00"/>
    <x v="1"/>
  </r>
  <r>
    <x v="9"/>
    <d v="2009-09-10T00:00:00"/>
    <s v="BBAQB/QZQ JA QQAQQ"/>
    <n v="90.84"/>
    <d v="2008-06-11T00:00:00"/>
    <x v="1"/>
  </r>
  <r>
    <x v="16"/>
    <d v="2009-09-21T00:00:00"/>
    <s v="J/B AJQQAJJAB AZQAJBAB JAQQAQQ"/>
    <n v="648.01"/>
    <d v="2009-06-23T00:00:00"/>
    <x v="0"/>
  </r>
  <r>
    <x v="17"/>
    <d v="2009-09-22T00:00:00"/>
    <s v="JJ AJQJABQAAJ [A JJ]"/>
    <n v="177.37"/>
    <d v="2009-06-24T00:00:00"/>
    <x v="0"/>
  </r>
  <r>
    <x v="9"/>
    <d v="2009-09-22T00:00:00"/>
    <s v="J/B ZQABJ"/>
    <n v="416.61"/>
    <d v="2008-06-11T00:00:00"/>
    <x v="1"/>
  </r>
  <r>
    <x v="1"/>
    <d v="2009-09-24T00:00:00"/>
    <s v="JJ AJQJABQAAJ [A JJ]"/>
    <n v="233.11"/>
    <d v="2006-04-25T00:00:00"/>
    <x v="3"/>
  </r>
  <r>
    <x v="0"/>
    <d v="2009-09-24T00:00:00"/>
    <s v="JJ AJQJABQAAJ [A JJ]"/>
    <n v="232.92"/>
    <d v="2003-11-13T00:00:00"/>
    <x v="5"/>
  </r>
  <r>
    <x v="9"/>
    <d v="2009-09-28T00:00:00"/>
    <s v="JJ AJQJABQAAJ [A JJ]"/>
    <n v="155.97999999999999"/>
    <d v="2008-06-11T00:00:00"/>
    <x v="1"/>
  </r>
  <r>
    <x v="11"/>
    <d v="2009-09-29T00:00:00"/>
    <s v="JJ AJQJABQAAJ [A JJ]"/>
    <n v="191.62"/>
    <d v="2008-12-10T00:00:00"/>
    <x v="0"/>
  </r>
  <r>
    <x v="17"/>
    <d v="2009-10-01T00:00:00"/>
    <s v="QAQ-Q/Q AQBAQ JAQQQ"/>
    <n v="201.81"/>
    <d v="2009-06-24T00:00:00"/>
    <x v="0"/>
  </r>
  <r>
    <x v="4"/>
    <d v="2009-10-07T00:00:00"/>
    <s v="JJ AJQJABQAAJ [A B JJ]"/>
    <n v="228.48"/>
    <d v="2007-12-08T00:00:00"/>
    <x v="1"/>
  </r>
  <r>
    <x v="16"/>
    <d v="2009-10-09T00:00:00"/>
    <s v="QAQ J/B  JABJQ AJ QAAJ BAZ"/>
    <n v="305.31"/>
    <d v="2009-06-23T00:00:00"/>
    <x v="0"/>
  </r>
  <r>
    <x v="7"/>
    <d v="2009-10-09T00:00:00"/>
    <s v="J/B JAAB JAZ ZAJAQ BJABAQ"/>
    <n v="10.94"/>
    <d v="2008-01-11T00:00:00"/>
    <x v="1"/>
  </r>
  <r>
    <x v="2"/>
    <d v="2009-10-09T00:00:00"/>
    <s v="J/B ZAJBQBAAJB BQABJAB"/>
    <n v="178.55"/>
    <d v="2006-07-21T00:00:00"/>
    <x v="3"/>
  </r>
  <r>
    <x v="15"/>
    <d v="2009-10-19T00:00:00"/>
    <s v="AJAB  2 JABBQQ AAQ AJ BAB"/>
    <n v="0"/>
    <d v="2009-05-27T00:00:00"/>
    <x v="0"/>
  </r>
  <r>
    <x v="0"/>
    <d v="2009-10-20T00:00:00"/>
    <s v="JJZ-J/B-Q/Q BQAJQ QAAQ AJB QAB JABBQQ"/>
    <n v="1579.99"/>
    <d v="2003-11-13T00:00:00"/>
    <x v="5"/>
  </r>
  <r>
    <x v="2"/>
    <d v="2009-10-22T00:00:00"/>
    <s v="JJ AJQJABQAAJ [A JJ]"/>
    <n v="266.18"/>
    <d v="2006-07-21T00:00:00"/>
    <x v="3"/>
  </r>
  <r>
    <x v="11"/>
    <d v="2009-10-23T00:00:00"/>
    <s v="QAQ-Q/Q BAQB BAB JABBQQ AJB ZAJAQ BJABA"/>
    <n v="45.09"/>
    <d v="2008-12-10T00:00:00"/>
    <x v="0"/>
  </r>
  <r>
    <x v="10"/>
    <d v="2009-11-05T00:00:00"/>
    <s v="JJ AJQJABQAAJ [A JJ]"/>
    <n v="101.4"/>
    <d v="2008-11-22T00:00:00"/>
    <x v="0"/>
  </r>
  <r>
    <x v="13"/>
    <d v="2009-11-11T00:00:00"/>
    <s v="AJAB BAJA AJQA JAJJ BAJA JABA"/>
    <n v="229.99"/>
    <d v="2009-05-15T00:00:00"/>
    <x v="0"/>
  </r>
  <r>
    <x v="6"/>
    <d v="2009-11-13T00:00:00"/>
    <s v="JJ AJQJABQAAJ [A B JJ]"/>
    <n v="252.96"/>
    <d v="2008-01-08T00:00:00"/>
    <x v="1"/>
  </r>
  <r>
    <x v="12"/>
    <d v="2009-11-24T00:00:00"/>
    <s v="JJ AJQJABQAAJ [A JJ]"/>
    <n v="167.72"/>
    <d v="2009-05-02T00:00:00"/>
    <x v="0"/>
  </r>
  <r>
    <x v="12"/>
    <d v="2009-11-24T00:00:00"/>
    <s v="QAQ-BJAAJ"/>
    <n v="58.17"/>
    <d v="2009-05-02T00:00:00"/>
    <x v="0"/>
  </r>
  <r>
    <x v="5"/>
    <d v="2009-12-04T00:00:00"/>
    <s v="JJ AJQJABQAAJ [A B JJ]"/>
    <n v="170.23"/>
    <d v="2007-12-20T00:00:00"/>
    <x v="1"/>
  </r>
  <r>
    <x v="18"/>
    <d v="2009-12-08T00:00:00"/>
    <s v="JJ AJQJABQAAJ [A JJ]"/>
    <n v="453.04"/>
    <d v="2009-09-09T00:00:00"/>
    <x v="0"/>
  </r>
  <r>
    <x v="19"/>
    <d v="2009-12-10T00:00:00"/>
    <s v="JJ AJQJABQAAJ [A JJ]"/>
    <n v="389.46"/>
    <d v="2009-09-11T00:00:00"/>
    <x v="0"/>
  </r>
  <r>
    <x v="11"/>
    <d v="2009-12-11T00:00:00"/>
    <s v="JJ AJQJABQAAJ [A B JJ]"/>
    <n v="392.14"/>
    <d v="2008-12-10T00:00:00"/>
    <x v="1"/>
  </r>
  <r>
    <x v="15"/>
    <d v="2009-12-16T00:00:00"/>
    <s v="J/B ZABABJA ABBABAJQ"/>
    <n v="0"/>
    <d v="2009-05-27T00:00:00"/>
    <x v="0"/>
  </r>
  <r>
    <x v="1"/>
    <d v="2009-12-17T00:00:00"/>
    <s v="JJ AJQJABQAAJ [A B JJ]"/>
    <n v="316.13"/>
    <d v="2006-04-25T00:00:00"/>
    <x v="3"/>
  </r>
  <r>
    <x v="0"/>
    <d v="2009-12-17T00:00:00"/>
    <s v="JJ AJQJABQAAJ [A JJ]"/>
    <n v="305.56"/>
    <d v="2003-11-13T00:00:00"/>
    <x v="6"/>
  </r>
  <r>
    <x v="15"/>
    <d v="2009-12-23T00:00:00"/>
    <s v="AJAB JAAAB JAZ QBA-JA JABBQ"/>
    <n v="101.42"/>
    <d v="2009-05-27T00:00:00"/>
    <x v="0"/>
  </r>
  <r>
    <x v="16"/>
    <d v="2009-12-29T00:00:00"/>
    <s v="JJ AJQJABQAAJ [A JJ]"/>
    <n v="139.06"/>
    <d v="2009-06-23T00:00:00"/>
    <x v="0"/>
  </r>
  <r>
    <x v="11"/>
    <d v="2010-01-07T00:00:00"/>
    <s v="BAAJ BAJQAJAJAQAB"/>
    <n v="285.39999999999998"/>
    <d v="2008-12-10T00:00:00"/>
    <x v="1"/>
  </r>
  <r>
    <x v="4"/>
    <d v="2010-01-22T00:00:00"/>
    <s v="JJ AJQJABQAAJ [A JJ]"/>
    <n v="216.65"/>
    <d v="2007-12-08T00:00:00"/>
    <x v="2"/>
  </r>
  <r>
    <x v="8"/>
    <d v="2010-01-22T00:00:00"/>
    <s v="JJ AJQJABQAAJ [A JJ]"/>
    <n v="230.24"/>
    <d v="2008-03-20T00:00:00"/>
    <x v="1"/>
  </r>
  <r>
    <x v="17"/>
    <d v="2010-01-25T00:00:00"/>
    <s v="JJ AJQJABQAAJ [A B JJ]"/>
    <n v="230.63"/>
    <d v="2009-06-24T00:00:00"/>
    <x v="0"/>
  </r>
  <r>
    <x v="5"/>
    <d v="2010-01-26T00:00:00"/>
    <s v="AJAB BBABJ AJBAJA JABBQ AQ AJ"/>
    <n v="0"/>
    <d v="2007-12-20T00:00:00"/>
    <x v="2"/>
  </r>
  <r>
    <x v="15"/>
    <d v="2010-01-27T00:00:00"/>
    <s v="QAQA BBAAJ QAQAAQQ"/>
    <n v="343.81"/>
    <d v="2009-05-27T00:00:00"/>
    <x v="0"/>
  </r>
  <r>
    <x v="18"/>
    <d v="2010-01-28T00:00:00"/>
    <s v="AJBAJA- BJ AJB JBQ"/>
    <n v="49.88"/>
    <d v="2009-09-09T00:00:00"/>
    <x v="0"/>
  </r>
  <r>
    <x v="15"/>
    <d v="2010-01-28T00:00:00"/>
    <s v="AJAB AJQQAJJ QAJAQA BAJQQAJ JABBQ"/>
    <n v="425.63"/>
    <d v="2009-05-27T00:00:00"/>
    <x v="0"/>
  </r>
  <r>
    <x v="7"/>
    <d v="2010-01-28T00:00:00"/>
    <s v="JJ AJQJABQAAJ [A JJ]"/>
    <n v="557.82000000000005"/>
    <d v="2008-01-11T00:00:00"/>
    <x v="2"/>
  </r>
  <r>
    <x v="9"/>
    <d v="2010-01-29T00:00:00"/>
    <s v="QAq-Q/Q ZAJAQ bJaBA 2434-2494"/>
    <n v="64.69"/>
    <d v="2008-06-11T00:00:00"/>
    <x v="1"/>
  </r>
  <r>
    <x v="20"/>
    <d v="2010-02-05T00:00:00"/>
    <s v="QAq-AJQQaJJ QAAJ JAJAQQ"/>
    <n v="0"/>
    <d v="2009-11-07T00:00:00"/>
    <x v="0"/>
  </r>
  <r>
    <x v="15"/>
    <d v="2010-02-08T00:00:00"/>
    <s v="BA/QAJJ BQAJQ AJB AAQ AB AJABJJAJQ"/>
    <n v="0"/>
    <d v="2009-05-27T00:00:00"/>
    <x v="0"/>
  </r>
  <r>
    <x v="9"/>
    <d v="2010-02-09T00:00:00"/>
    <s v="JJ AJQJABQAAJ [A B JJ]"/>
    <n v="299.45"/>
    <d v="2008-06-11T00:00:00"/>
    <x v="1"/>
  </r>
  <r>
    <x v="15"/>
    <d v="2010-02-12T00:00:00"/>
    <s v="JJ AJQJABQAAJ [A JJ]"/>
    <n v="230.77"/>
    <d v="2009-05-27T00:00:00"/>
    <x v="0"/>
  </r>
  <r>
    <x v="13"/>
    <d v="2010-02-12T00:00:00"/>
    <s v="AJBAJA- QAJJAJB QAABB"/>
    <n v="152.41"/>
    <d v="2009-05-15T00:00:00"/>
    <x v="0"/>
  </r>
  <r>
    <x v="15"/>
    <d v="2010-02-16T00:00:00"/>
    <s v="QAq-BJ Bab JABBQQ"/>
    <n v="64.97"/>
    <d v="2009-05-27T00:00:00"/>
    <x v="0"/>
  </r>
  <r>
    <x v="8"/>
    <d v="2010-02-16T00:00:00"/>
    <s v="AJBAJA BBABJ AJBAJA JABBQ AQ AJ"/>
    <n v="90.68"/>
    <d v="2008-03-20T00:00:00"/>
    <x v="1"/>
  </r>
  <r>
    <x v="17"/>
    <d v="2010-02-17T00:00:00"/>
    <s v="QAQAQ AQBAQ BBAAJQ"/>
    <n v="191.32"/>
    <d v="2009-06-24T00:00:00"/>
    <x v="0"/>
  </r>
  <r>
    <x v="15"/>
    <d v="2010-02-23T00:00:00"/>
    <s v="J/B  ZAJBQBAAJB  BBAJJAB"/>
    <n v="327.41000000000003"/>
    <d v="2009-05-27T00:00:00"/>
    <x v="0"/>
  </r>
  <r>
    <x v="4"/>
    <d v="2010-02-23T00:00:00"/>
    <s v="BJ/QA JAJAAJ QAAJ JAAJAJB"/>
    <n v="331.4"/>
    <d v="2007-12-08T00:00:00"/>
    <x v="2"/>
  </r>
  <r>
    <x v="17"/>
    <d v="2010-02-26T00:00:00"/>
    <s v="QAQAQ AQBAQ BBAAJQ"/>
    <n v="121.83"/>
    <d v="2009-06-24T00:00:00"/>
    <x v="0"/>
  </r>
  <r>
    <x v="3"/>
    <d v="2010-02-28T00:00:00"/>
    <s v="JJ AJQJABQAAJ [A JJ]"/>
    <n v="226.85"/>
    <d v="2007-10-24T00:00:00"/>
    <x v="2"/>
  </r>
  <r>
    <x v="20"/>
    <d v="2010-03-02T00:00:00"/>
    <s v="QAq-QQaJQBAQ JaQQQ BQAJ AJB QA JAZ QQABJ"/>
    <n v="0"/>
    <d v="2009-11-07T00:00:00"/>
    <x v="0"/>
  </r>
  <r>
    <x v="5"/>
    <d v="2010-03-14T00:00:00"/>
    <s v="JJ AJQJABQAAJ [A B JJ]"/>
    <n v="339.79"/>
    <d v="2007-12-20T00:00:00"/>
    <x v="2"/>
  </r>
  <r>
    <x v="9"/>
    <d v="2010-03-15T00:00:00"/>
    <s v="JJZ J/B BBAJ AJ ZAJBQBAAJB"/>
    <n v="32.58"/>
    <d v="2008-06-11T00:00:00"/>
    <x v="1"/>
  </r>
  <r>
    <x v="21"/>
    <d v="2010-03-18T00:00:00"/>
    <s v="QAq-Q/Q BAQA QAAJ aJB aAQ BAQA"/>
    <n v="147.82"/>
    <d v="2009-12-18T00:00:00"/>
    <x v="0"/>
  </r>
  <r>
    <x v="4"/>
    <d v="2010-03-18T00:00:00"/>
    <s v="J/B BABZ BAJABA ABBABAJQ"/>
    <n v="12.33"/>
    <d v="2007-12-08T00:00:00"/>
    <x v="2"/>
  </r>
  <r>
    <x v="21"/>
    <d v="2010-03-19T00:00:00"/>
    <s v="QAq-Q/Q QAZ BBaQBA ZAQA AJAJ"/>
    <n v="66.290000000000006"/>
    <d v="2009-12-18T00:00:00"/>
    <x v="0"/>
  </r>
  <r>
    <x v="11"/>
    <d v="2010-03-23T00:00:00"/>
    <s v="JJ AJQJABQAAJ [A JJ]"/>
    <n v="178.37"/>
    <d v="2008-12-10T00:00:00"/>
    <x v="1"/>
  </r>
  <r>
    <x v="11"/>
    <d v="2010-03-23T00:00:00"/>
    <s v="QAq-Q/Q ZAJAQ bJaBA 2434/2494"/>
    <n v="77.73"/>
    <d v="2008-12-10T00:00:00"/>
    <x v="1"/>
  </r>
  <r>
    <x v="6"/>
    <d v="2010-03-25T00:00:00"/>
    <s v="J/B ZABABJA BAJABA QZA ZABABJA ABBABAJQ"/>
    <n v="243.04"/>
    <d v="2008-01-08T00:00:00"/>
    <x v="2"/>
  </r>
  <r>
    <x v="3"/>
    <d v="2010-04-04T00:00:00"/>
    <s v="JJZ QAJJABA QQQABA JABBQ"/>
    <n v="221.73"/>
    <d v="2007-10-24T00:00:00"/>
    <x v="2"/>
  </r>
  <r>
    <x v="17"/>
    <d v="2010-04-08T00:00:00"/>
    <s v="JJ AJQJABQAAJ [A JJ]"/>
    <n v="159.38999999999999"/>
    <d v="2009-06-24T00:00:00"/>
    <x v="0"/>
  </r>
  <r>
    <x v="17"/>
    <d v="2010-04-08T00:00:00"/>
    <s v="QAq-Q/Q bAQB AJQAA BAaJ'Q BJaQ"/>
    <n v="94.2"/>
    <d v="2009-06-24T00:00:00"/>
    <x v="0"/>
  </r>
  <r>
    <x v="16"/>
    <d v="2010-04-09T00:00:00"/>
    <s v="JJ AJQJABQAAJ [A JJ]BAJBAQB QAB AZAQJ"/>
    <n v="278.12"/>
    <d v="2009-06-23T00:00:00"/>
    <x v="0"/>
  </r>
  <r>
    <x v="14"/>
    <d v="2010-04-09T00:00:00"/>
    <s v="JJ AJQJABQAAJ [A B JJ]AJ-QAQA"/>
    <n v="362.34"/>
    <d v="2009-05-15T00:00:00"/>
    <x v="0"/>
  </r>
  <r>
    <x v="13"/>
    <d v="2010-04-20T00:00:00"/>
    <s v="JJ AJQJABQAAJ [A B JJ]BABABAQB"/>
    <n v="131.9"/>
    <d v="2009-05-15T00:00:00"/>
    <x v="0"/>
  </r>
  <r>
    <x v="5"/>
    <d v="2010-04-22T00:00:00"/>
    <s v="BJ/QA BQAZAQBABQ BAQ ZABQAQAAJ"/>
    <n v="6.34"/>
    <d v="2007-12-20T00:00:00"/>
    <x v="2"/>
  </r>
  <r>
    <x v="16"/>
    <d v="2010-04-29T00:00:00"/>
    <s v="J/B AJQQAJJ JABJ BAZ"/>
    <n v="91.36"/>
    <d v="2009-06-23T00:00:00"/>
    <x v="0"/>
  </r>
  <r>
    <x v="15"/>
    <d v="2010-05-06T00:00:00"/>
    <s v="JJ AJQJABQAAJ [A B JJ]"/>
    <n v="299.26"/>
    <d v="2009-05-27T00:00:00"/>
    <x v="0"/>
  </r>
  <r>
    <x v="15"/>
    <d v="2010-05-06T00:00:00"/>
    <s v="AQAAJ- JAJQAJ BAQBB QABAQZ JAJ"/>
    <n v="89.18"/>
    <d v="2009-05-27T00:00:00"/>
    <x v="0"/>
  </r>
  <r>
    <x v="4"/>
    <d v="2010-05-07T00:00:00"/>
    <s v="JJ AJQJABQAAJ [A B B JJ]"/>
    <n v="422.52"/>
    <d v="2007-12-08T00:00:00"/>
    <x v="2"/>
  </r>
  <r>
    <x v="15"/>
    <d v="2010-05-10T00:00:00"/>
    <s v="J/B QAJJABA ZAJBQBAAJB"/>
    <n v="213.56"/>
    <d v="2009-05-27T00:00:00"/>
    <x v="0"/>
  </r>
  <r>
    <x v="12"/>
    <d v="2010-05-13T00:00:00"/>
    <s v="JJ AJQJABQAAJ [A B JJ]"/>
    <n v="359.59"/>
    <d v="2009-05-02T00:00:00"/>
    <x v="1"/>
  </r>
  <r>
    <x v="12"/>
    <d v="2010-05-13T00:00:00"/>
    <s v="AJABQ- QJAQ JBQ"/>
    <n v="106.87"/>
    <d v="2009-05-02T00:00:00"/>
    <x v="1"/>
  </r>
  <r>
    <x v="8"/>
    <d v="2010-05-14T00:00:00"/>
    <s v="AJABQ- QAJJAJB JBQ"/>
    <n v="25.6"/>
    <d v="2008-03-20T00:00:00"/>
    <x v="2"/>
  </r>
  <r>
    <x v="20"/>
    <d v="2010-05-19T00:00:00"/>
    <s v="J/B- BAB BAQBB QABJ"/>
    <n v="295.58999999999997"/>
    <d v="2009-11-07T00:00:00"/>
    <x v="0"/>
  </r>
  <r>
    <x v="13"/>
    <d v="2010-05-20T00:00:00"/>
    <s v="AJBAJA BBABJ AJBAJA JABBQ AQ AJ"/>
    <n v="58.26"/>
    <d v="2009-05-15T00:00:00"/>
    <x v="1"/>
  </r>
  <r>
    <x v="13"/>
    <d v="2010-05-26T00:00:00"/>
    <s v="JJ AJQJABQAAJ [A JJ]"/>
    <n v="140.78"/>
    <d v="2009-05-15T00:00:00"/>
    <x v="1"/>
  </r>
  <r>
    <x v="13"/>
    <d v="2010-05-26T00:00:00"/>
    <s v="AJABQ- QQAAJAQ JJAB"/>
    <n v="50.16"/>
    <d v="2009-05-15T00:00:00"/>
    <x v="1"/>
  </r>
  <r>
    <x v="11"/>
    <d v="2010-05-27T00:00:00"/>
    <s v="J/B JAQQAQ"/>
    <n v="85.25"/>
    <d v="2008-12-10T00:00:00"/>
    <x v="1"/>
  </r>
  <r>
    <x v="5"/>
    <d v="2010-05-28T00:00:00"/>
    <s v="JJ AJQJABQAAJ [A B JJ] BABABAQB"/>
    <n v="246.91"/>
    <d v="2007-12-20T00:00:00"/>
    <x v="2"/>
  </r>
  <r>
    <x v="2"/>
    <d v="2010-05-28T00:00:00"/>
    <s v="JJ AJQJABQAAJ [A B B JJ]"/>
    <n v="591.80999999999995"/>
    <d v="2006-07-21T00:00:00"/>
    <x v="3"/>
  </r>
  <r>
    <x v="6"/>
    <d v="2010-06-01T00:00:00"/>
    <s v="A/B JAQ BAAJAJB"/>
    <n v="117.26"/>
    <d v="2008-01-08T00:00:00"/>
    <x v="2"/>
  </r>
  <r>
    <x v="4"/>
    <d v="2010-06-02T00:00:00"/>
    <s v="AJBAJA ZAJQ AJQA JAZ JAZAQ JABA"/>
    <n v="137.63999999999999"/>
    <d v="2007-12-08T00:00:00"/>
    <x v="2"/>
  </r>
  <r>
    <x v="20"/>
    <d v="2010-06-07T00:00:00"/>
    <s v="AQAAJ QAJJ ZAJ'Q QAJA BAAJ"/>
    <n v="49.46"/>
    <d v="2009-11-07T00:00:00"/>
    <x v="0"/>
  </r>
  <r>
    <x v="17"/>
    <d v="2010-06-11T00:00:00"/>
    <s v="AJABQ- QAB JBQ"/>
    <n v="99.38"/>
    <d v="2009-06-24T00:00:00"/>
    <x v="0"/>
  </r>
  <r>
    <x v="3"/>
    <d v="2010-06-16T00:00:00"/>
    <s v="JJ AJQJABQAAJ [A B JJ]"/>
    <n v="187.19"/>
    <d v="2007-10-24T00:00:00"/>
    <x v="2"/>
  </r>
  <r>
    <x v="1"/>
    <d v="2010-06-16T00:00:00"/>
    <s v="JJ AJQJABQAAJ [A JJ]"/>
    <n v="210.9"/>
    <d v="2006-04-25T00:00:00"/>
    <x v="4"/>
  </r>
  <r>
    <x v="0"/>
    <d v="2010-06-16T00:00:00"/>
    <s v="JJ AJQJABQAAJ [A B B JJ]"/>
    <n v="350"/>
    <d v="2003-11-13T00:00:00"/>
    <x v="6"/>
  </r>
  <r>
    <x v="11"/>
    <d v="2010-06-18T00:00:00"/>
    <s v="JJ AJQJABQAAJ [A B B JJ]"/>
    <n v="222.4"/>
    <d v="2008-12-10T00:00:00"/>
    <x v="1"/>
  </r>
  <r>
    <x v="11"/>
    <d v="2010-06-21T00:00:00"/>
    <s v="AQAAJ- JAB BJAJQ"/>
    <n v="71.400000000000006"/>
    <d v="2008-12-10T00:00:00"/>
    <x v="1"/>
  </r>
  <r>
    <x v="21"/>
    <d v="2010-06-24T00:00:00"/>
    <s v="BJAAJAJB ZAQB QQABJ"/>
    <n v="31.78"/>
    <d v="2009-12-18T00:00:00"/>
    <x v="0"/>
  </r>
  <r>
    <x v="1"/>
    <d v="2010-06-30T00:00:00"/>
    <s v="AJABQ- QAB JBQ"/>
    <n v="53.75"/>
    <d v="2006-04-25T00:00:00"/>
    <x v="4"/>
  </r>
  <r>
    <x v="0"/>
    <d v="2010-06-30T00:00:00"/>
    <s v="AJABQ- QAAJ JBQ"/>
    <n v="46.96"/>
    <d v="2003-11-13T00:00:00"/>
    <x v="6"/>
  </r>
  <r>
    <x v="10"/>
    <d v="2010-07-02T00:00:00"/>
    <s v="JJ AJQJABQAAJ [A B JJ]BQ BABQAJ"/>
    <n v="208.92"/>
    <d v="2008-11-22T00:00:00"/>
    <x v="1"/>
  </r>
  <r>
    <x v="8"/>
    <d v="2010-07-07T00:00:00"/>
    <s v="JJ AJQJABQAAJ [A B B JJ]"/>
    <n v="203.64"/>
    <d v="2008-03-20T00:00:00"/>
    <x v="2"/>
  </r>
  <r>
    <x v="8"/>
    <d v="2010-07-07T00:00:00"/>
    <s v="BBAQBAJ QZQ- BAQQAQZ BABJA"/>
    <n v="16.899999999999999"/>
    <d v="2008-03-20T00:00:00"/>
    <x v="2"/>
  </r>
  <r>
    <x v="4"/>
    <d v="2010-07-08T00:00:00"/>
    <s v="JJ AJQJABQAAJ [A JJ]"/>
    <n v="105.03"/>
    <d v="2007-12-08T00:00:00"/>
    <x v="2"/>
  </r>
  <r>
    <x v="16"/>
    <d v="2010-07-09T00:00:00"/>
    <s v="JJ AJQJABQAAJ [A B JJ]"/>
    <n v="718.97"/>
    <d v="2009-06-23T00:00:00"/>
    <x v="1"/>
  </r>
  <r>
    <x v="17"/>
    <d v="2010-07-09T00:00:00"/>
    <s v="JJ AJQJABQAAJ [A B JJ]"/>
    <n v="197.09"/>
    <d v="2009-06-24T00:00:00"/>
    <x v="1"/>
  </r>
  <r>
    <x v="4"/>
    <d v="2010-07-09T00:00:00"/>
    <s v="AJBAJA &quot;ZBAJAQ&quot; AJBAQ JAAB"/>
    <n v="514.47"/>
    <d v="2007-12-08T00:00:00"/>
    <x v="2"/>
  </r>
  <r>
    <x v="9"/>
    <d v="2010-07-09T00:00:00"/>
    <s v="JJ AJQJABQAAJ [A JJ]"/>
    <n v="104.78"/>
    <d v="2008-06-11T00:00:00"/>
    <x v="2"/>
  </r>
  <r>
    <x v="9"/>
    <d v="2010-07-09T00:00:00"/>
    <s v="AQAAJ BABAJAJQ BAJBAQ AJB QQABJAQ"/>
    <n v="14.42"/>
    <d v="2008-06-11T00:00:00"/>
    <x v="2"/>
  </r>
  <r>
    <x v="18"/>
    <d v="2010-07-10T00:00:00"/>
    <s v="JJ AJQJABQAAJ [A JJ]BQ BABQAJ"/>
    <n v="77.430000000000007"/>
    <d v="2009-09-09T00:00:00"/>
    <x v="0"/>
  </r>
  <r>
    <x v="21"/>
    <d v="2010-07-15T00:00:00"/>
    <s v="JJ AJQJABQAAJ (A JJ)"/>
    <n v="193.9"/>
    <d v="2009-12-18T00:00:00"/>
    <x v="0"/>
  </r>
  <r>
    <x v="21"/>
    <d v="2010-07-15T00:00:00"/>
    <s v="QAQA- QAJJABAB QAQAQ"/>
    <n v="214.3"/>
    <d v="2009-12-18T00:00:00"/>
    <x v="0"/>
  </r>
  <r>
    <x v="17"/>
    <d v="2010-07-16T00:00:00"/>
    <s v="QAQAQ"/>
    <n v="499.92"/>
    <d v="2009-06-24T00:00:00"/>
    <x v="1"/>
  </r>
  <r>
    <x v="19"/>
    <d v="2010-07-23T00:00:00"/>
    <s v="JJ AJQJABQAAJ [A JJ]BQ BABQAJ"/>
    <n v="74.17"/>
    <d v="2009-09-11T00:00:00"/>
    <x v="0"/>
  </r>
  <r>
    <x v="21"/>
    <d v="2010-07-29T00:00:00"/>
    <s v="BJAAJAJB ZAQB QQABJ"/>
    <n v="37.36"/>
    <d v="2009-12-18T00:00:00"/>
    <x v="0"/>
  </r>
  <r>
    <x v="20"/>
    <d v="2010-08-04T00:00:00"/>
    <s v="AJAB BAB BAJQAQ JAQJAQ JABBQ AAQ"/>
    <n v="188.45"/>
    <d v="2009-11-07T00:00:00"/>
    <x v="0"/>
  </r>
  <r>
    <x v="14"/>
    <d v="2010-08-04T00:00:00"/>
    <s v="JJ AJQJABQAAJ [A JJ ]"/>
    <n v="247.45"/>
    <d v="2009-05-15T00:00:00"/>
    <x v="1"/>
  </r>
  <r>
    <x v="6"/>
    <d v="2010-08-06T00:00:00"/>
    <s v="JJ AJQJABQAAJ [A JJ]"/>
    <n v="109.5"/>
    <d v="2008-01-08T00:00:00"/>
    <x v="2"/>
  </r>
  <r>
    <x v="6"/>
    <d v="2010-08-06T00:00:00"/>
    <s v="J/B BABAJAJQ BAJBAQ"/>
    <n v="16.989999999999998"/>
    <d v="2008-01-08T00:00:00"/>
    <x v="2"/>
  </r>
  <r>
    <x v="14"/>
    <d v="2010-08-11T00:00:00"/>
    <s v="AJAB JAQJAQ JBQQ"/>
    <n v="681.36"/>
    <d v="2009-05-15T00:00:00"/>
    <x v="1"/>
  </r>
  <r>
    <x v="2"/>
    <d v="2010-08-13T00:00:00"/>
    <s v="AJBAJA BBABJ AJBAJA JABBQ AQ AJ"/>
    <n v="186.97"/>
    <d v="2006-07-21T00:00:00"/>
    <x v="4"/>
  </r>
  <r>
    <x v="21"/>
    <d v="2010-08-17T00:00:00"/>
    <s v="AJABQ- JAQJAQ JBQQ"/>
    <n v="58.21"/>
    <d v="2009-12-18T00:00:00"/>
    <x v="0"/>
  </r>
  <r>
    <x v="16"/>
    <d v="2010-08-20T00:00:00"/>
    <s v="AJBAJA BAAJB QA QABABA JAZAQ JABA"/>
    <n v="286.82"/>
    <d v="2009-06-23T00:00:00"/>
    <x v="1"/>
  </r>
  <r>
    <x v="5"/>
    <d v="2010-08-23T00:00:00"/>
    <s v="JJ AJQJABQAAJ [A JJ] BABABAQB"/>
    <n v="100.74"/>
    <d v="2007-12-20T00:00:00"/>
    <x v="2"/>
  </r>
  <r>
    <x v="20"/>
    <d v="2010-08-24T00:00:00"/>
    <s v="AJABQ- BAB JBQ"/>
    <n v="92.66"/>
    <d v="2009-11-07T00:00:00"/>
    <x v="0"/>
  </r>
  <r>
    <x v="13"/>
    <d v="2010-08-27T00:00:00"/>
    <s v="AJBAJA BBABJ JABBQ AJ"/>
    <n v="1720.41"/>
    <d v="2009-05-15T00:00:00"/>
    <x v="1"/>
  </r>
  <r>
    <x v="15"/>
    <d v="2010-08-31T00:00:00"/>
    <s v="J/B BQAAJ AZAZ BAAJ"/>
    <n v="16.04"/>
    <d v="2009-05-27T00:00:00"/>
    <x v="1"/>
  </r>
  <r>
    <x v="2"/>
    <d v="2010-09-02T00:00:00"/>
    <s v="JJ AJQJABQAAJ [A B JJ]"/>
    <n v="646.48"/>
    <d v="2006-07-21T00:00:00"/>
    <x v="4"/>
  </r>
  <r>
    <x v="2"/>
    <d v="2010-09-21T00:00:00"/>
    <s v="J/B BAB BAZ BAAQ"/>
    <n v="134.13999999999999"/>
    <d v="2006-07-21T00:00:00"/>
    <x v="4"/>
  </r>
  <r>
    <x v="17"/>
    <d v="2010-09-28T00:00:00"/>
    <s v="JJ AJQJABQAAJ [A B JJ]"/>
    <n v="183.64"/>
    <d v="2009-06-24T00:00:00"/>
    <x v="1"/>
  </r>
  <r>
    <x v="17"/>
    <d v="2010-09-28T00:00:00"/>
    <s v="AJABQ - BJAAQAJBA JBQ"/>
    <n v="31.08"/>
    <d v="2009-06-24T00:00:00"/>
    <x v="1"/>
  </r>
  <r>
    <x v="4"/>
    <d v="2010-09-29T00:00:00"/>
    <s v="JJ AJQJABQAAJ [A B JJ]"/>
    <n v="0"/>
    <d v="2007-12-08T00:00:00"/>
    <x v="2"/>
  </r>
  <r>
    <x v="4"/>
    <d v="2010-09-29T00:00:00"/>
    <s v="BJ/QAAQAJB JAJAAJ QAAJ JAAJAJB"/>
    <n v="371.1"/>
    <d v="2007-12-08T00:00:00"/>
    <x v="2"/>
  </r>
  <r>
    <x v="14"/>
    <d v="2010-09-30T00:00:00"/>
    <s v="J/B BAAJ QAJJ BAJABA"/>
    <n v="75.069999999999993"/>
    <d v="2009-05-15T00:00:00"/>
    <x v="1"/>
  </r>
  <r>
    <x v="13"/>
    <d v="2010-10-07T00:00:00"/>
    <s v="AJBAJA BBABJ JABBQ AJ &amp; QAJQ QAABB"/>
    <n v="501.27"/>
    <d v="2009-05-15T00:00:00"/>
    <x v="1"/>
  </r>
  <r>
    <x v="12"/>
    <d v="2010-10-12T00:00:00"/>
    <s v="JJ AJQJABQAAJ [A B JJ]"/>
    <n v="245.93"/>
    <d v="2009-05-02T00:00:00"/>
    <x v="1"/>
  </r>
  <r>
    <x v="12"/>
    <d v="2010-10-12T00:00:00"/>
    <s v="BJAAJAJB ZAQB QQABJ"/>
    <n v="77.13"/>
    <d v="2009-05-02T00:00:00"/>
    <x v="1"/>
  </r>
  <r>
    <x v="14"/>
    <d v="2010-10-12T00:00:00"/>
    <s v="BBABJ AJAQ"/>
    <n v="28.09"/>
    <d v="2009-05-15T00:00:00"/>
    <x v="1"/>
  </r>
  <r>
    <x v="14"/>
    <d v="2010-10-13T00:00:00"/>
    <s v="QAQ JABBQ QAJAAQ JABBQQ"/>
    <n v="66.62"/>
    <d v="2009-05-15T00:00:00"/>
    <x v="1"/>
  </r>
  <r>
    <x v="18"/>
    <d v="2010-10-21T00:00:00"/>
    <s v="AJAB BAB JABBQQ AAQ"/>
    <n v="0"/>
    <d v="2009-09-09T00:00:00"/>
    <x v="1"/>
  </r>
  <r>
    <x v="12"/>
    <d v="2010-10-28T00:00:00"/>
    <s v="BAAJ QZQQAJ= AAQ AB BAQ"/>
    <n v="45.6"/>
    <d v="2009-05-02T00:00:00"/>
    <x v="1"/>
  </r>
  <r>
    <x v="2"/>
    <d v="2010-11-02T00:00:00"/>
    <s v="BA/QAQJ AJAQ QAAB ZAJJQ"/>
    <n v="465.75"/>
    <d v="2006-07-21T00:00:00"/>
    <x v="4"/>
  </r>
  <r>
    <x v="21"/>
    <d v="2010-11-03T00:00:00"/>
    <s v="QAQA - QAJAAQ"/>
    <n v="62.73"/>
    <d v="2009-12-18T00:00:00"/>
    <x v="0"/>
  </r>
  <r>
    <x v="7"/>
    <d v="2010-11-04T00:00:00"/>
    <s v="JJ AJQJABQAAJ [A B B JJ]BQ BABQAJ QAQA)"/>
    <n v="316.82"/>
    <d v="2008-01-11T00:00:00"/>
    <x v="2"/>
  </r>
  <r>
    <x v="5"/>
    <d v="2010-11-09T00:00:00"/>
    <s v="JJ AJQJABQAAJ [A B JJ]"/>
    <n v="191.1"/>
    <d v="2007-12-20T00:00:00"/>
    <x v="2"/>
  </r>
  <r>
    <x v="9"/>
    <d v="2010-11-10T00:00:00"/>
    <s v="J/B BAJ BAAQ"/>
    <n v="65.400000000000006"/>
    <d v="2008-06-11T00:00:00"/>
    <x v="2"/>
  </r>
  <r>
    <x v="8"/>
    <d v="2010-11-10T00:00:00"/>
    <s v="JJ AJQJABQAAJ [A B JJ]"/>
    <n v="351.17"/>
    <d v="2008-03-20T00:00:00"/>
    <x v="2"/>
  </r>
  <r>
    <x v="15"/>
    <d v="2010-11-15T00:00:00"/>
    <s v="JJ AJQJABQAAJ [A B JJ]"/>
    <n v="295.88"/>
    <d v="2009-05-27T00:00:00"/>
    <x v="1"/>
  </r>
  <r>
    <x v="15"/>
    <d v="2010-11-19T00:00:00"/>
    <s v="JJZ AJBAJA - AAJ JAAJ"/>
    <n v="731.93"/>
    <d v="2009-05-27T00:00:00"/>
    <x v="1"/>
  </r>
  <r>
    <x v="12"/>
    <d v="2010-11-23T00:00:00"/>
    <s v="AJBAJA QABABA JAZAQ JABBQ AJ/JAZ JAZAQ"/>
    <n v="200.16"/>
    <d v="2009-05-02T00:00:00"/>
    <x v="1"/>
  </r>
  <r>
    <x v="14"/>
    <d v="2010-12-06T00:00:00"/>
    <s v="J/B ZAJBQBAAJB AQ BQABJAB"/>
    <n v="32.35"/>
    <d v="2009-05-15T00:00:00"/>
    <x v="1"/>
  </r>
  <r>
    <x v="7"/>
    <d v="2010-12-06T00:00:00"/>
    <s v="AJAB JABQ QAAQ BJAAQAJBA JABBQ AQ AAQ"/>
    <n v="0"/>
    <d v="2008-01-11T00:00:00"/>
    <x v="2"/>
  </r>
  <r>
    <x v="11"/>
    <d v="2010-12-08T00:00:00"/>
    <s v="JJ AJQJABQAAJ [A B JJ]AJ-QAQA"/>
    <n v="242.77"/>
    <d v="2008-12-10T00:00:00"/>
    <x v="1"/>
  </r>
  <r>
    <x v="13"/>
    <d v="2010-12-08T00:00:00"/>
    <s v="JJ AJQJABQAAJ [A B JJ]AJ-QAQA"/>
    <n v="200.75"/>
    <d v="2009-05-15T00:00:00"/>
    <x v="1"/>
  </r>
  <r>
    <x v="1"/>
    <d v="2010-12-14T00:00:00"/>
    <s v="AJQJABQ AJAQ"/>
    <n v="73.989999999999995"/>
    <d v="2006-04-25T00:00:00"/>
    <x v="4"/>
  </r>
  <r>
    <x v="7"/>
    <d v="2010-12-15T00:00:00"/>
    <s v="BAAJ/QZQ AJQ JAQ BBAQBAJB"/>
    <n v="613.6"/>
    <d v="2008-01-11T00:00:00"/>
    <x v="2"/>
  </r>
  <r>
    <x v="12"/>
    <d v="2011-01-05T00:00:00"/>
    <s v="JJ AJQJABQAAJ [A B JJ]"/>
    <n v="218.56"/>
    <d v="2009-05-02T00:00:00"/>
    <x v="1"/>
  </r>
  <r>
    <x v="12"/>
    <d v="2011-01-05T00:00:00"/>
    <s v="AJABQ - Z/BJABAQ"/>
    <n v="76.86"/>
    <d v="2009-05-02T00:00:00"/>
    <x v="1"/>
  </r>
  <r>
    <x v="9"/>
    <d v="2011-01-06T00:00:00"/>
    <s v="JJ AJQJABQAAJ [A B JJ]"/>
    <n v="317.45"/>
    <d v="2008-06-11T00:00:00"/>
    <x v="2"/>
  </r>
  <r>
    <x v="16"/>
    <d v="2011-01-10T00:00:00"/>
    <s v="JJ AJQJABQAAJ [A B JJ]"/>
    <n v="372.32"/>
    <d v="2009-06-23T00:00:00"/>
    <x v="1"/>
  </r>
  <r>
    <x v="22"/>
    <d v="2011-01-14T00:00:00"/>
    <s v="J/B JAB BJAJ"/>
    <n v="24"/>
    <d v="2010-10-16T00:00:00"/>
    <x v="0"/>
  </r>
  <r>
    <x v="13"/>
    <d v="2011-01-14T00:00:00"/>
    <s v="AJBAJA QABABA AJBAJA JAZAQ JABBQ AJ"/>
    <n v="416.44"/>
    <d v="2009-05-15T00:00:00"/>
    <x v="1"/>
  </r>
  <r>
    <x v="22"/>
    <d v="2011-01-24T00:00:00"/>
    <s v="J/B - QQAAJAQ BQAJA BAJQQAJ"/>
    <n v="156.47999999999999"/>
    <d v="2010-10-16T00:00:00"/>
    <x v="0"/>
  </r>
  <r>
    <x v="17"/>
    <d v="2011-01-25T00:00:00"/>
    <s v="JJ AJQJABQAAJ [A B JJ]"/>
    <n v="183.15"/>
    <d v="2009-06-24T00:00:00"/>
    <x v="1"/>
  </r>
  <r>
    <x v="0"/>
    <d v="2011-01-25T00:00:00"/>
    <s v="JJ AJQJABQAAJ [A B JJ]"/>
    <n v="0"/>
    <d v="2003-11-13T00:00:00"/>
    <x v="7"/>
  </r>
  <r>
    <x v="21"/>
    <d v="2011-01-27T00:00:00"/>
    <s v="JJ AJQJABQAAJ [A B JJ]"/>
    <n v="179.07"/>
    <d v="2009-12-18T00:00:00"/>
    <x v="1"/>
  </r>
  <r>
    <x v="2"/>
    <d v="2011-01-27T00:00:00"/>
    <s v="JJ AJQJABQAAJ [A B JJ]"/>
    <n v="0"/>
    <d v="2006-07-21T00:00:00"/>
    <x v="4"/>
  </r>
  <r>
    <x v="1"/>
    <d v="2011-01-27T00:00:00"/>
    <s v="JJ AJQJABQAAJ [A B JJ]"/>
    <n v="0"/>
    <d v="2006-04-25T00:00:00"/>
    <x v="4"/>
  </r>
  <r>
    <x v="9"/>
    <d v="2011-01-28T00:00:00"/>
    <s v="QQAJQ JAAJAJB BJAAB"/>
    <n v="306.08"/>
    <d v="2008-06-11T00:00:00"/>
    <x v="2"/>
  </r>
  <r>
    <x v="6"/>
    <d v="2011-02-01T00:00:00"/>
    <s v="BBQBQZQ JA QQAQQ JAQQ BJABJQ"/>
    <n v="493.47"/>
    <d v="2008-01-08T00:00:00"/>
    <x v="3"/>
  </r>
  <r>
    <x v="11"/>
    <d v="2011-02-07T00:00:00"/>
    <s v="J/B QJAZ BBAAJQ"/>
    <n v="96.41"/>
    <d v="2008-12-10T00:00:00"/>
    <x v="2"/>
  </r>
  <r>
    <x v="6"/>
    <d v="2011-02-07T00:00:00"/>
    <s v="JJ AJQJABQAAJ [A B JJ]BABABAQB"/>
    <n v="321.07"/>
    <d v="2008-01-08T00:00:00"/>
    <x v="3"/>
  </r>
  <r>
    <x v="7"/>
    <d v="2011-02-07T00:00:00"/>
    <s v="QAQA QQABJ"/>
    <n v="371.25"/>
    <d v="2008-01-11T00:00:00"/>
    <x v="3"/>
  </r>
  <r>
    <x v="12"/>
    <d v="2011-02-08T00:00:00"/>
    <s v="QAQ JABBQQ BAB JABBQQ"/>
    <n v="45.59"/>
    <d v="2009-05-02T00:00:00"/>
    <x v="1"/>
  </r>
  <r>
    <x v="19"/>
    <d v="2011-02-10T00:00:00"/>
    <s v="JJ AJQJABQAAJ [A B JJ]"/>
    <n v="113.55"/>
    <d v="2009-09-11T00:00:00"/>
    <x v="1"/>
  </r>
  <r>
    <x v="20"/>
    <d v="2011-02-10T00:00:00"/>
    <s v="JJ AJQJABQAAJ [A B JJ]"/>
    <n v="117.81"/>
    <d v="2009-11-07T00:00:00"/>
    <x v="1"/>
  </r>
  <r>
    <x v="14"/>
    <d v="2011-02-10T00:00:00"/>
    <s v="BBABJ AJAQ"/>
    <n v="62.88"/>
    <d v="2009-05-15T00:00:00"/>
    <x v="1"/>
  </r>
  <r>
    <x v="4"/>
    <d v="2011-02-11T00:00:00"/>
    <s v="JJ AJQJABQAAJ [A B JJ]BABABAQB"/>
    <n v="162.63999999999999"/>
    <d v="2007-12-08T00:00:00"/>
    <x v="3"/>
  </r>
  <r>
    <x v="15"/>
    <d v="2011-02-14T00:00:00"/>
    <s v="BJ/QA JAAB JAJJAJB JAAQA AJ QABBQ QAQJQ"/>
    <n v="241.45"/>
    <d v="2009-05-27T00:00:00"/>
    <x v="1"/>
  </r>
  <r>
    <x v="5"/>
    <d v="2011-02-14T00:00:00"/>
    <s v="JJ AJQJABQAAJ [A B JJ]"/>
    <n v="307.93"/>
    <d v="2007-12-20T00:00:00"/>
    <x v="3"/>
  </r>
  <r>
    <x v="18"/>
    <d v="2011-02-16T00:00:00"/>
    <s v="JJ AJQJABQAAJ [A B JJ]"/>
    <n v="0"/>
    <d v="2009-09-09T00:00:00"/>
    <x v="1"/>
  </r>
  <r>
    <x v="10"/>
    <d v="2011-02-17T00:00:00"/>
    <s v="JJ AJQJABQAAJ [A B JJ]"/>
    <n v="0"/>
    <d v="2008-11-22T00:00:00"/>
    <x v="2"/>
  </r>
  <r>
    <x v="19"/>
    <d v="2011-02-25T00:00:00"/>
    <s v="JJZ JABBQQ BJAAQAJBA JABBQQ AJAJ"/>
    <n v="72.709999999999994"/>
    <d v="2009-09-11T00:00:00"/>
    <x v="1"/>
  </r>
  <r>
    <x v="7"/>
    <d v="2011-02-28T00:00:00"/>
    <s v="JJ AJQJABQAAJ [A B JJ]BQ BABQAJ"/>
    <n v="105.09"/>
    <d v="2008-01-11T00:00:00"/>
    <x v="3"/>
  </r>
  <r>
    <x v="1"/>
    <d v="2011-03-03T00:00:00"/>
    <s v="J/B ZAJAQ BJABAQ"/>
    <n v="45.26"/>
    <d v="2006-04-25T00:00:00"/>
    <x v="4"/>
  </r>
  <r>
    <x v="21"/>
    <d v="2011-03-04T00:00:00"/>
    <s v="B.A.Q. AJQJABQAAJ"/>
    <n v="99.14"/>
    <d v="2009-12-18T00:00:00"/>
    <x v="1"/>
  </r>
  <r>
    <x v="11"/>
    <d v="2011-03-04T00:00:00"/>
    <s v="JJ AJQJABQAAJ [A B JJ]"/>
    <n v="237.71"/>
    <d v="2008-12-10T00:00:00"/>
    <x v="2"/>
  </r>
  <r>
    <x v="3"/>
    <d v="2011-03-08T00:00:00"/>
    <s v="B.A.Q. AJQJABQAAJ"/>
    <n v="31.88"/>
    <d v="2007-10-24T00:00:00"/>
    <x v="3"/>
  </r>
  <r>
    <x v="23"/>
    <d v="2011-03-09T00:00:00"/>
    <s v="BAAJAJB QZQQAJ - BAAJAJB QJAZ"/>
    <n v="183.46"/>
    <d v="2010-12-09T00:00:00"/>
    <x v="0"/>
  </r>
  <r>
    <x v="3"/>
    <d v="2011-03-09T00:00:00"/>
    <s v="JJ AJQJABQAAJ [A B JJ]"/>
    <n v="235.23"/>
    <d v="2007-10-24T00:00:00"/>
    <x v="3"/>
  </r>
  <r>
    <x v="18"/>
    <d v="2011-03-11T00:00:00"/>
    <s v="JJ AJQJABQAAJ [A B JJ]"/>
    <n v="631.92999999999995"/>
    <d v="2009-09-09T00:00:00"/>
    <x v="1"/>
  </r>
  <r>
    <x v="0"/>
    <d v="2011-03-14T00:00:00"/>
    <s v="J/B JAQQ QAAQ BAJQ AJAJ"/>
    <n v="94.1"/>
    <d v="2003-11-13T00:00:00"/>
    <x v="7"/>
  </r>
  <r>
    <x v="11"/>
    <d v="2011-03-17T00:00:00"/>
    <s v="JABBQQ BJAAQAJBA JABBQ JABBJAJ"/>
    <n v="297.55"/>
    <d v="2008-12-10T00:00:00"/>
    <x v="2"/>
  </r>
  <r>
    <x v="12"/>
    <d v="2011-03-18T00:00:00"/>
    <s v="J/B BQAZAQ ZAJBAZ AQ BAQB QA QAJA AJ"/>
    <n v="79.739999999999995"/>
    <d v="2009-05-02T00:00:00"/>
    <x v="1"/>
  </r>
  <r>
    <x v="11"/>
    <d v="2011-03-21T00:00:00"/>
    <s v="AJBAAJ BAAB ZBAJA BQAZAJB"/>
    <n v="134.54"/>
    <d v="2008-12-10T00:00:00"/>
    <x v="2"/>
  </r>
  <r>
    <x v="19"/>
    <d v="2011-03-24T00:00:00"/>
    <s v="J/B QAJAAQ BABZ BAJABA"/>
    <n v="5144.76"/>
    <d v="2009-09-11T00:00:00"/>
    <x v="1"/>
  </r>
  <r>
    <x v="8"/>
    <d v="2011-03-24T00:00:00"/>
    <s v="JJ AJQJABQAAJ [A B JJ]"/>
    <n v="261.51"/>
    <d v="2008-03-20T00:00:00"/>
    <x v="3"/>
  </r>
  <r>
    <x v="4"/>
    <d v="2011-04-01T00:00:00"/>
    <s v="BA/QAQJ JAAB BQAJQ QBABJQ"/>
    <n v="368.3"/>
    <d v="2007-12-08T00:00:00"/>
    <x v="3"/>
  </r>
  <r>
    <x v="7"/>
    <d v="2011-04-14T00:00:00"/>
    <s v="J/B BBAJ AJ ZAJBQBAAJB"/>
    <n v="0"/>
    <d v="2008-01-11T00:00:00"/>
    <x v="3"/>
  </r>
  <r>
    <x v="15"/>
    <d v="2011-04-20T00:00:00"/>
    <s v="JJ AJQJABQAAJ [A B JJ]"/>
    <n v="220.32"/>
    <d v="2009-05-27T00:00:00"/>
    <x v="1"/>
  </r>
  <r>
    <x v="16"/>
    <d v="2011-04-22T00:00:00"/>
    <s v="AJAB QAAJ JABBQ AAQ"/>
    <n v="85.43"/>
    <d v="2009-06-23T00:00:00"/>
    <x v="1"/>
  </r>
  <r>
    <x v="1"/>
    <d v="2011-04-26T00:00:00"/>
    <s v="AJQJABQ AJAQ"/>
    <n v="456.81"/>
    <d v="2006-04-25T00:00:00"/>
    <x v="5"/>
  </r>
  <r>
    <x v="0"/>
    <d v="2011-04-26T00:00:00"/>
    <s v="AJQJABQ AJAQ"/>
    <n v="412.9"/>
    <d v="2003-11-13T00:00:00"/>
    <x v="7"/>
  </r>
  <r>
    <x v="8"/>
    <d v="2011-05-03T00:00:00"/>
    <s v="AJBAJA AAJ JAAJ"/>
    <n v="0"/>
    <d v="2008-03-20T00:00:00"/>
    <x v="3"/>
  </r>
  <r>
    <x v="15"/>
    <d v="2011-05-05T00:00:00"/>
    <s v="JJZ JAQB QAJAAQQ"/>
    <n v="90.67"/>
    <d v="2009-05-27T00:00:00"/>
    <x v="1"/>
  </r>
  <r>
    <x v="4"/>
    <d v="2011-05-09T00:00:00"/>
    <s v="JJ AJQJABQAAJ [A B JJ] BABABAQB"/>
    <n v="430"/>
    <d v="2007-12-08T00:00:00"/>
    <x v="3"/>
  </r>
  <r>
    <x v="4"/>
    <d v="2011-05-09T00:00:00"/>
    <s v="BJ/QA JAJAAJ QAAJ AQ JAAJAJB ABAAJ"/>
    <n v="1361.3"/>
    <d v="2007-12-08T00:00:00"/>
    <x v="3"/>
  </r>
  <r>
    <x v="15"/>
    <d v="2011-05-10T00:00:00"/>
    <s v="JJZ AJBAJA AAJ JAAJ"/>
    <n v="83.37"/>
    <d v="2009-05-27T00:00:00"/>
    <x v="1"/>
  </r>
  <r>
    <x v="15"/>
    <d v="2011-05-13T00:00:00"/>
    <s v="QQAJQ ZAJJ JAQ JAJJ"/>
    <n v="0"/>
    <d v="2009-05-27T00:00:00"/>
    <x v="1"/>
  </r>
  <r>
    <x v="24"/>
    <d v="2011-05-17T00:00:00"/>
    <s v="BAAJ QZQQAJ- BAAQAJ BAJQAQ"/>
    <n v="20.64"/>
    <d v="2011-02-16T00:00:00"/>
    <x v="0"/>
  </r>
  <r>
    <x v="24"/>
    <d v="2011-05-17T00:00:00"/>
    <s v="BAAJ 2.5 BAJJAJQ AB BAAQAJ AZBAAQQ BJAAB"/>
    <n v="11.57"/>
    <d v="2011-02-16T00:00:00"/>
    <x v="0"/>
  </r>
  <r>
    <x v="14"/>
    <d v="2011-05-23T00:00:00"/>
    <s v="BA/QAQJ AJABJJAJQ BAJ BJAQBB"/>
    <n v="113.95"/>
    <d v="2009-05-15T00:00:00"/>
    <x v="2"/>
  </r>
  <r>
    <x v="17"/>
    <d v="2011-05-25T00:00:00"/>
    <s v="JJ AJQJABQAAJ [A B JJ]"/>
    <n v="198.06"/>
    <d v="2009-06-24T00:00:00"/>
    <x v="1"/>
  </r>
  <r>
    <x v="21"/>
    <d v="2011-05-26T00:00:00"/>
    <s v="BQAJA BAJQQAJ JABAJA"/>
    <n v="242.41"/>
    <d v="2009-12-18T00:00:00"/>
    <x v="1"/>
  </r>
  <r>
    <x v="15"/>
    <d v="2011-05-26T00:00:00"/>
    <s v="BA/QAQJ BBABJ BAJAJBA AJ JAZ QAQAQ"/>
    <n v="143.09"/>
    <d v="2009-05-27T00:00:00"/>
    <x v="1"/>
  </r>
  <r>
    <x v="20"/>
    <d v="2011-06-01T00:00:00"/>
    <s v="J/B QAJAAQ AAQ BAJJ AJ QAQZABA QQABJ"/>
    <n v="137.35"/>
    <d v="2009-11-07T00:00:00"/>
    <x v="1"/>
  </r>
  <r>
    <x v="15"/>
    <d v="2011-06-01T00:00:00"/>
    <s v="AJQJABQ-BBABJ AJAQ AZAQ"/>
    <n v="130.11000000000001"/>
    <d v="2009-05-27T00:00:00"/>
    <x v="2"/>
  </r>
  <r>
    <x v="24"/>
    <d v="2011-06-02T00:00:00"/>
    <s v="QAQ AJAB Z/Q ZAQBAQ BJAAB"/>
    <n v="21.58"/>
    <d v="2011-02-16T00:00:00"/>
    <x v="0"/>
  </r>
  <r>
    <x v="22"/>
    <d v="2011-06-10T00:00:00"/>
    <s v="AZBAAQQ AQAA BJAAB JAZ ZAQJAJB"/>
    <n v="51.95"/>
    <d v="2010-10-16T00:00:00"/>
    <x v="0"/>
  </r>
  <r>
    <x v="14"/>
    <d v="2011-06-10T00:00:00"/>
    <s v="AJQJABQ QQABJ"/>
    <n v="66.89"/>
    <d v="2009-05-15T00:00:00"/>
    <x v="2"/>
  </r>
  <r>
    <x v="12"/>
    <d v="2011-06-15T00:00:00"/>
    <s v="JJ AJQJABQAAJ [A B JJ]"/>
    <n v="215.21"/>
    <d v="2009-05-02T00:00:00"/>
    <x v="2"/>
  </r>
  <r>
    <x v="12"/>
    <d v="2011-06-15T00:00:00"/>
    <s v="BQAJAQ QQAAAJAJB"/>
    <n v="177.13"/>
    <d v="2009-05-02T00:00:00"/>
    <x v="2"/>
  </r>
  <r>
    <x v="5"/>
    <d v="2011-06-15T00:00:00"/>
    <s v="JJ AJQJABQAAJ [A B JJ]BABABAQB"/>
    <n v="175.02"/>
    <d v="2007-12-20T00:00:00"/>
    <x v="3"/>
  </r>
  <r>
    <x v="15"/>
    <d v="2011-06-20T00:00:00"/>
    <s v="J/B BQAZAQ QABA BABZ BAJABA (AJBABAJQ)"/>
    <n v="1550.34"/>
    <d v="2009-05-27T00:00:00"/>
    <x v="2"/>
  </r>
  <r>
    <x v="6"/>
    <d v="2011-06-21T00:00:00"/>
    <s v="JJ AJQJABQAAJ [A B B JJ]BABABAQB"/>
    <n v="366.69"/>
    <d v="2008-01-08T00:00:00"/>
    <x v="3"/>
  </r>
  <r>
    <x v="11"/>
    <d v="2011-06-27T00:00:00"/>
    <s v="JJ AJQJABQAAJ [A B JJ]BABABAQB"/>
    <n v="145.85"/>
    <d v="2008-12-10T00:00:00"/>
    <x v="2"/>
  </r>
  <r>
    <x v="24"/>
    <d v="2011-06-28T00:00:00"/>
    <s v="JJ AJQJABQAAJ [A B JJ]"/>
    <n v="118.35"/>
    <d v="2011-02-16T00:00:00"/>
    <x v="0"/>
  </r>
  <r>
    <x v="24"/>
    <d v="2011-06-28T00:00:00"/>
    <s v="AJBAJA AAJ JAAJ AQ QAAQ JAAJ"/>
    <n v="0"/>
    <d v="2011-02-16T00:00:00"/>
    <x v="0"/>
  </r>
  <r>
    <x v="25"/>
    <d v="2011-07-07T00:00:00"/>
    <s v="AJAB BABJ AJ JABBQQ AJAJ"/>
    <n v="45.45"/>
    <d v="2011-04-08T00:00:00"/>
    <x v="0"/>
  </r>
  <r>
    <x v="24"/>
    <d v="2011-07-08T00:00:00"/>
    <s v="AJBAJA BAQ A BAB AAJ JAAJ"/>
    <n v="0"/>
    <d v="2011-02-16T00:00:00"/>
    <x v="0"/>
  </r>
  <r>
    <x v="21"/>
    <d v="2011-07-12T00:00:00"/>
    <s v="QAQ - ZaQB"/>
    <n v="36.89"/>
    <d v="2009-12-18T00:00:00"/>
    <x v="1"/>
  </r>
  <r>
    <x v="5"/>
    <d v="2011-07-12T00:00:00"/>
    <s v="JJZ BJ/QA QAAQ BAB QAAJQ QQAJQ BAAJAQ JA"/>
    <n v="2434.44"/>
    <d v="2007-12-20T00:00:00"/>
    <x v="3"/>
  </r>
  <r>
    <x v="23"/>
    <d v="2011-07-14T00:00:00"/>
    <s v="J/B ZAQAQ BAJAQ AJ BAB QBQAABB BAJA"/>
    <n v="153.55000000000001"/>
    <d v="2010-12-09T00:00:00"/>
    <x v="0"/>
  </r>
  <r>
    <x v="23"/>
    <d v="2011-07-15T00:00:00"/>
    <s v="J/B ZAQAQ JAAJ AJ QAAB AB BAB"/>
    <n v="0"/>
    <d v="2010-12-09T00:00:00"/>
    <x v="0"/>
  </r>
  <r>
    <x v="23"/>
    <d v="2011-07-15T00:00:00"/>
    <s v="J/B ZAQAQ JAAJ AJ QAAB AB BAB"/>
    <n v="91.71"/>
    <d v="2010-12-09T00:00:00"/>
    <x v="0"/>
  </r>
  <r>
    <x v="15"/>
    <d v="2011-07-20T00:00:00"/>
    <s v="JJ AJQJABQAAJ [A B JJ]"/>
    <n v="250.43"/>
    <d v="2009-05-27T00:00:00"/>
    <x v="2"/>
  </r>
  <r>
    <x v="15"/>
    <d v="2011-07-22T00:00:00"/>
    <s v="JJZ - QAQAQ"/>
    <n v="194.02"/>
    <d v="2009-05-27T00:00:00"/>
    <x v="2"/>
  </r>
  <r>
    <x v="9"/>
    <d v="2011-07-27T00:00:00"/>
    <s v="JJ AJQJABQAAJ [A B JJ]"/>
    <n v="340.27"/>
    <d v="2008-06-11T00:00:00"/>
    <x v="3"/>
  </r>
  <r>
    <x v="7"/>
    <d v="2011-07-27T00:00:00"/>
    <s v="JJ AJQJABQAAJ [A B JJ]"/>
    <n v="206.05"/>
    <d v="2008-01-11T00:00:00"/>
    <x v="3"/>
  </r>
  <r>
    <x v="7"/>
    <d v="2011-07-27T00:00:00"/>
    <s v="B.A.Q. AJQJABQAAJ"/>
    <n v="27.76"/>
    <d v="2008-01-11T00:00:00"/>
    <x v="3"/>
  </r>
  <r>
    <x v="1"/>
    <d v="2011-07-29T00:00:00"/>
    <s v="AJAB BQAJAJ QAAJ JABBQ JAJQ AJ B/Q"/>
    <n v="186.87"/>
    <d v="2006-04-25T00:00:00"/>
    <x v="5"/>
  </r>
  <r>
    <x v="23"/>
    <d v="2011-08-01T00:00:00"/>
    <s v="QAQ - AZBAAQQ"/>
    <n v="20.86"/>
    <d v="2010-12-09T00:00:00"/>
    <x v="0"/>
  </r>
  <r>
    <x v="7"/>
    <d v="2011-08-01T00:00:00"/>
    <s v="JJZ - BQAJAQ /JAJAAJ QAAJ JAAJ"/>
    <n v="239.78"/>
    <d v="2008-01-11T00:00:00"/>
    <x v="3"/>
  </r>
  <r>
    <x v="20"/>
    <d v="2011-08-02T00:00:00"/>
    <s v="J/B JAQQAQ BAZAQ"/>
    <n v="10.24"/>
    <d v="2009-11-07T00:00:00"/>
    <x v="1"/>
  </r>
  <r>
    <x v="13"/>
    <d v="2011-08-02T00:00:00"/>
    <s v="JJ AJQJABQAAJ [A B JJ]BABABAQB"/>
    <n v="321.02999999999997"/>
    <d v="2009-05-15T00:00:00"/>
    <x v="2"/>
  </r>
  <r>
    <x v="8"/>
    <d v="2011-08-03T00:00:00"/>
    <s v="JJ AJQJABQAAJ [A B JJ]BABABAQB"/>
    <n v="209.84"/>
    <d v="2008-03-20T00:00:00"/>
    <x v="3"/>
  </r>
  <r>
    <x v="26"/>
    <d v="2011-08-04T00:00:00"/>
    <s v="JJ AJQJABQAAJ [A B JJ]"/>
    <n v="261.22000000000003"/>
    <d v="2011-05-06T00:00:00"/>
    <x v="0"/>
  </r>
  <r>
    <x v="20"/>
    <d v="2011-08-08T00:00:00"/>
    <s v="J/B BAAJ BAJQQ"/>
    <n v="1178.32"/>
    <d v="2009-11-07T00:00:00"/>
    <x v="1"/>
  </r>
  <r>
    <x v="13"/>
    <d v="2011-08-08T00:00:00"/>
    <s v="JJZ AJBAJA AAJ JAAJ"/>
    <n v="0"/>
    <d v="2009-05-15T00:00:00"/>
    <x v="2"/>
  </r>
  <r>
    <x v="22"/>
    <d v="2011-08-09T00:00:00"/>
    <s v="JJ AJQJABQAAJ [A B JJ]"/>
    <n v="303.22000000000003"/>
    <d v="2010-10-16T00:00:00"/>
    <x v="0"/>
  </r>
  <r>
    <x v="23"/>
    <d v="2011-08-11T00:00:00"/>
    <s v="JJ AJQJABQAAJ [A B JJ]"/>
    <n v="175.76"/>
    <d v="2010-12-09T00:00:00"/>
    <x v="0"/>
  </r>
  <r>
    <x v="21"/>
    <d v="2011-08-12T00:00:00"/>
    <s v="QAQ -ZAQB"/>
    <n v="25.39"/>
    <d v="2009-12-18T00:00:00"/>
    <x v="1"/>
  </r>
  <r>
    <x v="25"/>
    <d v="2011-08-15T00:00:00"/>
    <s v="QAQ J/B AJQQaJJ JAJQJA JAJ"/>
    <n v="27.72"/>
    <d v="2011-04-08T00:00:00"/>
    <x v="0"/>
  </r>
  <r>
    <x v="22"/>
    <d v="2011-08-16T00:00:00"/>
    <s v="JJZ AJAB QQQABA JABBQ AJAJ"/>
    <n v="77.86"/>
    <d v="2010-10-16T00:00:00"/>
    <x v="0"/>
  </r>
  <r>
    <x v="15"/>
    <d v="2011-08-19T00:00:00"/>
    <s v="AJAB JA BJAAQAJBA JABBQQ AJ QAAQ AQ BAB"/>
    <n v="105.21"/>
    <d v="2009-05-27T00:00:00"/>
    <x v="2"/>
  </r>
  <r>
    <x v="16"/>
    <d v="2011-08-22T00:00:00"/>
    <s v="JJ AJQJABQAAJ [A B JJ]AJ-QAQA"/>
    <n v="287.77999999999997"/>
    <d v="2009-06-23T00:00:00"/>
    <x v="2"/>
  </r>
  <r>
    <x v="16"/>
    <d v="2011-08-25T00:00:00"/>
    <s v="B.A.Q. AJQJABQAAJ"/>
    <n v="0"/>
    <d v="2009-06-23T00:00:00"/>
    <x v="2"/>
  </r>
  <r>
    <x v="16"/>
    <d v="2011-08-25T00:00:00"/>
    <s v="JJZ AJB BBABJ AJB JABBQ AJ"/>
    <n v="61.57"/>
    <d v="2009-06-23T00:00:00"/>
    <x v="2"/>
  </r>
  <r>
    <x v="16"/>
    <d v="2011-08-26T00:00:00"/>
    <s v="B.A.Q. AJQJABQAAJ"/>
    <n v="0"/>
    <d v="2009-06-23T00:00:00"/>
    <x v="2"/>
  </r>
  <r>
    <x v="4"/>
    <d v="2011-08-26T00:00:00"/>
    <s v="JJ AJQJABQAAJ [A B JJ] BABABAQB"/>
    <n v="163.79"/>
    <d v="2007-12-08T00:00:00"/>
    <x v="3"/>
  </r>
  <r>
    <x v="20"/>
    <d v="2011-08-29T00:00:00"/>
    <s v="JJ AJQJABQAAJ [A B JJ]"/>
    <n v="227.54"/>
    <d v="2009-11-07T00:00:00"/>
    <x v="1"/>
  </r>
  <r>
    <x v="21"/>
    <d v="2011-08-31T00:00:00"/>
    <s v="QAQ AJABQ"/>
    <n v="70.64"/>
    <d v="2009-12-18T00:00:00"/>
    <x v="1"/>
  </r>
  <r>
    <x v="5"/>
    <d v="2011-09-09T00:00:00"/>
    <s v="JJ AJQJABQAAJ [A B JJ]"/>
    <n v="249.61"/>
    <d v="2007-12-20T00:00:00"/>
    <x v="3"/>
  </r>
  <r>
    <x v="9"/>
    <d v="2011-09-12T00:00:00"/>
    <s v="JJZ B/A BQAJQ AJB QAJAAQ"/>
    <n v="1391.59"/>
    <d v="2008-06-11T00:00:00"/>
    <x v="3"/>
  </r>
  <r>
    <x v="26"/>
    <d v="2011-09-14T00:00:00"/>
    <s v="JQAZAJQAQAZA JAAJQAJAJBA [2000-2199](BAJ"/>
    <n v="0"/>
    <d v="2011-05-06T00:00:00"/>
    <x v="0"/>
  </r>
  <r>
    <x v="21"/>
    <d v="2011-09-15T00:00:00"/>
    <s v="AJQJABQ AJAQ"/>
    <n v="264.33"/>
    <d v="2009-12-18T00:00:00"/>
    <x v="1"/>
  </r>
  <r>
    <x v="9"/>
    <d v="2011-09-15T00:00:00"/>
    <s v="JJZ- BA/QAQJ QAQAQ ZAQJ AJ AAQQABA"/>
    <n v="0"/>
    <d v="2008-06-11T00:00:00"/>
    <x v="3"/>
  </r>
  <r>
    <x v="7"/>
    <d v="2011-09-16T00:00:00"/>
    <s v="AJAB JQABJAJ ZAQB QAZAQQA JABBQQ"/>
    <n v="34.81"/>
    <d v="2008-01-11T00:00:00"/>
    <x v="3"/>
  </r>
  <r>
    <x v="21"/>
    <d v="2011-09-21T00:00:00"/>
    <s v="QAQ-BJAAJ ZAQB"/>
    <n v="27.35"/>
    <d v="2009-12-18T00:00:00"/>
    <x v="1"/>
  </r>
  <r>
    <x v="17"/>
    <d v="2011-09-21T00:00:00"/>
    <s v="JJ AJQJABQAAJ [A B JJ]"/>
    <n v="214.64"/>
    <d v="2009-06-24T00:00:00"/>
    <x v="2"/>
  </r>
  <r>
    <x v="25"/>
    <d v="2011-09-22T00:00:00"/>
    <s v="AJAB  QAAJ JABBQQ AJ QQAAJAQ AJAJ"/>
    <n v="350.68"/>
    <d v="2011-04-08T00:00:00"/>
    <x v="0"/>
  </r>
  <r>
    <x v="14"/>
    <d v="2011-09-23T00:00:00"/>
    <s v="JJ AJQJABQAAJ [A B JJ]"/>
    <n v="360.59"/>
    <d v="2009-05-15T00:00:00"/>
    <x v="2"/>
  </r>
  <r>
    <x v="17"/>
    <d v="2011-09-27T00:00:00"/>
    <s v="AJAB BJAJAQA BAJQQAJ AJZAZQ BJAZQ BAJB"/>
    <n v="206.98"/>
    <d v="2009-06-24T00:00:00"/>
    <x v="2"/>
  </r>
  <r>
    <x v="11"/>
    <d v="2011-09-30T00:00:00"/>
    <s v="JJ AJQJABQAAJ [A B B JJ]BABBABAQB"/>
    <n v="414.77"/>
    <d v="2008-12-10T00:00:00"/>
    <x v="2"/>
  </r>
  <r>
    <x v="18"/>
    <d v="2011-10-03T00:00:00"/>
    <s v="BA/QAQJ QQAAQ QAQAQ AQA ZAQJ"/>
    <n v="48.71"/>
    <d v="2009-09-09T00:00:00"/>
    <x v="2"/>
  </r>
  <r>
    <x v="11"/>
    <d v="2011-10-03T00:00:00"/>
    <s v="J/B JABBJAJ"/>
    <n v="37.590000000000003"/>
    <d v="2008-12-10T00:00:00"/>
    <x v="2"/>
  </r>
  <r>
    <x v="25"/>
    <d v="2011-10-13T00:00:00"/>
    <s v="BJ QABAJJ #11001 AJAQQAAJ AQQAAQ"/>
    <n v="0"/>
    <d v="2011-04-08T00:00:00"/>
    <x v="0"/>
  </r>
  <r>
    <x v="23"/>
    <d v="2011-10-13T00:00:00"/>
    <s v="BJ QABAJJ #11001 AJAQQAAJ AQQAAQ"/>
    <n v="0"/>
    <d v="2010-12-09T00:00:00"/>
    <x v="0"/>
  </r>
  <r>
    <x v="22"/>
    <d v="2011-10-19T00:00:00"/>
    <s v="BJ QABAJJ #11001 AJAQQAAJ AQQAAQ"/>
    <n v="0"/>
    <d v="2010-10-16T00:00:00"/>
    <x v="1"/>
  </r>
  <r>
    <x v="19"/>
    <d v="2011-10-19T00:00:00"/>
    <s v="B.A.Q. AJQJABQAAJ"/>
    <n v="25.66"/>
    <d v="2009-09-11T00:00:00"/>
    <x v="2"/>
  </r>
  <r>
    <x v="18"/>
    <d v="2011-10-19T00:00:00"/>
    <s v="B.A.Q. AJQJABQAAJ"/>
    <n v="22"/>
    <d v="2009-09-09T00:00:00"/>
    <x v="2"/>
  </r>
  <r>
    <x v="15"/>
    <d v="2011-10-21T00:00:00"/>
    <s v="JJ AJQJABQAAJ [A B JJ]"/>
    <n v="184.35"/>
    <d v="2009-05-27T00:00:00"/>
    <x v="2"/>
  </r>
  <r>
    <x v="15"/>
    <d v="2011-10-24T00:00:00"/>
    <s v="JJZ-QAQ-BQAJA QAAQ BQAJA JABQ ZAQJ AAQ"/>
    <n v="194.61"/>
    <d v="2009-05-27T00:00:00"/>
    <x v="2"/>
  </r>
  <r>
    <x v="9"/>
    <d v="2011-10-25T00:00:00"/>
    <s v="AJBAJA BQAJJQ BAQ ZAJJ JAQ QQAQQ"/>
    <n v="238.5"/>
    <d v="2008-06-11T00:00:00"/>
    <x v="3"/>
  </r>
  <r>
    <x v="21"/>
    <d v="2011-10-31T00:00:00"/>
    <s v="JJ AJQJABQAAJ [A B JJ]QBAJ QQABJ"/>
    <n v="233.29"/>
    <d v="2009-12-18T00:00:00"/>
    <x v="1"/>
  </r>
  <r>
    <x v="24"/>
    <d v="2011-11-01T00:00:00"/>
    <s v="BJ QABAJJ #11001 AJAQQAAJ AQQAAQ"/>
    <n v="0"/>
    <d v="2011-02-16T00:00:00"/>
    <x v="0"/>
  </r>
  <r>
    <x v="5"/>
    <d v="2011-11-02T00:00:00"/>
    <s v="QAQ J/B QAAJ BAZ QAJaAQ"/>
    <n v="428.55"/>
    <d v="2007-12-20T00:00:00"/>
    <x v="3"/>
  </r>
  <r>
    <x v="22"/>
    <d v="2011-11-03T00:00:00"/>
    <s v="AJQJABQ AJAQ"/>
    <n v="143.26"/>
    <d v="2010-10-16T00:00:00"/>
    <x v="1"/>
  </r>
  <r>
    <x v="24"/>
    <d v="2011-11-04T00:00:00"/>
    <s v="JJ AJQJABQAAJ [A B JJ]"/>
    <n v="251.35"/>
    <d v="2011-02-16T00:00:00"/>
    <x v="0"/>
  </r>
  <r>
    <x v="25"/>
    <d v="2011-11-07T00:00:00"/>
    <s v="JJ AJQJABQAAJ [A B JJ]"/>
    <n v="317.57"/>
    <d v="2011-04-08T00:00:00"/>
    <x v="0"/>
  </r>
  <r>
    <x v="2"/>
    <d v="2011-11-07T00:00:00"/>
    <s v="QAQ BA/QAQJ"/>
    <n v="55.39"/>
    <d v="2006-07-21T00:00:00"/>
    <x v="5"/>
  </r>
  <r>
    <x v="6"/>
    <d v="2011-11-09T00:00:00"/>
    <s v="JJZ BQAJA JAQQAQ BZJ JQAQQAQA QZAQBB"/>
    <n v="94.9"/>
    <d v="2008-01-08T00:00:00"/>
    <x v="3"/>
  </r>
  <r>
    <x v="6"/>
    <d v="2011-11-11T00:00:00"/>
    <s v="JJ AJQJABQAAJ [A B JJ]BABABAQB"/>
    <n v="190.4"/>
    <d v="2008-01-08T00:00:00"/>
    <x v="3"/>
  </r>
  <r>
    <x v="4"/>
    <d v="2011-11-21T00:00:00"/>
    <s v="JJ AJQJABQAAJ [A B JJ]BABABAQB"/>
    <n v="289.37"/>
    <d v="2007-12-08T00:00:00"/>
    <x v="3"/>
  </r>
  <r>
    <x v="2"/>
    <d v="2011-12-01T00:00:00"/>
    <s v="JJ AJQJABQAAJ [A B JJ]"/>
    <n v="394.26"/>
    <d v="2006-07-21T00:00:00"/>
    <x v="5"/>
  </r>
  <r>
    <x v="2"/>
    <d v="2011-12-01T00:00:00"/>
    <s v="JJZ J/B ZAJAQ BJABA"/>
    <n v="27.27"/>
    <d v="2006-07-21T00:00:00"/>
    <x v="5"/>
  </r>
  <r>
    <x v="14"/>
    <d v="2011-12-12T00:00:00"/>
    <s v="AJBAJA- AAJ JAAJ"/>
    <n v="0"/>
    <d v="2009-05-15T00:00:00"/>
    <x v="2"/>
  </r>
  <r>
    <x v="14"/>
    <d v="2011-12-12T00:00:00"/>
    <s v="J/B  BAJABA QA BQAZAQ BAAQ"/>
    <n v="0"/>
    <d v="2009-05-15T00:00:00"/>
    <x v="2"/>
  </r>
  <r>
    <x v="9"/>
    <d v="2011-12-16T00:00:00"/>
    <s v="JJ AJQJABQAAJ [A B JJ]"/>
    <n v="351.91"/>
    <d v="2008-06-11T00:00:00"/>
    <x v="3"/>
  </r>
  <r>
    <x v="9"/>
    <d v="2011-12-16T00:00:00"/>
    <s v="JJZ AJABQ BAQQAQZ"/>
    <n v="301.10000000000002"/>
    <d v="2008-06-11T00:00:00"/>
    <x v="3"/>
  </r>
  <r>
    <x v="11"/>
    <d v="2011-12-22T00:00:00"/>
    <s v="JJ AJQJABQAAJ [A B JJ]BABABAQB"/>
    <n v="106.93"/>
    <d v="2008-12-10T00:00:00"/>
    <x v="3"/>
  </r>
  <r>
    <x v="8"/>
    <d v="2011-12-27T00:00:00"/>
    <s v="JJ AJQJABQAAJ [A B B JJ] BABABAQB"/>
    <n v="479.01"/>
    <d v="2008-03-20T00:00:00"/>
    <x v="3"/>
  </r>
  <r>
    <x v="15"/>
    <d v="2011-12-28T00:00:00"/>
    <s v="QAQ QAQA BAJAJBA AJB QAJAAQ"/>
    <n v="61.67"/>
    <d v="2009-05-27T00:00:00"/>
    <x v="2"/>
  </r>
  <r>
    <x v="24"/>
    <d v="2011-12-30T00:00:00"/>
    <s v="AZBAAQQ BJAAB QAJJ JAAJ"/>
    <n v="0"/>
    <d v="2011-02-16T00:00:00"/>
    <x v="0"/>
  </r>
  <r>
    <x v="0"/>
    <d v="2012-01-04T00:00:00"/>
    <s v="J/B ZABABJA BAQ A BAAQ"/>
    <n v="1966.44"/>
    <d v="2003-11-13T00:00:00"/>
    <x v="8"/>
  </r>
  <r>
    <x v="13"/>
    <d v="2012-01-09T00:00:00"/>
    <s v="JJ AJQJABQAAJ [A B JJ]"/>
    <n v="29.32"/>
    <d v="2009-05-15T00:00:00"/>
    <x v="2"/>
  </r>
  <r>
    <x v="22"/>
    <d v="2012-01-10T00:00:00"/>
    <s v="B.A.Q. AJQJABQAAJ"/>
    <n v="151.61000000000001"/>
    <d v="2010-10-16T00:00:00"/>
    <x v="1"/>
  </r>
  <r>
    <x v="13"/>
    <d v="2012-01-11T00:00:00"/>
    <s v="AJQJABQ AJAQ"/>
    <n v="70.86"/>
    <d v="2009-05-15T00:00:00"/>
    <x v="2"/>
  </r>
  <r>
    <x v="26"/>
    <d v="2012-01-12T00:00:00"/>
    <s v="B.A.Q. AJQJABQAAJ"/>
    <n v="27.06"/>
    <d v="2011-05-06T00:00:00"/>
    <x v="0"/>
  </r>
  <r>
    <x v="3"/>
    <d v="2012-01-16T00:00:00"/>
    <s v="JJ AJQJABQAAJ [A B B JJ]"/>
    <n v="355.66"/>
    <d v="2007-10-24T00:00:00"/>
    <x v="4"/>
  </r>
  <r>
    <x v="7"/>
    <d v="2012-01-17T00:00:00"/>
    <s v="J/B AJQQAJJ JAB BJAJQ"/>
    <n v="84.06"/>
    <d v="2008-01-11T00:00:00"/>
    <x v="4"/>
  </r>
  <r>
    <x v="20"/>
    <d v="2012-01-18T00:00:00"/>
    <s v="AJBAJA BBABJ AJBAJA JABBQ AQ AJ"/>
    <n v="68.55"/>
    <d v="2009-11-07T00:00:00"/>
    <x v="2"/>
  </r>
  <r>
    <x v="12"/>
    <d v="2012-01-18T00:00:00"/>
    <s v="JJ AJQJABQAAJ [A B JJ]"/>
    <n v="326.75"/>
    <d v="2009-05-02T00:00:00"/>
    <x v="2"/>
  </r>
  <r>
    <x v="26"/>
    <d v="2012-01-23T00:00:00"/>
    <s v="BJ QABAJJ #11001 AJAQQAAJ AQQAAQ"/>
    <n v="0"/>
    <d v="2011-05-06T00:00:00"/>
    <x v="0"/>
  </r>
  <r>
    <x v="16"/>
    <d v="2012-01-23T00:00:00"/>
    <s v="AJAB QAAJ JABBQQ AQA JAQ ZAQJAJB"/>
    <n v="223.22"/>
    <d v="2009-06-23T00:00:00"/>
    <x v="2"/>
  </r>
  <r>
    <x v="26"/>
    <d v="2012-01-24T00:00:00"/>
    <s v="JJ AJQJABQAAJ [A B JJ]BABABAQB"/>
    <n v="154.85"/>
    <d v="2011-05-06T00:00:00"/>
    <x v="0"/>
  </r>
  <r>
    <x v="12"/>
    <d v="2012-01-25T00:00:00"/>
    <s v="AJAB QQAAJAQ JABBQ BAJJABQAAJ JQABJAJ"/>
    <n v="209.18"/>
    <d v="2009-05-02T00:00:00"/>
    <x v="2"/>
  </r>
  <r>
    <x v="23"/>
    <d v="2012-01-26T00:00:00"/>
    <s v="AJAB BABJ AJ JABBQQ QQAZ AJ ZAQB QQAAJAQ"/>
    <n v="162.31"/>
    <d v="2010-12-09T00:00:00"/>
    <x v="1"/>
  </r>
  <r>
    <x v="3"/>
    <d v="2012-01-26T00:00:00"/>
    <s v="QAQ J/B ZAJAQ BJABAQ"/>
    <n v="30.45"/>
    <d v="2007-10-24T00:00:00"/>
    <x v="4"/>
  </r>
  <r>
    <x v="23"/>
    <d v="2012-01-27T00:00:00"/>
    <s v="B.A.Q. AJQJABQAAJ"/>
    <n v="81.34"/>
    <d v="2010-12-09T00:00:00"/>
    <x v="1"/>
  </r>
  <r>
    <x v="21"/>
    <d v="2012-01-27T00:00:00"/>
    <s v="QAQ QAQA QAJAAQ"/>
    <n v="72.39"/>
    <d v="2009-12-18T00:00:00"/>
    <x v="2"/>
  </r>
  <r>
    <x v="5"/>
    <d v="2012-02-01T00:00:00"/>
    <s v="B.A.Q. AJQJABQAAJ"/>
    <n v="57.91"/>
    <d v="2007-12-20T00:00:00"/>
    <x v="4"/>
  </r>
  <r>
    <x v="25"/>
    <d v="2012-02-02T00:00:00"/>
    <s v="B.A.Q. AJQJABQAAJ"/>
    <n v="97.55"/>
    <d v="2011-04-08T00:00:00"/>
    <x v="0"/>
  </r>
  <r>
    <x v="20"/>
    <d v="2012-02-02T00:00:00"/>
    <s v="B.A.Q. AJQJABQAAJ"/>
    <n v="27.69"/>
    <d v="2009-11-07T00:00:00"/>
    <x v="2"/>
  </r>
  <r>
    <x v="10"/>
    <d v="2012-02-02T00:00:00"/>
    <s v="B.A.Q. AJQJABQAAJ"/>
    <n v="126.5"/>
    <d v="2008-11-22T00:00:00"/>
    <x v="3"/>
  </r>
  <r>
    <x v="17"/>
    <d v="2012-02-07T00:00:00"/>
    <s v="B.A.Q. AJQJABQAAJ"/>
    <n v="30.66"/>
    <d v="2009-06-24T00:00:00"/>
    <x v="2"/>
  </r>
  <r>
    <x v="17"/>
    <d v="2012-02-07T00:00:00"/>
    <s v="JJ AJQJABQAAJ [A B B JJ]"/>
    <n v="361.48"/>
    <d v="2009-06-24T00:00:00"/>
    <x v="2"/>
  </r>
  <r>
    <x v="17"/>
    <d v="2012-02-07T00:00:00"/>
    <s v="JJZ BQAJA JABQ"/>
    <n v="116.91"/>
    <d v="2009-06-24T00:00:00"/>
    <x v="2"/>
  </r>
  <r>
    <x v="24"/>
    <d v="2012-02-08T00:00:00"/>
    <s v="B.A.Q. AJQJABQAAJ"/>
    <n v="86.42"/>
    <d v="2011-02-16T00:00:00"/>
    <x v="0"/>
  </r>
  <r>
    <x v="2"/>
    <d v="2012-02-08T00:00:00"/>
    <s v="B.A.Q. AJQJABQAAJ"/>
    <n v="150.35"/>
    <d v="2006-07-21T00:00:00"/>
    <x v="5"/>
  </r>
  <r>
    <x v="16"/>
    <d v="2012-02-09T00:00:00"/>
    <s v="J/B BQABJAB ZAJBQBAAJB"/>
    <n v="230.56"/>
    <d v="2009-06-23T00:00:00"/>
    <x v="2"/>
  </r>
  <r>
    <x v="5"/>
    <d v="2012-02-10T00:00:00"/>
    <s v="QAQ Q/Q AAQ BAJJQAQQAQ"/>
    <n v="319.45999999999998"/>
    <d v="2007-12-20T00:00:00"/>
    <x v="4"/>
  </r>
  <r>
    <x v="4"/>
    <d v="2012-02-12T00:00:00"/>
    <s v="JJ AJQJABQAAJ [A B JJ]"/>
    <n v="257.17"/>
    <d v="2007-12-08T00:00:00"/>
    <x v="4"/>
  </r>
  <r>
    <x v="4"/>
    <d v="2012-02-12T00:00:00"/>
    <s v="QAQ J/B JAJA QAAJ BAZ"/>
    <n v="1659.38"/>
    <d v="2007-12-08T00:00:00"/>
    <x v="4"/>
  </r>
  <r>
    <x v="21"/>
    <d v="2012-02-15T00:00:00"/>
    <s v="QAQ AJABQ BAQQAQZ"/>
    <n v="203.51"/>
    <d v="2009-12-18T00:00:00"/>
    <x v="2"/>
  </r>
  <r>
    <x v="3"/>
    <d v="2012-02-16T00:00:00"/>
    <s v="B.A.Q. AJQJABQAAJ"/>
    <n v="58.73"/>
    <d v="2007-10-24T00:00:00"/>
    <x v="4"/>
  </r>
  <r>
    <x v="23"/>
    <d v="2012-02-20T00:00:00"/>
    <s v="QAQ BAAJ QAJJ"/>
    <n v="42.91"/>
    <d v="2010-12-09T00:00:00"/>
    <x v="1"/>
  </r>
  <r>
    <x v="9"/>
    <d v="2012-02-20T00:00:00"/>
    <s v="J/B JABJAB JAZQ AJ QQABJ"/>
    <n v="109.24"/>
    <d v="2008-06-11T00:00:00"/>
    <x v="3"/>
  </r>
  <r>
    <x v="16"/>
    <d v="2012-02-23T00:00:00"/>
    <s v="JJ AJQJABQAAJ [A B JJ]AJ-QAQA"/>
    <n v="280.89"/>
    <d v="2009-06-23T00:00:00"/>
    <x v="2"/>
  </r>
  <r>
    <x v="17"/>
    <d v="2012-02-24T00:00:00"/>
    <s v="AQAAJ QAJJABA QABAAZAQ BAQBB"/>
    <n v="282.32"/>
    <d v="2009-06-24T00:00:00"/>
    <x v="2"/>
  </r>
  <r>
    <x v="4"/>
    <d v="2012-02-24T00:00:00"/>
    <s v="QAQ AAQ BAJJQAQQAQ BAQA QAAJ"/>
    <n v="604.25"/>
    <d v="2007-12-08T00:00:00"/>
    <x v="4"/>
  </r>
  <r>
    <x v="23"/>
    <d v="2012-02-27T00:00:00"/>
    <s v="AQAAJ QAJJABA QABAAZAQ BAQBB"/>
    <n v="277.89"/>
    <d v="2010-12-09T00:00:00"/>
    <x v="1"/>
  </r>
  <r>
    <x v="20"/>
    <d v="2012-02-27T00:00:00"/>
    <s v="JJ AJQJABQAAJ [A B JJ]"/>
    <n v="330.6"/>
    <d v="2009-11-07T00:00:00"/>
    <x v="2"/>
  </r>
  <r>
    <x v="15"/>
    <d v="2012-02-27T00:00:00"/>
    <s v="AQAAJ QAJJABA QABAAZAQ BAQBB"/>
    <n v="284.07"/>
    <d v="2009-05-27T00:00:00"/>
    <x v="2"/>
  </r>
  <r>
    <x v="16"/>
    <d v="2012-02-28T00:00:00"/>
    <s v="JJZ JABBQQ JAQJAQ JABBQQ AJAJAQAQAZA"/>
    <n v="446.78"/>
    <d v="2009-06-23T00:00:00"/>
    <x v="2"/>
  </r>
  <r>
    <x v="5"/>
    <d v="2012-02-28T00:00:00"/>
    <s v="QAQ AJABQ QQAAJAQ JJAB"/>
    <n v="35.17"/>
    <d v="2007-12-20T00:00:00"/>
    <x v="4"/>
  </r>
  <r>
    <x v="14"/>
    <d v="2012-02-29T00:00:00"/>
    <s v="B.A.Q. AJQJABQAAJ"/>
    <n v="82.22"/>
    <d v="2009-05-15T00:00:00"/>
    <x v="2"/>
  </r>
  <r>
    <x v="0"/>
    <d v="2012-03-01T00:00:00"/>
    <s v="JJ AJQJABQAAJ [A B JJ]"/>
    <n v="253.82"/>
    <d v="2003-11-13T00:00:00"/>
    <x v="8"/>
  </r>
  <r>
    <x v="1"/>
    <d v="2012-03-02T00:00:00"/>
    <s v="JJ AJQJABQAAJ [A B JJ]"/>
    <n v="202.66"/>
    <d v="2006-04-25T00:00:00"/>
    <x v="5"/>
  </r>
  <r>
    <x v="12"/>
    <d v="2012-03-07T00:00:00"/>
    <s v="AQAAJ QAJJABA QABAAZAQ BAQBB"/>
    <n v="363.86"/>
    <d v="2009-05-02T00:00:00"/>
    <x v="2"/>
  </r>
  <r>
    <x v="27"/>
    <d v="2012-03-09T00:00:00"/>
    <s v="JJ AJQJABQAAJ [A B JJ](BABABAQB)"/>
    <n v="221.77"/>
    <d v="2011-12-10T00:00:00"/>
    <x v="0"/>
  </r>
  <r>
    <x v="22"/>
    <d v="2012-03-09T00:00:00"/>
    <s v="QAQ J/B QAJJAJB BAAQB"/>
    <n v="95.63"/>
    <d v="2010-10-16T00:00:00"/>
    <x v="1"/>
  </r>
  <r>
    <x v="15"/>
    <d v="2012-03-09T00:00:00"/>
    <s v="JJ AJQJABQAAJ [A B JJ]"/>
    <n v="323.64999999999998"/>
    <d v="2009-05-27T00:00:00"/>
    <x v="2"/>
  </r>
  <r>
    <x v="15"/>
    <d v="2012-03-09T00:00:00"/>
    <s v="JJZ QAQA BAJAJBA AJB QAJAAQ"/>
    <n v="69.86"/>
    <d v="2009-05-27T00:00:00"/>
    <x v="2"/>
  </r>
  <r>
    <x v="11"/>
    <d v="2012-03-12T00:00:00"/>
    <s v="JJ AJQJABQAAJ [A B JJ]QBAJ QQABJ"/>
    <n v="365.42"/>
    <d v="2008-12-10T00:00:00"/>
    <x v="3"/>
  </r>
  <r>
    <x v="21"/>
    <d v="2012-03-13T00:00:00"/>
    <s v="B.A.Q. AJQJABQAAJ"/>
    <n v="59.77"/>
    <d v="2009-12-18T00:00:00"/>
    <x v="2"/>
  </r>
  <r>
    <x v="15"/>
    <d v="2012-03-16T00:00:00"/>
    <s v="JJZ-2 QAAQ JAAJ QAAJ JAAJAJB"/>
    <n v="0"/>
    <d v="2009-05-27T00:00:00"/>
    <x v="2"/>
  </r>
  <r>
    <x v="23"/>
    <d v="2012-03-21T00:00:00"/>
    <s v="JJ AJQJABQAAJ [A B JJ]"/>
    <n v="318.2"/>
    <d v="2010-12-09T00:00:00"/>
    <x v="1"/>
  </r>
  <r>
    <x v="23"/>
    <d v="2012-03-21T00:00:00"/>
    <s v="JJZ BA/QAQJ"/>
    <n v="24.01"/>
    <d v="2010-12-09T00:00:00"/>
    <x v="1"/>
  </r>
  <r>
    <x v="4"/>
    <d v="2012-03-21T00:00:00"/>
    <s v="QAQ J/B JAAJQ ZAQA AJ QAAJBAAQB"/>
    <n v="122.27"/>
    <d v="2007-12-08T00:00:00"/>
    <x v="4"/>
  </r>
  <r>
    <x v="11"/>
    <d v="2012-03-22T00:00:00"/>
    <s v="JJZ BJ/QA QAAQ QQABJAZAQ BAQ BAQBAJBQ"/>
    <n v="89.85"/>
    <d v="2008-12-10T00:00:00"/>
    <x v="3"/>
  </r>
  <r>
    <x v="11"/>
    <d v="2012-03-23T00:00:00"/>
    <s v="QAQ J/B QZAJJAJB AQAAJJAJQ"/>
    <n v="1542.07"/>
    <d v="2008-12-10T00:00:00"/>
    <x v="3"/>
  </r>
  <r>
    <x v="5"/>
    <d v="2012-03-26T00:00:00"/>
    <s v="JJ AJQJABQAAJ [A B JJ]QBAJ QQABJ"/>
    <n v="82.26"/>
    <d v="2007-12-20T00:00:00"/>
    <x v="4"/>
  </r>
  <r>
    <x v="1"/>
    <d v="2012-03-29T00:00:00"/>
    <s v="AJQJABQ AJAQ"/>
    <n v="157.66999999999999"/>
    <d v="2006-04-25T00:00:00"/>
    <x v="5"/>
  </r>
  <r>
    <x v="0"/>
    <d v="2012-03-29T00:00:00"/>
    <s v="AJQJABQ AJAQ"/>
    <n v="99.21"/>
    <d v="2003-11-13T00:00:00"/>
    <x v="8"/>
  </r>
  <r>
    <x v="20"/>
    <d v="2012-04-02T00:00:00"/>
    <s v="QAQ QAQAQ QAJJABA BQAJQ QAQAQ"/>
    <n v="64.819999999999993"/>
    <d v="2009-11-07T00:00:00"/>
    <x v="2"/>
  </r>
  <r>
    <x v="28"/>
    <d v="2012-04-05T00:00:00"/>
    <s v="JJ AJQJABQAAJ [A B JJ]BABABAQB"/>
    <n v="278.95"/>
    <d v="2012-01-06T00:00:00"/>
    <x v="0"/>
  </r>
  <r>
    <x v="27"/>
    <d v="2012-04-06T00:00:00"/>
    <s v="QAQ J/B ZAJAQ BJABAQ"/>
    <n v="47.88"/>
    <d v="2011-12-10T00:00:00"/>
    <x v="0"/>
  </r>
  <r>
    <x v="15"/>
    <d v="2012-04-06T00:00:00"/>
    <s v="B.A.Q. AJQJABQAAJ"/>
    <n v="75.47"/>
    <d v="2009-05-27T00:00:00"/>
    <x v="2"/>
  </r>
  <r>
    <x v="8"/>
    <d v="2012-04-12T00:00:00"/>
    <s v="JJ AJQJABQAAJ [A B JJ]"/>
    <n v="268.52999999999997"/>
    <d v="2008-03-20T00:00:00"/>
    <x v="4"/>
  </r>
  <r>
    <x v="8"/>
    <d v="2012-04-12T00:00:00"/>
    <s v="B.A.Q. AJQJABQAAJ"/>
    <n v="16.16"/>
    <d v="2008-03-20T00:00:00"/>
    <x v="4"/>
  </r>
  <r>
    <x v="8"/>
    <d v="2012-04-12T00:00:00"/>
    <s v="JJZ AJABQ BAJ JABBQQ"/>
    <n v="25.54"/>
    <d v="2008-03-20T00:00:00"/>
    <x v="4"/>
  </r>
  <r>
    <x v="22"/>
    <d v="2012-04-20T00:00:00"/>
    <s v="AJBAJA ZAQJAJB JABBQ AJ"/>
    <n v="95.29"/>
    <d v="2010-10-16T00:00:00"/>
    <x v="1"/>
  </r>
  <r>
    <x v="24"/>
    <d v="2012-04-23T00:00:00"/>
    <s v="JJ AJQJABQAAJ [A B JJ]"/>
    <n v="346.97"/>
    <d v="2011-02-16T00:00:00"/>
    <x v="1"/>
  </r>
  <r>
    <x v="22"/>
    <d v="2012-05-02T00:00:00"/>
    <s v="JJ AJQJABQAAJ [A B JJ]"/>
    <n v="318.97000000000003"/>
    <d v="2010-10-16T00:00:00"/>
    <x v="1"/>
  </r>
  <r>
    <x v="22"/>
    <d v="2012-05-03T00:00:00"/>
    <s v="JJZ AJAB QAJJABA JABQ QAAQ JABBQQ"/>
    <n v="123.76"/>
    <d v="2010-10-16T00:00:00"/>
    <x v="1"/>
  </r>
  <r>
    <x v="23"/>
    <d v="2012-05-07T00:00:00"/>
    <s v="QAQ AZBAAQQ BJAAB"/>
    <n v="37.61"/>
    <d v="2010-12-09T00:00:00"/>
    <x v="1"/>
  </r>
  <r>
    <x v="28"/>
    <d v="2012-05-17T00:00:00"/>
    <s v="QAQ ABB BJAABQ QA AJAQ"/>
    <n v="38.01"/>
    <d v="2012-01-06T00:00:00"/>
    <x v="0"/>
  </r>
  <r>
    <x v="18"/>
    <d v="2012-05-17T00:00:00"/>
    <s v="JJ AJQJABQAJ [A B JJ]"/>
    <n v="242.99"/>
    <d v="2009-09-09T00:00:00"/>
    <x v="2"/>
  </r>
  <r>
    <x v="9"/>
    <d v="2012-05-18T00:00:00"/>
    <s v="JJ AJQJABQAAJ [A B JJ]"/>
    <n v="232.53"/>
    <d v="2008-06-11T00:00:00"/>
    <x v="3"/>
  </r>
  <r>
    <x v="29"/>
    <d v="2012-05-24T00:00:00"/>
    <s v="JJ AJQJABQAAJ [A B JJ]"/>
    <n v="350.83"/>
    <d v="2012-02-24T00:00:00"/>
    <x v="0"/>
  </r>
  <r>
    <x v="29"/>
    <d v="2012-05-24T00:00:00"/>
    <s v="JJZ BAAJ ZAJQ BAQA QAJAAQ"/>
    <n v="51.15"/>
    <d v="2012-02-24T00:00:00"/>
    <x v="0"/>
  </r>
  <r>
    <x v="28"/>
    <d v="2012-05-24T00:00:00"/>
    <s v="JJ AJQJABQAAJ [A B JJ]BABABAQB"/>
    <n v="273.82"/>
    <d v="2012-01-06T00:00:00"/>
    <x v="0"/>
  </r>
  <r>
    <x v="28"/>
    <d v="2012-05-24T00:00:00"/>
    <s v="AJBAJA BAJA AJQA JAZ JAZAQ JABA"/>
    <n v="1343.33"/>
    <d v="2012-01-06T00:00:00"/>
    <x v="0"/>
  </r>
  <r>
    <x v="23"/>
    <d v="2012-05-24T00:00:00"/>
    <s v="J/B ZABABJA ABBABAJQ"/>
    <n v="999.7"/>
    <d v="2010-12-09T00:00:00"/>
    <x v="1"/>
  </r>
  <r>
    <x v="7"/>
    <d v="2012-05-30T00:00:00"/>
    <s v="JJ AJQJABQAAJ [A B JJ]"/>
    <n v="338.21"/>
    <d v="2008-01-11T00:00:00"/>
    <x v="4"/>
  </r>
  <r>
    <x v="7"/>
    <d v="2012-05-30T00:00:00"/>
    <s v="JJZ BAAJ BAJQ BAAJ JABJ"/>
    <n v="62.21"/>
    <d v="2008-01-11T00:00:00"/>
    <x v="4"/>
  </r>
  <r>
    <x v="17"/>
    <d v="2012-05-31T00:00:00"/>
    <s v="AJBAJA BAQA BJAZ ABB AAQ QA AAQ"/>
    <n v="60.29"/>
    <d v="2009-06-24T00:00:00"/>
    <x v="2"/>
  </r>
  <r>
    <x v="15"/>
    <d v="2012-06-01T00:00:00"/>
    <s v="AJAB BAAQ JABJQ AJAJ"/>
    <n v="0"/>
    <d v="2009-05-27T00:00:00"/>
    <x v="3"/>
  </r>
  <r>
    <x v="29"/>
    <d v="2012-06-04T00:00:00"/>
    <s v="QAQ-J/B ZAJAQ BJABAQ"/>
    <n v="70.59"/>
    <d v="2012-02-24T00:00:00"/>
    <x v="0"/>
  </r>
  <r>
    <x v="28"/>
    <d v="2012-06-06T00:00:00"/>
    <s v="AJAB QAQ BBAZAJB AJ ZAQAJB"/>
    <n v="825.45"/>
    <d v="2012-01-06T00:00:00"/>
    <x v="0"/>
  </r>
  <r>
    <x v="21"/>
    <d v="2012-06-08T00:00:00"/>
    <s v="QAQ QAAJ BAQA QAJAAQ"/>
    <n v="131.5"/>
    <d v="2009-12-18T00:00:00"/>
    <x v="2"/>
  </r>
  <r>
    <x v="17"/>
    <d v="2012-06-08T00:00:00"/>
    <s v="JJ AJQJABQAAJ [A B JJ]"/>
    <n v="247.68"/>
    <d v="2009-06-24T00:00:00"/>
    <x v="2"/>
  </r>
  <r>
    <x v="27"/>
    <d v="2012-06-13T00:00:00"/>
    <s v="JJ AJQJABQAAJ [A B JJ]BABABAQB"/>
    <n v="262.19"/>
    <d v="2011-12-10T00:00:00"/>
    <x v="0"/>
  </r>
  <r>
    <x v="5"/>
    <d v="2012-06-13T00:00:00"/>
    <s v="QAQ J/B AJQQAJJ ZAQA AJ BAJJAQ"/>
    <n v="59.71"/>
    <d v="2007-12-20T00:00:00"/>
    <x v="4"/>
  </r>
  <r>
    <x v="6"/>
    <d v="2012-06-15T00:00:00"/>
    <s v="JJ AJQJABQAAJ [A B JJ]"/>
    <n v="261.23"/>
    <d v="2008-01-08T00:00:00"/>
    <x v="4"/>
  </r>
  <r>
    <x v="24"/>
    <d v="2012-06-20T00:00:00"/>
    <s v="AQAAJ JAABQJQAJB JABABABAQAAJ"/>
    <n v="697.64"/>
    <d v="2011-02-16T00:00:00"/>
    <x v="1"/>
  </r>
  <r>
    <x v="29"/>
    <d v="2012-06-21T00:00:00"/>
    <s v="AJAB JAAB BAQA BJABJAB(JAQQQ QABJAQ)"/>
    <n v="81.66"/>
    <d v="2012-02-24T00:00:00"/>
    <x v="0"/>
  </r>
  <r>
    <x v="12"/>
    <d v="2012-06-26T00:00:00"/>
    <s v="AQAAJ JAABQJQAJB JABABABAQAAJ"/>
    <n v="719.02"/>
    <d v="2009-05-02T00:00:00"/>
    <x v="3"/>
  </r>
  <r>
    <x v="8"/>
    <d v="2012-06-26T00:00:00"/>
    <s v="AJAB BJAZAQ JAQAQ AJAJAQAQAZA"/>
    <n v="235.57"/>
    <d v="2008-03-20T00:00:00"/>
    <x v="4"/>
  </r>
  <r>
    <x v="17"/>
    <d v="2012-06-27T00:00:00"/>
    <s v="AQAAJ JAABQJQAJB JABABABAQAAJ"/>
    <n v="679.62"/>
    <d v="2009-06-24T00:00:00"/>
    <x v="3"/>
  </r>
  <r>
    <x v="23"/>
    <d v="2012-06-28T00:00:00"/>
    <s v="AQAAJ JAABQJQAJB JABABABAQAAJ"/>
    <n v="539.13"/>
    <d v="2010-12-09T00:00:00"/>
    <x v="1"/>
  </r>
  <r>
    <x v="15"/>
    <d v="2012-06-28T00:00:00"/>
    <s v="AQAAJ JAABQJQAJB JABABABAQAAJ"/>
    <n v="766.97"/>
    <d v="2009-05-27T00:00:00"/>
    <x v="3"/>
  </r>
  <r>
    <x v="15"/>
    <d v="2012-06-28T00:00:00"/>
    <s v="AJBAJA QAJ QAQBA BAQA BJAZ ABB"/>
    <n v="1728.98"/>
    <d v="2009-05-27T00:00:00"/>
    <x v="3"/>
  </r>
  <r>
    <x v="15"/>
    <d v="2012-07-01T00:00:00"/>
    <s v="JJZ AJAB QQAAJAQ ZAQAJB"/>
    <n v="198.75"/>
    <d v="2009-05-27T00:00:00"/>
    <x v="3"/>
  </r>
  <r>
    <x v="27"/>
    <d v="2012-07-09T00:00:00"/>
    <s v="QAQ AJAB AJZAQQAQ JAAJ BAQA QAJJABAB"/>
    <n v="170.52"/>
    <d v="2011-12-10T00:00:00"/>
    <x v="0"/>
  </r>
  <r>
    <x v="7"/>
    <d v="2012-07-10T00:00:00"/>
    <s v="B.A.Q. AJQJABQAAJ"/>
    <n v="94.55"/>
    <d v="2008-01-11T00:00:00"/>
    <x v="4"/>
  </r>
  <r>
    <x v="12"/>
    <d v="2012-07-11T00:00:00"/>
    <s v="AJBAJA BBABJ AJBAJA JABBQ AQ AJ"/>
    <n v="0"/>
    <d v="2009-05-02T00:00:00"/>
    <x v="3"/>
  </r>
  <r>
    <x v="11"/>
    <d v="2012-07-16T00:00:00"/>
    <s v="JJ AJQJABQAAJ [A B JJ]QBAJ QQABJ"/>
    <n v="243.45"/>
    <d v="2008-12-10T00:00:00"/>
    <x v="3"/>
  </r>
  <r>
    <x v="28"/>
    <d v="2012-07-17T00:00:00"/>
    <s v="QAQ BAAJ AQBAAQQ BJAAB QAJJ QAJAAQ"/>
    <n v="33.57"/>
    <d v="2012-01-06T00:00:00"/>
    <x v="0"/>
  </r>
  <r>
    <x v="7"/>
    <d v="2012-07-19T00:00:00"/>
    <s v="QAQ QAAQ AJB JAAQA"/>
    <n v="1538.35"/>
    <d v="2008-01-11T00:00:00"/>
    <x v="4"/>
  </r>
  <r>
    <x v="26"/>
    <d v="2012-07-23T00:00:00"/>
    <s v="JJ AJQJABQAAJ [A B JJ]"/>
    <n v="341.68"/>
    <d v="2011-05-06T00:00:00"/>
    <x v="1"/>
  </r>
  <r>
    <x v="6"/>
    <d v="2012-07-30T00:00:00"/>
    <s v="AJBAJA BAQ QA JQAJA QA BAQ QQAQQAB"/>
    <n v="1813.11"/>
    <d v="2008-01-08T00:00:00"/>
    <x v="4"/>
  </r>
  <r>
    <x v="23"/>
    <d v="2012-08-02T00:00:00"/>
    <s v="QAQ ABB BJAABQ"/>
    <n v="52.31"/>
    <d v="2010-12-09T00:00:00"/>
    <x v="1"/>
  </r>
  <r>
    <x v="15"/>
    <d v="2012-08-06T00:00:00"/>
    <s v="JJ AJQJABQAAJ [A B JJ]"/>
    <n v="293.45999999999998"/>
    <d v="2009-05-27T00:00:00"/>
    <x v="3"/>
  </r>
  <r>
    <x v="15"/>
    <d v="2012-08-06T00:00:00"/>
    <s v="JJZ BA/QAQJ AJJAQ BAJQQAJ AQJ"/>
    <n v="277.81"/>
    <d v="2009-05-27T00:00:00"/>
    <x v="3"/>
  </r>
  <r>
    <x v="21"/>
    <d v="2012-08-07T00:00:00"/>
    <s v="JJ AJQJABQAAJ [A B JJ]"/>
    <n v="179.8"/>
    <d v="2009-12-18T00:00:00"/>
    <x v="2"/>
  </r>
  <r>
    <x v="16"/>
    <d v="2012-08-15T00:00:00"/>
    <s v="AJAB BAQQAQZ JABBQ AJ"/>
    <n v="175.69"/>
    <d v="2009-06-23T00:00:00"/>
    <x v="3"/>
  </r>
  <r>
    <x v="28"/>
    <d v="2012-08-17T00:00:00"/>
    <s v="JJ AJQJABQAAJ [A B JJ]BABABAQB"/>
    <n v="193.32"/>
    <d v="2012-01-06T00:00:00"/>
    <x v="0"/>
  </r>
  <r>
    <x v="16"/>
    <d v="2012-08-17T00:00:00"/>
    <s v="JJ AJQJABQAAJ [A B JJ]"/>
    <n v="281.85000000000002"/>
    <d v="2009-06-23T00:00:00"/>
    <x v="3"/>
  </r>
  <r>
    <x v="13"/>
    <d v="2012-08-20T00:00:00"/>
    <s v="QAQ J/B QAJAZA AQAJQ BQAJ BAJ"/>
    <n v="68.930000000000007"/>
    <d v="2009-05-15T00:00:00"/>
    <x v="3"/>
  </r>
  <r>
    <x v="16"/>
    <d v="2012-08-20T00:00:00"/>
    <s v="B.A.Q. AJQJABQAAJ"/>
    <n v="43.48"/>
    <d v="2009-06-23T00:00:00"/>
    <x v="3"/>
  </r>
  <r>
    <x v="16"/>
    <d v="2012-08-20T00:00:00"/>
    <s v="BA/QAQJ JAAB BAJJ JAAJQQ QAJJABAB"/>
    <n v="346.9"/>
    <d v="2009-06-23T00:00:00"/>
    <x v="3"/>
  </r>
  <r>
    <x v="21"/>
    <d v="2012-08-21T00:00:00"/>
    <s v="AJQJABQ AJAQ"/>
    <n v="144.51"/>
    <d v="2009-12-18T00:00:00"/>
    <x v="2"/>
  </r>
  <r>
    <x v="16"/>
    <d v="2012-08-27T00:00:00"/>
    <s v="BA/QAQJ AJABJJAJQ"/>
    <n v="93.88"/>
    <d v="2009-06-23T00:00:00"/>
    <x v="3"/>
  </r>
  <r>
    <x v="16"/>
    <d v="2012-08-28T00:00:00"/>
    <s v="AJQJABQ AJAQ"/>
    <n v="33.54"/>
    <d v="2009-06-23T00:00:00"/>
    <x v="3"/>
  </r>
  <r>
    <x v="17"/>
    <d v="2012-08-28T00:00:00"/>
    <s v="AJAB JA QAQJ QABJAJ BQAJA JABBQ AJ  B/Q"/>
    <n v="90.74"/>
    <d v="2009-06-24T00:00:00"/>
    <x v="3"/>
  </r>
  <r>
    <x v="11"/>
    <d v="2012-08-29T00:00:00"/>
    <s v="JJZ AJQJABQ AJAQ"/>
    <n v="156.88"/>
    <d v="2008-12-10T00:00:00"/>
    <x v="3"/>
  </r>
  <r>
    <x v="24"/>
    <d v="2012-08-30T00:00:00"/>
    <s v="JJ AJQJABQAAJ [A B JJ]"/>
    <n v="194.87"/>
    <d v="2011-02-16T00:00:00"/>
    <x v="1"/>
  </r>
  <r>
    <x v="24"/>
    <d v="2012-08-30T00:00:00"/>
    <s v="AJQJABQ AJAQ"/>
    <n v="13.24"/>
    <d v="2011-02-16T00:00:00"/>
    <x v="1"/>
  </r>
  <r>
    <x v="26"/>
    <d v="2012-08-30T00:00:00"/>
    <s v="AJQJABQ AJAQ"/>
    <n v="16.95"/>
    <d v="2011-05-06T00:00:00"/>
    <x v="1"/>
  </r>
  <r>
    <x v="16"/>
    <d v="2012-08-30T00:00:00"/>
    <s v="J/B BQAJQ BAJJAQ BAZAQ BAJABAB"/>
    <n v="632.64"/>
    <d v="2009-06-23T00:00:00"/>
    <x v="3"/>
  </r>
  <r>
    <x v="3"/>
    <d v="2012-08-30T00:00:00"/>
    <s v="AJQJABQ AJAQ"/>
    <n v="19.03"/>
    <d v="2007-10-24T00:00:00"/>
    <x v="4"/>
  </r>
  <r>
    <x v="19"/>
    <d v="2012-09-05T00:00:00"/>
    <s v="BJ/QA JABQ QAAQ AZJA AQ JAAJAJB"/>
    <n v="74.36"/>
    <d v="2009-09-11T00:00:00"/>
    <x v="2"/>
  </r>
  <r>
    <x v="8"/>
    <d v="2012-09-05T00:00:00"/>
    <s v="JJ AJQJABQAAJ [A B JJ]BABABAQB"/>
    <n v="313.52"/>
    <d v="2008-03-20T00:00:00"/>
    <x v="4"/>
  </r>
  <r>
    <x v="8"/>
    <d v="2012-09-05T00:00:00"/>
    <s v="JJZ BQAJAQ QAAQ BQAJAQ QQAJQ JAJA AQB"/>
    <n v="1224.96"/>
    <d v="2008-03-20T00:00:00"/>
    <x v="4"/>
  </r>
  <r>
    <x v="21"/>
    <d v="2012-09-06T00:00:00"/>
    <s v="QAQ-AJAB QAJJABA QBA-JA JABBQ BAQQAQZ"/>
    <n v="47.29"/>
    <d v="2009-12-18T00:00:00"/>
    <x v="2"/>
  </r>
  <r>
    <x v="10"/>
    <d v="2012-09-08T00:00:00"/>
    <s v="JJ AJQJABQAAJ [A B JJ] BQ BABQAJ"/>
    <n v="211.11"/>
    <d v="2008-11-22T00:00:00"/>
    <x v="3"/>
  </r>
  <r>
    <x v="25"/>
    <d v="2012-09-10T00:00:00"/>
    <s v="QAQ ZAABB QQABJ AJB QQAZAJ QAJA"/>
    <n v="68.5"/>
    <d v="2011-04-08T00:00:00"/>
    <x v="1"/>
  </r>
  <r>
    <x v="21"/>
    <d v="2012-09-10T00:00:00"/>
    <s v="J/B ZAJBQBAAJB JAABQ QAJJABAB"/>
    <n v="245.89"/>
    <d v="2009-12-18T00:00:00"/>
    <x v="2"/>
  </r>
  <r>
    <x v="11"/>
    <d v="2012-09-10T00:00:00"/>
    <s v="QAQ ZAABB QQABJ AJB QQAZAJ QAJA"/>
    <n v="69.900000000000006"/>
    <d v="2008-12-10T00:00:00"/>
    <x v="3"/>
  </r>
  <r>
    <x v="30"/>
    <d v="2012-09-12T00:00:00"/>
    <s v="JJ AJQJABQAAJ [A B JJ]BABABAQB"/>
    <n v="271.45999999999998"/>
    <d v="2012-06-14T00:00:00"/>
    <x v="0"/>
  </r>
  <r>
    <x v="12"/>
    <d v="2012-09-12T00:00:00"/>
    <s v="JJ AJQJABQAAJ [A B JJ]"/>
    <n v="403.03"/>
    <d v="2009-05-02T00:00:00"/>
    <x v="3"/>
  </r>
  <r>
    <x v="12"/>
    <d v="2012-09-12T00:00:00"/>
    <s v="QAQ BQAJAQ AJB JABQ QAJJABAB"/>
    <n v="123.93"/>
    <d v="2009-05-02T00:00:00"/>
    <x v="3"/>
  </r>
  <r>
    <x v="4"/>
    <d v="2012-09-18T00:00:00"/>
    <s v="B.A.Q. AJQJABQAAJ"/>
    <n v="58.94"/>
    <d v="2007-12-08T00:00:00"/>
    <x v="4"/>
  </r>
  <r>
    <x v="7"/>
    <d v="2012-09-18T00:00:00"/>
    <s v="JJ AJQJABQAAJ [A B JJ]"/>
    <n v="340.05"/>
    <d v="2008-01-11T00:00:00"/>
    <x v="4"/>
  </r>
  <r>
    <x v="7"/>
    <d v="2012-09-18T00:00:00"/>
    <s v="JJZ BQAJA JABQ QAJJABAB"/>
    <n v="125.23"/>
    <d v="2008-01-11T00:00:00"/>
    <x v="4"/>
  </r>
  <r>
    <x v="27"/>
    <d v="2012-09-19T00:00:00"/>
    <s v="JJ AJQJABQAAJ [A B JJ]BABABAQB"/>
    <n v="214.5"/>
    <d v="2011-12-10T00:00:00"/>
    <x v="0"/>
  </r>
  <r>
    <x v="29"/>
    <d v="2012-09-20T00:00:00"/>
    <s v="JJ AJQJABQAAJ [A B JJ]"/>
    <n v="400.61"/>
    <d v="2012-02-24T00:00:00"/>
    <x v="0"/>
  </r>
  <r>
    <x v="29"/>
    <d v="2012-09-20T00:00:00"/>
    <s v="JJZ AJAB QQAAJAQ JABBQQ AJB ZAQAJB"/>
    <n v="88.13"/>
    <d v="2012-02-24T00:00:00"/>
    <x v="0"/>
  </r>
  <r>
    <x v="21"/>
    <d v="2012-09-21T00:00:00"/>
    <s v="QAQ AJAB BJAAQJABA JABBQ QAJAAQ"/>
    <n v="152.43"/>
    <d v="2009-12-18T00:00:00"/>
    <x v="2"/>
  </r>
  <r>
    <x v="5"/>
    <d v="2012-09-23T00:00:00"/>
    <s v="JJ AJQJABQAAJ [A B JJ]"/>
    <n v="300.05"/>
    <d v="2007-12-20T00:00:00"/>
    <x v="4"/>
  </r>
  <r>
    <x v="20"/>
    <d v="2012-09-26T00:00:00"/>
    <s v="AJQJABQ AJAQ"/>
    <n v="178.73"/>
    <d v="2009-11-07T00:00:00"/>
    <x v="2"/>
  </r>
  <r>
    <x v="5"/>
    <d v="2012-09-26T00:00:00"/>
    <s v="JJZ AJBAJA  JAJBAQ  5 BJAZ JJAB BAB"/>
    <n v="107.16"/>
    <d v="2007-12-20T00:00:00"/>
    <x v="4"/>
  </r>
  <r>
    <x v="1"/>
    <d v="2012-09-28T00:00:00"/>
    <s v="B.A.Q. AJQJABQAAJ"/>
    <n v="58.3"/>
    <d v="2006-04-25T00:00:00"/>
    <x v="6"/>
  </r>
  <r>
    <x v="0"/>
    <d v="2012-09-28T00:00:00"/>
    <s v="B.A.Q. AJQJABQAAJ"/>
    <n v="54.73"/>
    <d v="2003-11-13T00:00:00"/>
    <x v="8"/>
  </r>
  <r>
    <x v="19"/>
    <d v="2012-10-01T00:00:00"/>
    <s v="B.A.Q. AJQJABQAAJ"/>
    <n v="110.97"/>
    <d v="2009-09-11T00:00:00"/>
    <x v="3"/>
  </r>
  <r>
    <x v="18"/>
    <d v="2012-10-01T00:00:00"/>
    <s v="B.A.Q. AJQJABQAAJ"/>
    <n v="173.76"/>
    <d v="2009-09-09T00:00:00"/>
    <x v="3"/>
  </r>
  <r>
    <x v="23"/>
    <d v="2012-10-02T00:00:00"/>
    <s v="QAQ AZBAAQQ BJAAB ABBAB"/>
    <n v="39.770000000000003"/>
    <d v="2010-12-09T00:00:00"/>
    <x v="1"/>
  </r>
  <r>
    <x v="8"/>
    <d v="2012-10-02T00:00:00"/>
    <s v="QAQ AJAB BAAB JABBQ QAJAAQ"/>
    <n v="28.28"/>
    <d v="2008-03-20T00:00:00"/>
    <x v="4"/>
  </r>
  <r>
    <x v="13"/>
    <d v="2012-10-04T00:00:00"/>
    <s v="B.A.Q. AJQJABQAAJ"/>
    <n v="226.18"/>
    <d v="2009-05-15T00:00:00"/>
    <x v="3"/>
  </r>
  <r>
    <x v="13"/>
    <d v="2012-10-05T00:00:00"/>
    <s v="JJZ QAAJQQAJJ JAB BJAJ"/>
    <n v="53.15"/>
    <d v="2009-05-15T00:00:00"/>
    <x v="3"/>
  </r>
  <r>
    <x v="12"/>
    <d v="2012-10-05T00:00:00"/>
    <s v="B.A.Q. AJQJABQAAJ"/>
    <n v="45.53"/>
    <d v="2009-05-02T00:00:00"/>
    <x v="3"/>
  </r>
  <r>
    <x v="4"/>
    <d v="2012-10-05T00:00:00"/>
    <s v="QAQ BJ QAAQ AZJA QAJAQ QJQAJBQ"/>
    <n v="448.46"/>
    <d v="2007-12-08T00:00:00"/>
    <x v="4"/>
  </r>
  <r>
    <x v="25"/>
    <d v="2012-10-08T00:00:00"/>
    <s v="JJ AJQJABQAAJ [A B JJ]"/>
    <n v="415.28"/>
    <d v="2011-04-08T00:00:00"/>
    <x v="1"/>
  </r>
  <r>
    <x v="23"/>
    <d v="2012-10-08T00:00:00"/>
    <s v="JJ AJQJABQAAJ [A B JJ]"/>
    <n v="352.4"/>
    <d v="2010-12-09T00:00:00"/>
    <x v="1"/>
  </r>
  <r>
    <x v="23"/>
    <d v="2012-10-08T00:00:00"/>
    <s v="JJZ J/B ZAJAQ BJABAQ"/>
    <n v="51.59"/>
    <d v="2010-12-09T00:00:00"/>
    <x v="1"/>
  </r>
  <r>
    <x v="17"/>
    <d v="2012-10-08T00:00:00"/>
    <s v="JJ AJQJABQAAJ [A B JJ]"/>
    <n v="208.42"/>
    <d v="2009-06-24T00:00:00"/>
    <x v="3"/>
  </r>
  <r>
    <x v="17"/>
    <d v="2012-10-08T00:00:00"/>
    <s v="JJZ J/B ZAJAQ BJABAQ"/>
    <n v="47.72"/>
    <d v="2009-06-24T00:00:00"/>
    <x v="3"/>
  </r>
  <r>
    <x v="19"/>
    <d v="2012-10-10T00:00:00"/>
    <s v="J/B JAABQ JAZ ZAJAQ BJABAQ"/>
    <n v="55.04"/>
    <d v="2009-09-11T00:00:00"/>
    <x v="3"/>
  </r>
  <r>
    <x v="16"/>
    <d v="2012-10-11T00:00:00"/>
    <s v="QAQ AJAB QAAJ JABBQ QAJAAQ"/>
    <n v="54.52"/>
    <d v="2009-06-23T00:00:00"/>
    <x v="3"/>
  </r>
  <r>
    <x v="26"/>
    <d v="2012-10-16T00:00:00"/>
    <s v="J/B BQABJAB ZAJBQBAAJB AJ BQAZAQ QABA"/>
    <n v="280.05"/>
    <d v="2011-05-06T00:00:00"/>
    <x v="1"/>
  </r>
  <r>
    <x v="20"/>
    <d v="2012-10-23T00:00:00"/>
    <s v="JJ AJQJABQAAJ [A B JJ]"/>
    <n v="179.68"/>
    <d v="2009-11-07T00:00:00"/>
    <x v="2"/>
  </r>
  <r>
    <x v="6"/>
    <d v="2012-10-25T00:00:00"/>
    <s v="JJ AJQJABQAAJ [A B JJ]"/>
    <n v="313.12"/>
    <d v="2008-01-08T00:00:00"/>
    <x v="4"/>
  </r>
  <r>
    <x v="28"/>
    <d v="2012-11-01T00:00:00"/>
    <s v="JJ AJQJABQAAJ [A B JJ]"/>
    <n v="189.35"/>
    <d v="2012-01-06T00:00:00"/>
    <x v="0"/>
  </r>
  <r>
    <x v="8"/>
    <d v="2012-11-01T00:00:00"/>
    <s v="BBQBQZQ BAQQAQZ AQA BAQQAJB ZAAJ"/>
    <n v="282.56"/>
    <d v="2008-03-20T00:00:00"/>
    <x v="4"/>
  </r>
  <r>
    <x v="9"/>
    <d v="2012-11-04T00:00:00"/>
    <s v="B.A.Q. AJQJABQAAJ"/>
    <n v="71"/>
    <d v="2008-06-11T00:00:00"/>
    <x v="4"/>
  </r>
  <r>
    <x v="9"/>
    <d v="2012-11-04T00:00:00"/>
    <s v="JJ AJQJABQAAJ [A B B JJ]"/>
    <n v="383.39"/>
    <d v="2008-06-11T00:00:00"/>
    <x v="4"/>
  </r>
  <r>
    <x v="9"/>
    <d v="2012-11-04T00:00:00"/>
    <s v="JJZ BQAJAQ AJB ZAQAAAQ QAJAAQQ"/>
    <n v="327.41000000000003"/>
    <d v="2008-06-11T00:00:00"/>
    <x v="4"/>
  </r>
  <r>
    <x v="18"/>
    <d v="2012-11-07T00:00:00"/>
    <s v="JJ AJQJABQAAJ [A B JJ]"/>
    <n v="259.33999999999997"/>
    <d v="2009-09-09T00:00:00"/>
    <x v="3"/>
  </r>
  <r>
    <x v="11"/>
    <d v="2012-11-07T00:00:00"/>
    <s v="B.A.Q. AJQJABQAAJ"/>
    <n v="83.72"/>
    <d v="2008-12-10T00:00:00"/>
    <x v="3"/>
  </r>
  <r>
    <x v="11"/>
    <d v="2012-11-07T00:00:00"/>
    <s v="JJ AJQJABQAAJ [A B JJ]"/>
    <n v="383.86"/>
    <d v="2008-12-10T00:00:00"/>
    <x v="3"/>
  </r>
  <r>
    <x v="6"/>
    <d v="2012-11-09T00:00:00"/>
    <s v="B.A.Q. AJQJABQAAJ"/>
    <n v="298.88"/>
    <d v="2008-01-08T00:00:00"/>
    <x v="4"/>
  </r>
  <r>
    <x v="6"/>
    <d v="2012-11-09T00:00:00"/>
    <s v="JJZ AJAB QAB JABBQ JAJQ AJB ZAQAAAQ QAJA"/>
    <n v="107.31"/>
    <d v="2008-01-08T00:00:00"/>
    <x v="4"/>
  </r>
  <r>
    <x v="31"/>
    <d v="2012-11-12T00:00:00"/>
    <s v="AJAB BAJ AQ JAQ ZAQJAJB"/>
    <n v="0"/>
    <d v="2012-08-14T00:00:00"/>
    <x v="0"/>
  </r>
  <r>
    <x v="6"/>
    <d v="2012-11-12T00:00:00"/>
    <s v="JJZ BQAJAQ QAAQ BQAJAQ ZAQAJB BABJA AQB"/>
    <n v="766.44"/>
    <d v="2008-01-08T00:00:00"/>
    <x v="4"/>
  </r>
  <r>
    <x v="4"/>
    <d v="2012-11-13T00:00:00"/>
    <s v="JJ AJQJABQAAJ [A B JJ] QBAJ QQABJ"/>
    <n v="282.89"/>
    <d v="2007-12-08T00:00:00"/>
    <x v="4"/>
  </r>
  <r>
    <x v="28"/>
    <d v="2012-11-19T00:00:00"/>
    <s v="QAQ BAAJ ABB BAAQAJ AQBAAQQ BJAAB"/>
    <n v="74.930000000000007"/>
    <d v="2012-01-06T00:00:00"/>
    <x v="0"/>
  </r>
  <r>
    <x v="17"/>
    <d v="2012-11-21T00:00:00"/>
    <s v="AQAAJ AJAQAJBZ QAAB QABA QAQZABA JAQQ"/>
    <n v="16.64"/>
    <d v="2009-06-24T00:00:00"/>
    <x v="3"/>
  </r>
  <r>
    <x v="27"/>
    <d v="2012-12-07T00:00:00"/>
    <s v="JJ AJQJABQAAJ [A B JJ]"/>
    <n v="224.78"/>
    <d v="2011-12-10T00:00:00"/>
    <x v="0"/>
  </r>
  <r>
    <x v="4"/>
    <d v="2012-12-07T00:00:00"/>
    <s v="QAQ J/B QJQAZ JAJAQ AJ QAAJ BAZ"/>
    <n v="440.14"/>
    <d v="2007-12-08T00:00:00"/>
    <x v="4"/>
  </r>
  <r>
    <x v="4"/>
    <d v="2012-12-10T00:00:00"/>
    <s v="QAQA QJAZ BBAAJQ"/>
    <n v="64.3"/>
    <d v="2007-12-08T00:00:00"/>
    <x v="5"/>
  </r>
  <r>
    <x v="11"/>
    <d v="2012-12-12T00:00:00"/>
    <s v="JJZ BQJAAQ AJB A-JAAJQQ"/>
    <n v="740.21"/>
    <d v="2008-12-10T00:00:00"/>
    <x v="4"/>
  </r>
  <r>
    <x v="27"/>
    <d v="2012-12-14T00:00:00"/>
    <s v="BAAJQZQ BJABJ BAAQAQ JAAJAJB"/>
    <n v="0"/>
    <d v="2011-12-10T00:00:00"/>
    <x v="1"/>
  </r>
  <r>
    <x v="27"/>
    <d v="2012-12-17T00:00:00"/>
    <s v="B.A.Q. AJQJABQAAJ"/>
    <n v="129.83000000000001"/>
    <d v="2011-12-10T00:00:00"/>
    <x v="1"/>
  </r>
  <r>
    <x v="27"/>
    <d v="2012-12-17T00:00:00"/>
    <s v="JJZ J/B ZAJAQ BJABAQ"/>
    <n v="56.91"/>
    <d v="2011-12-10T00:00:00"/>
    <x v="1"/>
  </r>
  <r>
    <x v="8"/>
    <d v="2012-12-17T00:00:00"/>
    <s v="QAQ AJAB BAQQAQZ QAJAAQ"/>
    <n v="94.82"/>
    <d v="2008-03-20T00:00:00"/>
    <x v="4"/>
  </r>
  <r>
    <x v="28"/>
    <d v="2013-01-03T00:00:00"/>
    <s v="AJAB QAAB JAAJQ JABBQ"/>
    <n v="106.5"/>
    <d v="2012-01-06T00:00:00"/>
    <x v="0"/>
  </r>
  <r>
    <x v="32"/>
    <d v="2013-01-10T00:00:00"/>
    <s v="AJAB JAAB QQAAJAQ JJAB QAZAQAB"/>
    <n v="203.62"/>
    <d v="2012-10-12T00:00:00"/>
    <x v="0"/>
  </r>
  <r>
    <x v="26"/>
    <d v="2013-01-10T00:00:00"/>
    <s v="B.A.Q. AJQJABQAAJ"/>
    <n v="137.19999999999999"/>
    <d v="2011-05-06T00:00:00"/>
    <x v="1"/>
  </r>
  <r>
    <x v="26"/>
    <d v="2013-01-10T00:00:00"/>
    <s v="JJZ J/B ZAJAQ BJABAQ"/>
    <n v="109.42"/>
    <d v="2011-05-06T00:00:00"/>
    <x v="1"/>
  </r>
  <r>
    <x v="12"/>
    <d v="2013-01-11T00:00:00"/>
    <s v="AQAAJ JABBAQ QABJ QAJAAQ"/>
    <n v="69.040000000000006"/>
    <d v="2009-05-02T00:00:00"/>
    <x v="3"/>
  </r>
  <r>
    <x v="14"/>
    <d v="2013-01-11T00:00:00"/>
    <s v="B.A.Q. AJQJABQAAJ"/>
    <n v="351.14"/>
    <d v="2009-05-15T00:00:00"/>
    <x v="3"/>
  </r>
  <r>
    <x v="28"/>
    <d v="2013-01-15T00:00:00"/>
    <s v="JJ AJQJABQAAJ [A B JJ]"/>
    <n v="0"/>
    <d v="2012-01-06T00:00:00"/>
    <x v="1"/>
  </r>
  <r>
    <x v="3"/>
    <d v="2013-01-16T00:00:00"/>
    <s v="JJ AJQJABQAAJ [A B JJ]"/>
    <n v="150.49"/>
    <d v="2007-10-24T00:00:00"/>
    <x v="5"/>
  </r>
  <r>
    <x v="26"/>
    <d v="2013-01-17T00:00:00"/>
    <s v="JJ AJQJABQAAJ [A B JJ]"/>
    <n v="255.94"/>
    <d v="2011-05-06T00:00:00"/>
    <x v="1"/>
  </r>
  <r>
    <x v="5"/>
    <d v="2013-01-17T00:00:00"/>
    <s v="B.A.Q. AJQJABQAAJ"/>
    <n v="67.13"/>
    <d v="2007-12-20T00:00:00"/>
    <x v="5"/>
  </r>
  <r>
    <x v="29"/>
    <d v="2013-01-18T00:00:00"/>
    <s v="B.A.Q. AJQJABQAAJ"/>
    <n v="81.540000000000006"/>
    <d v="2012-02-24T00:00:00"/>
    <x v="0"/>
  </r>
  <r>
    <x v="22"/>
    <d v="2013-01-18T00:00:00"/>
    <s v="B.A.Q. AJQJABQAAJ"/>
    <n v="63.93"/>
    <d v="2010-10-16T00:00:00"/>
    <x v="2"/>
  </r>
  <r>
    <x v="22"/>
    <d v="2013-01-18T00:00:00"/>
    <s v="JJ AJQJABQAAJ [A B JJ]"/>
    <n v="312.66000000000003"/>
    <d v="2010-10-16T00:00:00"/>
    <x v="2"/>
  </r>
  <r>
    <x v="24"/>
    <d v="2013-01-18T00:00:00"/>
    <s v="JJ AJQJABQAAJ [A B JJ]"/>
    <n v="181.14"/>
    <d v="2011-02-16T00:00:00"/>
    <x v="1"/>
  </r>
  <r>
    <x v="24"/>
    <d v="2013-01-18T00:00:00"/>
    <s v="B.A.Q. AJQJABQAAJ"/>
    <n v="21.87"/>
    <d v="2011-02-16T00:00:00"/>
    <x v="1"/>
  </r>
  <r>
    <x v="24"/>
    <d v="2013-01-18T00:00:00"/>
    <s v="AQAAJ BAQQQ AAB QQABJAQ AJB AQAA ABBAB"/>
    <n v="19.010000000000002"/>
    <d v="2011-02-16T00:00:00"/>
    <x v="1"/>
  </r>
  <r>
    <x v="24"/>
    <d v="2013-01-18T00:00:00"/>
    <s v="JJZ AJAB JAQJ JABBQ BAJB"/>
    <n v="746.98"/>
    <d v="2011-02-16T00:00:00"/>
    <x v="1"/>
  </r>
  <r>
    <x v="8"/>
    <d v="2013-01-23T00:00:00"/>
    <s v="JJ AJQJABQAAJ [A B JJ]"/>
    <n v="100.21"/>
    <d v="2008-03-20T00:00:00"/>
    <x v="4"/>
  </r>
  <r>
    <x v="20"/>
    <d v="2013-01-25T00:00:00"/>
    <s v="B.A.Q. AJQJABQAAJ"/>
    <n v="81.25"/>
    <d v="2009-11-07T00:00:00"/>
    <x v="3"/>
  </r>
  <r>
    <x v="30"/>
    <d v="2013-01-28T00:00:00"/>
    <s v="B.A.Q. AJQJABQAAJ"/>
    <n v="44.57"/>
    <d v="2012-06-14T00:00:00"/>
    <x v="0"/>
  </r>
  <r>
    <x v="30"/>
    <d v="2013-01-28T00:00:00"/>
    <s v="JJZ AJAB JAQJ JABBQ BAJB AJB ZAQAJB"/>
    <n v="115.55"/>
    <d v="2012-06-14T00:00:00"/>
    <x v="0"/>
  </r>
  <r>
    <x v="13"/>
    <d v="2013-01-29T00:00:00"/>
    <s v="JJ AJQJABQAAJ [A B JJ]"/>
    <n v="276.29000000000002"/>
    <d v="2009-05-15T00:00:00"/>
    <x v="3"/>
  </r>
  <r>
    <x v="33"/>
    <d v="2013-01-30T00:00:00"/>
    <s v="AJQJABQ AJAQ"/>
    <n v="95.68"/>
    <d v="2012-11-01T00:00:00"/>
    <x v="0"/>
  </r>
  <r>
    <x v="28"/>
    <d v="2013-01-30T00:00:00"/>
    <s v="BAAJ/QZQ JAQ BAAJAJQ AJB BAQ BAQ"/>
    <n v="14.73"/>
    <d v="2012-01-06T00:00:00"/>
    <x v="1"/>
  </r>
  <r>
    <x v="6"/>
    <d v="2013-01-31T00:00:00"/>
    <s v="AQAAJ QAAJ BAZ BAJABA BQAJ QBABQ"/>
    <n v="77.2"/>
    <d v="2008-01-08T00:00:00"/>
    <x v="5"/>
  </r>
  <r>
    <x v="32"/>
    <d v="2013-02-04T00:00:00"/>
    <s v="AJQABQ AJAQ"/>
    <n v="27.64"/>
    <d v="2012-10-12T00:00:00"/>
    <x v="0"/>
  </r>
  <r>
    <x v="28"/>
    <d v="2013-02-04T00:00:00"/>
    <s v="B.A.Q. AJQJABQAAJ"/>
    <n v="54.75"/>
    <d v="2012-01-06T00:00:00"/>
    <x v="1"/>
  </r>
  <r>
    <x v="28"/>
    <d v="2013-02-04T00:00:00"/>
    <s v="JJZ AJAB JAQJAQ JABBQ AQQAJBJZ"/>
    <n v="25.2"/>
    <d v="2012-01-06T00:00:00"/>
    <x v="1"/>
  </r>
  <r>
    <x v="34"/>
    <d v="2013-02-05T00:00:00"/>
    <s v="AJAB BQAZAQ QABA QAQJ QABJAJ JAQ ZAQJAJB"/>
    <n v="104.33"/>
    <d v="2012-11-07T00:00:00"/>
    <x v="0"/>
  </r>
  <r>
    <x v="26"/>
    <d v="2013-02-05T00:00:00"/>
    <s v="JJZ AJB BBABJ AJBAJA JABBQ AJ"/>
    <n v="0"/>
    <d v="2011-05-06T00:00:00"/>
    <x v="1"/>
  </r>
  <r>
    <x v="23"/>
    <d v="2013-02-07T00:00:00"/>
    <s v="B.A.Q. AJQJABQAAJ"/>
    <n v="52.04"/>
    <d v="2010-12-09T00:00:00"/>
    <x v="2"/>
  </r>
  <r>
    <x v="23"/>
    <d v="2013-02-07T00:00:00"/>
    <s v="JJZ AJAB AJB QAQA BAJAJBA"/>
    <n v="128.13"/>
    <d v="2010-12-09T00:00:00"/>
    <x v="2"/>
  </r>
  <r>
    <x v="17"/>
    <d v="2013-02-08T00:00:00"/>
    <s v="B.A.Q. AJQJABQAAJ"/>
    <n v="30.02"/>
    <d v="2009-06-24T00:00:00"/>
    <x v="3"/>
  </r>
  <r>
    <x v="35"/>
    <d v="2013-02-13T00:00:00"/>
    <s v="AJQJABQ AJAQ"/>
    <n v="26.83"/>
    <d v="2012-11-15T00:00:00"/>
    <x v="0"/>
  </r>
  <r>
    <x v="30"/>
    <d v="2013-02-13T00:00:00"/>
    <s v="JJZ AJB BAAQAJ AZBAAQQ BJAAB AQABA"/>
    <n v="0"/>
    <d v="2012-06-14T00:00:00"/>
    <x v="0"/>
  </r>
  <r>
    <x v="10"/>
    <d v="2013-02-13T00:00:00"/>
    <s v="B.A.Q. AJQJABQAAJ"/>
    <n v="94.46"/>
    <d v="2008-11-22T00:00:00"/>
    <x v="4"/>
  </r>
  <r>
    <x v="29"/>
    <d v="2013-02-14T00:00:00"/>
    <s v="JJ AJQJABQAAJ [A B JJ]"/>
    <n v="114.38"/>
    <d v="2012-02-24T00:00:00"/>
    <x v="0"/>
  </r>
  <r>
    <x v="12"/>
    <d v="2013-02-15T00:00:00"/>
    <s v="AJBAJA ZAJQ AJQA JAJJ BAJA JABA"/>
    <n v="476.66"/>
    <d v="2009-05-02T00:00:00"/>
    <x v="3"/>
  </r>
  <r>
    <x v="12"/>
    <d v="2013-02-15T00:00:00"/>
    <s v="AJBAJA ZAJQ AJQA JAJJ BAJA JABA"/>
    <n v="0"/>
    <d v="2009-05-02T00:00:00"/>
    <x v="3"/>
  </r>
  <r>
    <x v="7"/>
    <d v="2013-02-20T00:00:00"/>
    <s v="JJ AJQJABQAAJ [A B JJ]"/>
    <n v="375.34"/>
    <d v="2008-01-11T00:00:00"/>
    <x v="5"/>
  </r>
  <r>
    <x v="20"/>
    <d v="2013-02-22T00:00:00"/>
    <s v="BAAJ QAJBAJB AJAQ AJABBAQAQA"/>
    <n v="247.77"/>
    <d v="2009-11-07T00:00:00"/>
    <x v="3"/>
  </r>
  <r>
    <x v="6"/>
    <d v="2013-02-26T00:00:00"/>
    <s v="AJAB BAABJABBQ"/>
    <n v="7.87"/>
    <d v="2008-01-08T00:00:00"/>
    <x v="5"/>
  </r>
  <r>
    <x v="6"/>
    <d v="2013-02-26T00:00:00"/>
    <s v="QAQ AJAB BAABJABBQ BAJB"/>
    <n v="29.45"/>
    <d v="2008-01-08T00:00:00"/>
    <x v="5"/>
  </r>
  <r>
    <x v="7"/>
    <d v="2013-03-01T00:00:00"/>
    <s v="JJZ AJBAJA AAJ JAJ BAQJAQ JAAJAJB"/>
    <n v="705.35"/>
    <d v="2008-01-11T00:00:00"/>
    <x v="5"/>
  </r>
  <r>
    <x v="11"/>
    <d v="2013-03-04T00:00:00"/>
    <s v="JJZ J/B ZAJAQ BJABAQ"/>
    <n v="73.81"/>
    <d v="2008-12-10T00:00:00"/>
    <x v="4"/>
  </r>
  <r>
    <x v="36"/>
    <d v="2013-03-05T00:00:00"/>
    <s v="AJBAJA BBABJ AJBAJA JABBQ AQ AJ/AJB BAAB"/>
    <n v="0"/>
    <d v="2012-12-05T00:00:00"/>
    <x v="0"/>
  </r>
  <r>
    <x v="21"/>
    <d v="2013-03-05T00:00:00"/>
    <s v="B.A.Q. AJQJABQAAJ"/>
    <n v="52.2"/>
    <d v="2009-12-18T00:00:00"/>
    <x v="3"/>
  </r>
  <r>
    <x v="25"/>
    <d v="2013-03-06T00:00:00"/>
    <s v="B.A.Q. AJQJABQAAJ"/>
    <n v="105.39"/>
    <d v="2011-04-08T00:00:00"/>
    <x v="1"/>
  </r>
  <r>
    <x v="19"/>
    <d v="2013-03-06T00:00:00"/>
    <s v="JJ AJQJABQAAJ [A B JJ]"/>
    <n v="218.86"/>
    <d v="2009-09-11T00:00:00"/>
    <x v="3"/>
  </r>
  <r>
    <x v="14"/>
    <d v="2013-03-06T00:00:00"/>
    <s v="JJZ AJBAJA QAAQ JAAJ JAAJAJB"/>
    <n v="0"/>
    <d v="2009-05-15T00:00:00"/>
    <x v="3"/>
  </r>
  <r>
    <x v="14"/>
    <d v="2013-03-06T00:00:00"/>
    <s v="AJQJABQ AJAQ"/>
    <n v="81.08"/>
    <d v="2009-05-15T00:00:00"/>
    <x v="3"/>
  </r>
  <r>
    <x v="30"/>
    <d v="2013-03-12T00:00:00"/>
    <s v="JJ AJQJABQAAJ [A B JJ]"/>
    <n v="117.78"/>
    <d v="2012-06-14T00:00:00"/>
    <x v="0"/>
  </r>
  <r>
    <x v="9"/>
    <d v="2013-03-15T00:00:00"/>
    <s v="AJB JAQBA AAJ JABJ BAZ"/>
    <n v="184.46"/>
    <d v="2008-06-11T00:00:00"/>
    <x v="4"/>
  </r>
  <r>
    <x v="27"/>
    <d v="2013-03-18T00:00:00"/>
    <s v="JJ AJQJABQAAJ [A B JJ]"/>
    <n v="104.19"/>
    <d v="2011-12-10T00:00:00"/>
    <x v="1"/>
  </r>
  <r>
    <x v="15"/>
    <d v="2013-03-19T00:00:00"/>
    <s v="JJ AJQJABQAAJ [A B B JJ]"/>
    <n v="271.04000000000002"/>
    <d v="2009-05-27T00:00:00"/>
    <x v="3"/>
  </r>
  <r>
    <x v="15"/>
    <d v="2013-03-19T00:00:00"/>
    <s v="B.A.Q. AJQJABQAAJ"/>
    <n v="21.59"/>
    <d v="2009-05-27T00:00:00"/>
    <x v="3"/>
  </r>
  <r>
    <x v="35"/>
    <d v="2013-03-21T00:00:00"/>
    <s v="QAQ J/B ABJAQQAB QABAAZAQ BAQBB"/>
    <n v="20.72"/>
    <d v="2012-11-15T00:00:00"/>
    <x v="0"/>
  </r>
  <r>
    <x v="4"/>
    <d v="2013-03-21T00:00:00"/>
    <s v="QAQ AAQ BAQA AJ BAQA QAAJ QAJAAQAB"/>
    <n v="180.94"/>
    <d v="2007-12-08T00:00:00"/>
    <x v="5"/>
  </r>
  <r>
    <x v="3"/>
    <d v="2013-03-21T00:00:00"/>
    <s v="B.A.Q. AJQJABQAAJ"/>
    <n v="80.38"/>
    <d v="2007-10-24T00:00:00"/>
    <x v="5"/>
  </r>
  <r>
    <x v="3"/>
    <d v="2013-03-21T00:00:00"/>
    <s v="JJZ J/B ZAJAQ BJABAQ"/>
    <n v="80.13"/>
    <d v="2007-10-24T00:00:00"/>
    <x v="5"/>
  </r>
  <r>
    <x v="17"/>
    <d v="2013-03-26T00:00:00"/>
    <s v="JJ AJQJABQAAJ [A B JJ]"/>
    <n v="194.97"/>
    <d v="2009-06-24T00:00:00"/>
    <x v="3"/>
  </r>
  <r>
    <x v="17"/>
    <d v="2013-03-26T00:00:00"/>
    <s v="JJZ BQAJAQ JABQ QAJJABAB"/>
    <n v="182.41"/>
    <d v="2009-06-24T00:00:00"/>
    <x v="3"/>
  </r>
  <r>
    <x v="6"/>
    <d v="2013-03-28T00:00:00"/>
    <s v="J/B JAZQ JABJAB AJ QQABJ"/>
    <n v="69.55"/>
    <d v="2008-01-08T00:00:00"/>
    <x v="5"/>
  </r>
  <r>
    <x v="2"/>
    <d v="2013-03-29T00:00:00"/>
    <s v="B.A.Q. AJQJABQAAJ"/>
    <n v="51.2"/>
    <d v="2006-07-21T00:00:00"/>
    <x v="6"/>
  </r>
  <r>
    <x v="2"/>
    <d v="2013-03-29T00:00:00"/>
    <s v="JJ AJQJABQAAJ [A B JJ]"/>
    <n v="416.4"/>
    <d v="2006-07-21T00:00:00"/>
    <x v="6"/>
  </r>
  <r>
    <x v="27"/>
    <d v="2013-04-03T00:00:00"/>
    <s v="J/B ZAJBQBAAJB JAABQ QAJJABAB"/>
    <n v="284.86"/>
    <d v="2011-12-10T00:00:00"/>
    <x v="1"/>
  </r>
  <r>
    <x v="15"/>
    <d v="2013-04-03T00:00:00"/>
    <s v="JJZ AJB AAJ JAAJ JAJJQ QA QABBQ"/>
    <n v="136.35"/>
    <d v="2009-05-27T00:00:00"/>
    <x v="3"/>
  </r>
  <r>
    <x v="6"/>
    <d v="2013-04-03T00:00:00"/>
    <s v="J/B JABJAB JAZQ AJ QQABJ AQ BAJA"/>
    <n v="59.4"/>
    <d v="2008-01-08T00:00:00"/>
    <x v="5"/>
  </r>
  <r>
    <x v="15"/>
    <d v="2013-04-04T00:00:00"/>
    <s v="AJBAJA QQABJ ZAJQ AJQA JAJJ JABA"/>
    <n v="139.1"/>
    <d v="2009-05-27T00:00:00"/>
    <x v="3"/>
  </r>
  <r>
    <x v="11"/>
    <d v="2013-04-04T00:00:00"/>
    <s v="JJ AJQJABQAAJ [A B JJ]"/>
    <n v="252.63"/>
    <d v="2008-12-10T00:00:00"/>
    <x v="4"/>
  </r>
  <r>
    <x v="20"/>
    <d v="2013-04-08T00:00:00"/>
    <s v="JJ AJQJABQAAJ [A B JJ]"/>
    <n v="183.51"/>
    <d v="2009-11-07T00:00:00"/>
    <x v="3"/>
  </r>
  <r>
    <x v="25"/>
    <d v="2013-04-09T00:00:00"/>
    <s v="AJAB-QAAJ JABBQQ AJ QQAAJAQ JAQ ZAQJAJB"/>
    <n v="0"/>
    <d v="2011-04-08T00:00:00"/>
    <x v="2"/>
  </r>
  <r>
    <x v="9"/>
    <d v="2013-04-09T00:00:00"/>
    <s v="JJ AJQJABQAAJ [A B JJ]"/>
    <n v="93.13"/>
    <d v="2008-06-11T00:00:00"/>
    <x v="4"/>
  </r>
  <r>
    <x v="34"/>
    <d v="2013-04-11T00:00:00"/>
    <s v="AQAAJ JAAB QQAAJAQ BQAJAQ AJQQAJJAB"/>
    <n v="765.97"/>
    <d v="2012-11-07T00:00:00"/>
    <x v="0"/>
  </r>
  <r>
    <x v="20"/>
    <d v="2013-04-12T00:00:00"/>
    <s v="QAQ AJAB QAJJABAB BAAQ QJAAJAQ"/>
    <n v="147.59"/>
    <d v="2009-11-07T00:00:00"/>
    <x v="3"/>
  </r>
  <r>
    <x v="11"/>
    <d v="2013-04-15T00:00:00"/>
    <s v="JJZ BBQBQZQ JAAB JAZ BAQQAQAQAQ"/>
    <n v="223.43"/>
    <d v="2008-12-10T00:00:00"/>
    <x v="4"/>
  </r>
  <r>
    <x v="16"/>
    <d v="2013-04-15T00:00:00"/>
    <s v="JJ AJQJABQAAJ [A B JJ]"/>
    <n v="397.46"/>
    <d v="2009-06-23T00:00:00"/>
    <x v="3"/>
  </r>
  <r>
    <x v="16"/>
    <d v="2013-04-15T00:00:00"/>
    <s v="BQAJAQ AQA QQAQQAJB QA JAJA JAAQA"/>
    <n v="382.96"/>
    <d v="2009-06-23T00:00:00"/>
    <x v="3"/>
  </r>
  <r>
    <x v="6"/>
    <d v="2013-04-17T00:00:00"/>
    <s v="JJ AJQJABQAAJ [A B JJ]"/>
    <n v="323.82"/>
    <d v="2008-01-08T00:00:00"/>
    <x v="5"/>
  </r>
  <r>
    <x v="29"/>
    <d v="2013-04-22T00:00:00"/>
    <s v="QAQ AJAB AJZAQQAQ QAJJABAB"/>
    <n v="309.58"/>
    <d v="2012-02-24T00:00:00"/>
    <x v="1"/>
  </r>
  <r>
    <x v="8"/>
    <d v="2013-04-23T00:00:00"/>
    <s v="B.A.Q. AJQJABQAAJ"/>
    <n v="79.510000000000005"/>
    <d v="2008-03-20T00:00:00"/>
    <x v="5"/>
  </r>
  <r>
    <x v="24"/>
    <d v="2013-04-30T00:00:00"/>
    <s v="BAAJ QAJJ  QAJAQ BAAJ ZAQZ QJAZ"/>
    <n v="262.56"/>
    <d v="2011-02-16T00:00:00"/>
    <x v="2"/>
  </r>
  <r>
    <x v="15"/>
    <d v="2013-04-30T00:00:00"/>
    <s v="AQAAJ QAJJZ JABQ ZAJ'Q ZAQJ"/>
    <n v="43.01"/>
    <d v="2009-05-27T00:00:00"/>
    <x v="3"/>
  </r>
  <r>
    <x v="8"/>
    <d v="2013-05-02T00:00:00"/>
    <s v="JJZ AJAB JAQJAQ JABBQ ZAQAJB AAJ JAJ BAQ"/>
    <n v="306.85000000000002"/>
    <d v="2008-03-20T00:00:00"/>
    <x v="5"/>
  </r>
  <r>
    <x v="32"/>
    <d v="2013-05-06T00:00:00"/>
    <s v="JJ AJQJABQAAJ [A B JJ]"/>
    <n v="218.39"/>
    <d v="2012-10-12T00:00:00"/>
    <x v="0"/>
  </r>
  <r>
    <x v="33"/>
    <d v="2013-05-06T00:00:00"/>
    <s v="JJ AJQJABQAAJ [A B JJ]"/>
    <n v="215.36"/>
    <d v="2012-11-01T00:00:00"/>
    <x v="0"/>
  </r>
  <r>
    <x v="12"/>
    <d v="2013-05-06T00:00:00"/>
    <s v="JJ AJQJABQAAJ [A B JJ]"/>
    <n v="469.8"/>
    <d v="2009-05-02T00:00:00"/>
    <x v="4"/>
  </r>
  <r>
    <x v="18"/>
    <d v="2013-05-08T00:00:00"/>
    <s v="JJ AJQJABQAAJ [A B JJ]"/>
    <n v="215.94"/>
    <d v="2009-09-09T00:00:00"/>
    <x v="3"/>
  </r>
  <r>
    <x v="31"/>
    <d v="2013-05-09T00:00:00"/>
    <s v="J/B BJAAQ BAAQ AQ BAJAJB ABB  J/Q QAAQ"/>
    <n v="0"/>
    <d v="2012-08-14T00:00:00"/>
    <x v="0"/>
  </r>
  <r>
    <x v="5"/>
    <d v="2013-05-10T00:00:00"/>
    <s v="JJ AJQJABQAAJ [A B JJ]"/>
    <n v="281.69"/>
    <d v="2007-12-20T00:00:00"/>
    <x v="5"/>
  </r>
  <r>
    <x v="35"/>
    <d v="2013-05-14T00:00:00"/>
    <s v="AJQJABQ AJAQ"/>
    <n v="158.08000000000001"/>
    <d v="2012-11-15T00:00:00"/>
    <x v="0"/>
  </r>
  <r>
    <x v="34"/>
    <d v="2013-05-14T00:00:00"/>
    <s v="J/B BAABABBA QABJ BAJBAJB ZAQAQ"/>
    <n v="87.64"/>
    <d v="2012-11-07T00:00:00"/>
    <x v="0"/>
  </r>
  <r>
    <x v="21"/>
    <d v="2013-05-22T00:00:00"/>
    <s v="JJ AJQJABQAAJ [A B JJ]"/>
    <n v="209.83"/>
    <d v="2009-12-18T00:00:00"/>
    <x v="3"/>
  </r>
  <r>
    <x v="24"/>
    <d v="2013-05-23T00:00:00"/>
    <s v="J/B BQAZAQ QAJBAZ ABB QQABJ"/>
    <n v="141.94"/>
    <d v="2011-02-16T00:00:00"/>
    <x v="2"/>
  </r>
  <r>
    <x v="6"/>
    <d v="2013-05-23T00:00:00"/>
    <s v="AJBAJA-BAAB BAAJ BAABA AQQAQAB"/>
    <n v="1547.71"/>
    <d v="2008-01-08T00:00:00"/>
    <x v="5"/>
  </r>
  <r>
    <x v="6"/>
    <d v="2013-05-24T00:00:00"/>
    <s v="AJAB BAAJ BAABA AQQAQAB"/>
    <n v="937.92"/>
    <d v="2008-01-08T00:00:00"/>
    <x v="5"/>
  </r>
  <r>
    <x v="25"/>
    <d v="2013-06-05T00:00:00"/>
    <s v="AJAB BAB JABBQQ AQA AJAJ"/>
    <n v="25.65"/>
    <d v="2011-04-08T00:00:00"/>
    <x v="2"/>
  </r>
  <r>
    <x v="20"/>
    <d v="2013-06-05T00:00:00"/>
    <s v="QAQ AJAB QAAQ JAQJAQ JABBQ BAQ"/>
    <n v="72.33"/>
    <d v="2009-11-07T00:00:00"/>
    <x v="3"/>
  </r>
  <r>
    <x v="17"/>
    <d v="2013-06-05T00:00:00"/>
    <s v="BBBQZQ-BAAB BAQQAQZ"/>
    <n v="277.39"/>
    <d v="2009-06-24T00:00:00"/>
    <x v="3"/>
  </r>
  <r>
    <x v="8"/>
    <d v="2013-06-12T00:00:00"/>
    <s v="JJ AJQJABQAAJ [A B JJ]"/>
    <n v="206.81"/>
    <d v="2008-03-20T00:00:00"/>
    <x v="5"/>
  </r>
  <r>
    <x v="8"/>
    <d v="2013-06-12T00:00:00"/>
    <s v="JJZ BA/QAQJ QAQA ZAQA AJB AJABJJAJQ"/>
    <n v="622.98"/>
    <d v="2008-03-20T00:00:00"/>
    <x v="5"/>
  </r>
  <r>
    <x v="28"/>
    <d v="2013-06-14T00:00:00"/>
    <s v="QAQ AZBAAQQ QAJJ QABAJJAB"/>
    <n v="51.77"/>
    <d v="2012-01-06T00:00:00"/>
    <x v="1"/>
  </r>
  <r>
    <x v="26"/>
    <d v="2013-06-18T00:00:00"/>
    <s v="J/B-JAABQ BAQA AZQ AJB BQABJAQ"/>
    <n v="328.96"/>
    <d v="2011-05-06T00:00:00"/>
    <x v="2"/>
  </r>
  <r>
    <x v="31"/>
    <d v="2013-06-19T00:00:00"/>
    <s v="JJ AJQJABQAAJ [A B JJ]"/>
    <n v="0"/>
    <d v="2012-08-14T00:00:00"/>
    <x v="0"/>
  </r>
  <r>
    <x v="25"/>
    <d v="2013-06-21T00:00:00"/>
    <s v="JJ AJQJABQAAJ [A B JJ]"/>
    <n v="225.8"/>
    <d v="2011-04-08T00:00:00"/>
    <x v="2"/>
  </r>
  <r>
    <x v="25"/>
    <d v="2013-06-21T00:00:00"/>
    <s v="JJZ AJAB JABQ QABA JAQJAQ JABBQ AJB QQAA"/>
    <n v="89.02"/>
    <d v="2011-04-08T00:00:00"/>
    <x v="2"/>
  </r>
  <r>
    <x v="8"/>
    <d v="2013-06-21T00:00:00"/>
    <s v="JJZ BQAJAQ BZBQABAAQQ JAAJAJB"/>
    <n v="440.29"/>
    <d v="2008-03-20T00:00:00"/>
    <x v="5"/>
  </r>
  <r>
    <x v="31"/>
    <d v="2013-06-24T00:00:00"/>
    <s v="JJ AJQJABQAAJ A"/>
    <n v="233.54"/>
    <d v="2012-08-14T00:00:00"/>
    <x v="0"/>
  </r>
  <r>
    <x v="31"/>
    <d v="2013-06-26T00:00:00"/>
    <s v="JJZ-J/B BQAJQ AAQ BAJ AQ BAJJAJB ABB AJ"/>
    <n v="46.07"/>
    <d v="2012-08-14T00:00:00"/>
    <x v="0"/>
  </r>
  <r>
    <x v="13"/>
    <d v="2013-06-27T00:00:00"/>
    <s v="AJBAJA BAAB AJB ZAJJ JAQ QAQQAQQ AQ ZAJJ"/>
    <n v="206.21"/>
    <d v="2009-05-15T00:00:00"/>
    <x v="4"/>
  </r>
  <r>
    <x v="13"/>
    <d v="2013-07-03T00:00:00"/>
    <s v="BAAJ BAABA QQABJAJB AQ 1/8QB AB A QAJJ"/>
    <n v="212.68"/>
    <d v="2009-05-15T00:00:00"/>
    <x v="4"/>
  </r>
  <r>
    <x v="6"/>
    <d v="2013-07-08T00:00:00"/>
    <s v="BAAJ-AJBAJA BAAB QAJ AAQ AB BAAJ"/>
    <n v="195"/>
    <d v="2008-01-08T00:00:00"/>
    <x v="5"/>
  </r>
  <r>
    <x v="4"/>
    <d v="2013-07-09T00:00:00"/>
    <s v="JJ AJQJABQAAJ A"/>
    <n v="270.87"/>
    <d v="2007-12-08T00:00:00"/>
    <x v="5"/>
  </r>
  <r>
    <x v="13"/>
    <d v="2013-07-10T00:00:00"/>
    <s v="JJ AJQJABQAAJ A"/>
    <n v="188.75"/>
    <d v="2009-05-15T00:00:00"/>
    <x v="4"/>
  </r>
  <r>
    <x v="20"/>
    <d v="2013-07-11T00:00:00"/>
    <s v="QAQ QAQA QAJAAQ BJAQ"/>
    <n v="25.12"/>
    <d v="2009-11-07T00:00:00"/>
    <x v="3"/>
  </r>
  <r>
    <x v="7"/>
    <d v="2013-07-11T00:00:00"/>
    <s v="JJ AJQJABQAAJ A"/>
    <n v="264.63"/>
    <d v="2008-01-11T00:00:00"/>
    <x v="5"/>
  </r>
  <r>
    <x v="7"/>
    <d v="2013-07-11T00:00:00"/>
    <s v="BJ/QA JAJAAJ QAAJ JAAJAJB"/>
    <n v="302.47000000000003"/>
    <d v="2008-01-11T00:00:00"/>
    <x v="5"/>
  </r>
  <r>
    <x v="24"/>
    <d v="2013-07-12T00:00:00"/>
    <s v="JJ AJQJABQAAJ [A B JJ]"/>
    <n v="293.49"/>
    <d v="2011-02-16T00:00:00"/>
    <x v="2"/>
  </r>
  <r>
    <x v="24"/>
    <d v="2013-07-12T00:00:00"/>
    <s v="JJ AJQJABQAAJ A"/>
    <n v="0"/>
    <d v="2011-02-16T00:00:00"/>
    <x v="2"/>
  </r>
  <r>
    <x v="29"/>
    <d v="2013-07-13T00:00:00"/>
    <s v="JJ AJQJABQAAJ A"/>
    <n v="238.62"/>
    <d v="2012-02-24T00:00:00"/>
    <x v="1"/>
  </r>
  <r>
    <x v="20"/>
    <d v="2013-07-15T00:00:00"/>
    <s v="QAQ AQAAJ QAJAAQ AAQ BAJJQAQQAQ"/>
    <n v="87.1"/>
    <d v="2009-11-07T00:00:00"/>
    <x v="3"/>
  </r>
  <r>
    <x v="27"/>
    <d v="2013-07-16T00:00:00"/>
    <s v="QAQ AZBAAQQ BJAAB AJ QAJJ"/>
    <n v="49.19"/>
    <d v="2011-12-10T00:00:00"/>
    <x v="1"/>
  </r>
  <r>
    <x v="26"/>
    <d v="2013-07-16T00:00:00"/>
    <s v="BA/QAQJ AJABJJAJQ"/>
    <n v="1170.51"/>
    <d v="2011-05-06T00:00:00"/>
    <x v="2"/>
  </r>
  <r>
    <x v="7"/>
    <d v="2013-07-17T00:00:00"/>
    <s v="B.A.Q. AJQJABQAAJ"/>
    <n v="48.97"/>
    <d v="2008-01-11T00:00:00"/>
    <x v="5"/>
  </r>
  <r>
    <x v="34"/>
    <d v="2013-07-18T00:00:00"/>
    <s v="JJ AJQJABQAAJ A"/>
    <n v="378.35"/>
    <d v="2012-11-07T00:00:00"/>
    <x v="0"/>
  </r>
  <r>
    <x v="5"/>
    <d v="2013-07-18T00:00:00"/>
    <s v="QAQ -AJAB- BQAJA QAQ JABBQ AJ"/>
    <n v="40.380000000000003"/>
    <d v="2007-12-20T00:00:00"/>
    <x v="5"/>
  </r>
  <r>
    <x v="27"/>
    <d v="2013-07-19T00:00:00"/>
    <s v="JJ AJQJABQAAJ A"/>
    <n v="238.78"/>
    <d v="2011-12-10T00:00:00"/>
    <x v="1"/>
  </r>
  <r>
    <x v="12"/>
    <d v="2013-07-24T00:00:00"/>
    <s v="BA/QAQJ JAJJQ QA QABBQ"/>
    <n v="0"/>
    <d v="2009-05-02T00:00:00"/>
    <x v="4"/>
  </r>
  <r>
    <x v="13"/>
    <d v="2013-07-25T00:00:00"/>
    <s v="AJAB BAAJ BAABA QAABQ ZQAJB"/>
    <n v="0"/>
    <d v="2009-05-15T00:00:00"/>
    <x v="4"/>
  </r>
  <r>
    <x v="11"/>
    <d v="2013-07-29T00:00:00"/>
    <s v="JJ AJQJABQAAJ A"/>
    <n v="288.60000000000002"/>
    <d v="2008-12-10T00:00:00"/>
    <x v="4"/>
  </r>
  <r>
    <x v="20"/>
    <d v="2013-07-30T00:00:00"/>
    <s v="QAQ QAQAQ BAJAJBA BQAJQ QZA QAQAQ"/>
    <n v="194.17"/>
    <d v="2009-11-07T00:00:00"/>
    <x v="3"/>
  </r>
  <r>
    <x v="21"/>
    <d v="2013-08-01T00:00:00"/>
    <s v="QAQ - J/B - ZAQB"/>
    <n v="28.74"/>
    <d v="2009-12-18T00:00:00"/>
    <x v="3"/>
  </r>
  <r>
    <x v="9"/>
    <d v="2013-08-01T00:00:00"/>
    <s v="JJ AJQJABQAAJ A"/>
    <n v="270.75"/>
    <d v="2008-06-11T00:00:00"/>
    <x v="5"/>
  </r>
  <r>
    <x v="28"/>
    <d v="2013-08-02T00:00:00"/>
    <s v="JJ AJQJABQAAJ A"/>
    <n v="251.55"/>
    <d v="2012-01-06T00:00:00"/>
    <x v="1"/>
  </r>
  <r>
    <x v="11"/>
    <d v="2013-08-05T00:00:00"/>
    <s v="JJZ AJAB QQAAJAQ JJAB JAABQ QAJAAQAJB"/>
    <n v="202.9"/>
    <d v="2008-12-10T00:00:00"/>
    <x v="4"/>
  </r>
  <r>
    <x v="32"/>
    <d v="2013-08-07T00:00:00"/>
    <s v="QAQ J/B JAB BJAJ"/>
    <n v="102.22"/>
    <d v="2012-10-12T00:00:00"/>
    <x v="0"/>
  </r>
  <r>
    <x v="34"/>
    <d v="2013-08-08T00:00:00"/>
    <s v="JJ AJQJABQAAJ [A B JJ]"/>
    <n v="0"/>
    <d v="2012-11-07T00:00:00"/>
    <x v="0"/>
  </r>
  <r>
    <x v="16"/>
    <d v="2013-08-08T00:00:00"/>
    <s v="J/B ZAJBQBAAJB QAJAAQ"/>
    <n v="64.92"/>
    <d v="2009-06-23T00:00:00"/>
    <x v="4"/>
  </r>
  <r>
    <x v="25"/>
    <d v="2013-08-09T00:00:00"/>
    <s v="AJAB  AZB BJAAB QZQQAJ JAABQ AQQAJQAAAJ"/>
    <n v="222.01"/>
    <d v="2011-04-08T00:00:00"/>
    <x v="2"/>
  </r>
  <r>
    <x v="0"/>
    <d v="2013-08-09T00:00:00"/>
    <s v="BBBQZQ-BAQQAQZ BQAAJB BABJA BQAJAJ"/>
    <n v="690.57"/>
    <d v="2003-11-13T00:00:00"/>
    <x v="9"/>
  </r>
  <r>
    <x v="16"/>
    <d v="2013-08-12T00:00:00"/>
    <s v="AJAB-JA QAAJ JABBQQ AQ BQAJA JABBQQ"/>
    <n v="36.340000000000003"/>
    <d v="2009-06-23T00:00:00"/>
    <x v="4"/>
  </r>
  <r>
    <x v="34"/>
    <d v="2013-08-14T00:00:00"/>
    <s v="AJQJABQ AJAQ"/>
    <n v="52.94"/>
    <d v="2012-11-07T00:00:00"/>
    <x v="0"/>
  </r>
  <r>
    <x v="19"/>
    <d v="2013-08-14T00:00:00"/>
    <s v="QAQ J/B BAZA JAZ JAZ JABA"/>
    <n v="109.01"/>
    <d v="2009-09-11T00:00:00"/>
    <x v="3"/>
  </r>
  <r>
    <x v="1"/>
    <d v="2013-08-15T00:00:00"/>
    <s v="QAQ J/B AAQQABA JAQQAQ QAJJABAB"/>
    <n v="137.78"/>
    <d v="2006-04-25T00:00:00"/>
    <x v="7"/>
  </r>
  <r>
    <x v="25"/>
    <d v="2013-08-16T00:00:00"/>
    <s v="QAQ AJAB QQAAJAQ JJABQ"/>
    <n v="106.39"/>
    <d v="2011-04-08T00:00:00"/>
    <x v="2"/>
  </r>
  <r>
    <x v="18"/>
    <d v="2013-08-16T00:00:00"/>
    <s v="JJ AJQJABQAAJ A"/>
    <n v="60.31"/>
    <d v="2009-09-09T00:00:00"/>
    <x v="3"/>
  </r>
  <r>
    <x v="33"/>
    <d v="2013-08-21T00:00:00"/>
    <s v="AJQJABQ AJAQ"/>
    <n v="119.26"/>
    <d v="2012-11-01T00:00:00"/>
    <x v="0"/>
  </r>
  <r>
    <x v="28"/>
    <d v="2013-08-22T00:00:00"/>
    <s v="AQAAJ AAZAJJAQZ BAAJ QAJJ QAJJABAJAJQ"/>
    <n v="707.78"/>
    <d v="2012-01-06T00:00:00"/>
    <x v="1"/>
  </r>
  <r>
    <x v="12"/>
    <d v="2013-08-23T00:00:00"/>
    <s v="BBQBQZQ JA QQAQQ BAB QA JAJJ QQAQQ"/>
    <n v="273.02999999999997"/>
    <d v="2009-05-02T00:00:00"/>
    <x v="4"/>
  </r>
  <r>
    <x v="23"/>
    <d v="2013-08-30T00:00:00"/>
    <s v="JJ AJQJABQAAJ A"/>
    <n v="266.93"/>
    <d v="2010-12-09T00:00:00"/>
    <x v="2"/>
  </r>
  <r>
    <x v="15"/>
    <d v="2013-08-30T00:00:00"/>
    <s v="JJ AJQJABQAAJ A"/>
    <n v="248.75"/>
    <d v="2009-05-27T00:00:00"/>
    <x v="4"/>
  </r>
  <r>
    <x v="17"/>
    <d v="2013-08-30T00:00:00"/>
    <s v="JJ AJQJABQAAJ A"/>
    <n v="180.35"/>
    <d v="2009-06-24T00:00:00"/>
    <x v="4"/>
  </r>
  <r>
    <x v="28"/>
    <d v="2013-09-03T00:00:00"/>
    <s v="AJB ZAQJAJB JABBQ AJ JAJJAJB JAAQA AJBAQ"/>
    <n v="1068.98"/>
    <d v="2012-01-06T00:00:00"/>
    <x v="1"/>
  </r>
  <r>
    <x v="1"/>
    <d v="2013-09-04T00:00:00"/>
    <s v="B.A.Q. AJQJABQAAJ"/>
    <n v="159.32"/>
    <d v="2006-04-25T00:00:00"/>
    <x v="7"/>
  </r>
  <r>
    <x v="1"/>
    <d v="2013-09-04T00:00:00"/>
    <s v="BBBQZQ-BAQQAQZ BAAB"/>
    <n v="237.68"/>
    <d v="2006-04-25T00:00:00"/>
    <x v="7"/>
  </r>
  <r>
    <x v="0"/>
    <d v="2013-09-04T00:00:00"/>
    <s v="B.A.Q. AJQJABQAAJ"/>
    <n v="105.52"/>
    <d v="2003-11-13T00:00:00"/>
    <x v="9"/>
  </r>
  <r>
    <x v="30"/>
    <d v="2013-09-06T00:00:00"/>
    <s v="J/B QQAQJ BAJABA QA QQABJ BAB"/>
    <n v="3521.94"/>
    <d v="2012-06-14T00:00:00"/>
    <x v="1"/>
  </r>
  <r>
    <x v="24"/>
    <d v="2013-09-10T00:00:00"/>
    <s v="QAQ AZBAAQQ BJAAB QABAJJ"/>
    <n v="21.23"/>
    <d v="2011-02-16T00:00:00"/>
    <x v="2"/>
  </r>
  <r>
    <x v="15"/>
    <d v="2013-09-11T00:00:00"/>
    <s v="JJZ AJAB BAQQAQZ QAJJABAB"/>
    <n v="1018.8"/>
    <d v="2009-05-27T00:00:00"/>
    <x v="4"/>
  </r>
  <r>
    <x v="23"/>
    <d v="2013-09-12T00:00:00"/>
    <s v="BBQBQZQ JA QQAQQ/BAQQAQZ AQ BAAB"/>
    <n v="316.77999999999997"/>
    <d v="2010-12-09T00:00:00"/>
    <x v="2"/>
  </r>
  <r>
    <x v="31"/>
    <d v="2013-09-13T00:00:00"/>
    <s v="AJQJABQ AJAQ"/>
    <n v="151.61000000000001"/>
    <d v="2012-08-14T00:00:00"/>
    <x v="1"/>
  </r>
  <r>
    <x v="25"/>
    <d v="2013-09-16T00:00:00"/>
    <s v="AQAAJ AAQQABA QJAAJAQ JAABQ QAJAAJQAB"/>
    <n v="83.35"/>
    <d v="2011-04-08T00:00:00"/>
    <x v="2"/>
  </r>
  <r>
    <x v="26"/>
    <d v="2013-09-16T00:00:00"/>
    <s v="JJ AJQJABQAAJ A"/>
    <n v="513.62"/>
    <d v="2011-05-06T00:00:00"/>
    <x v="2"/>
  </r>
  <r>
    <x v="26"/>
    <d v="2013-09-16T00:00:00"/>
    <s v="AJB JAQQ JAZAQ, BAAB ZAJ'Q QQAQQ"/>
    <n v="617.77"/>
    <d v="2011-05-06T00:00:00"/>
    <x v="2"/>
  </r>
  <r>
    <x v="2"/>
    <d v="2013-09-18T00:00:00"/>
    <s v="AJQJABQ AJAQ"/>
    <n v="51.09"/>
    <d v="2006-07-21T00:00:00"/>
    <x v="7"/>
  </r>
  <r>
    <x v="27"/>
    <d v="2013-09-20T00:00:00"/>
    <s v="QAQ AZBAAQQ BJAAB QABAJJ"/>
    <n v="21.05"/>
    <d v="2011-12-10T00:00:00"/>
    <x v="1"/>
  </r>
  <r>
    <x v="16"/>
    <d v="2013-09-23T00:00:00"/>
    <s v="AJAB-BQ BQAJA JABBQ AQ AAQ"/>
    <n v="6.05"/>
    <d v="2009-06-23T00:00:00"/>
    <x v="4"/>
  </r>
  <r>
    <x v="8"/>
    <d v="2013-09-23T00:00:00"/>
    <s v="J/B-BJAQQ JAABQ QAJJABAB"/>
    <n v="272.07"/>
    <d v="2008-03-20T00:00:00"/>
    <x v="5"/>
  </r>
  <r>
    <x v="14"/>
    <d v="2013-09-25T00:00:00"/>
    <s v="AJQJABQ AJAQ"/>
    <n v="514.24"/>
    <d v="2009-05-15T00:00:00"/>
    <x v="4"/>
  </r>
  <r>
    <x v="0"/>
    <d v="2013-09-25T00:00:00"/>
    <s v="JJ AJQJABQAAJ A (ZAJQAJ BBAZ)"/>
    <n v="110.92"/>
    <d v="2003-11-13T00:00:00"/>
    <x v="9"/>
  </r>
  <r>
    <x v="31"/>
    <d v="2013-09-30T00:00:00"/>
    <s v="B.A.Q. AJQJABQAAJ"/>
    <n v="100.33"/>
    <d v="2012-08-14T00:00:00"/>
    <x v="1"/>
  </r>
  <r>
    <x v="8"/>
    <d v="2013-09-30T00:00:00"/>
    <s v="QAQ AJAB BAABJABBQ"/>
    <n v="33.630000000000003"/>
    <d v="2008-03-20T00:00:00"/>
    <x v="5"/>
  </r>
  <r>
    <x v="1"/>
    <d v="2013-09-30T00:00:00"/>
    <s v="JJ AJQJABQAAJ A (ZAJQAJ BBAZ)"/>
    <n v="0"/>
    <d v="2006-04-25T00:00:00"/>
    <x v="7"/>
  </r>
  <r>
    <x v="32"/>
    <d v="2013-10-01T00:00:00"/>
    <s v="B.A.Q. AJQJABQAAJ"/>
    <n v="103.67"/>
    <d v="2012-10-12T00:00:00"/>
    <x v="0"/>
  </r>
  <r>
    <x v="32"/>
    <d v="2013-10-01T00:00:00"/>
    <s v="JJ AJQJABQAAJ A"/>
    <n v="563.79"/>
    <d v="2012-10-12T00:00:00"/>
    <x v="0"/>
  </r>
  <r>
    <x v="17"/>
    <d v="2013-10-01T00:00:00"/>
    <s v="AJBAJA-BBABJ AJBAJA JABBQ AJ"/>
    <n v="339.81"/>
    <d v="2009-06-24T00:00:00"/>
    <x v="4"/>
  </r>
  <r>
    <x v="34"/>
    <d v="2013-10-03T00:00:00"/>
    <s v="B.A.Q. AJQJABQAAJ"/>
    <n v="226.33"/>
    <d v="2012-11-07T00:00:00"/>
    <x v="0"/>
  </r>
  <r>
    <x v="11"/>
    <d v="2013-10-03T00:00:00"/>
    <s v="B.A.Q. AJQJABQAAJ"/>
    <n v="98.98"/>
    <d v="2008-12-10T00:00:00"/>
    <x v="4"/>
  </r>
  <r>
    <x v="16"/>
    <d v="2013-10-04T00:00:00"/>
    <s v="AJABQQABAJ-QB BQAJA JABBQ AQ AAQ"/>
    <n v="190.76"/>
    <d v="2009-06-23T00:00:00"/>
    <x v="4"/>
  </r>
  <r>
    <x v="4"/>
    <d v="2013-10-04T00:00:00"/>
    <s v="B.A.Q. AJQJABQAAJ"/>
    <n v="52.24"/>
    <d v="2007-12-08T00:00:00"/>
    <x v="5"/>
  </r>
  <r>
    <x v="12"/>
    <d v="2013-10-07T00:00:00"/>
    <s v="B.A.Q. AJQJABQAAJ"/>
    <n v="52.24"/>
    <d v="2009-05-02T00:00:00"/>
    <x v="4"/>
  </r>
  <r>
    <x v="35"/>
    <d v="2013-10-08T00:00:00"/>
    <s v="JJ AJQJABQAAJ A"/>
    <n v="607.58000000000004"/>
    <d v="2012-11-15T00:00:00"/>
    <x v="0"/>
  </r>
  <r>
    <x v="34"/>
    <d v="2013-10-09T00:00:00"/>
    <s v="AJQJABQ AJAQ"/>
    <n v="44.81"/>
    <d v="2012-11-07T00:00:00"/>
    <x v="0"/>
  </r>
  <r>
    <x v="27"/>
    <d v="2013-10-10T00:00:00"/>
    <s v="/QAQ J/B ZAJAQ BJABAQ"/>
    <n v="66.77"/>
    <d v="2011-12-10T00:00:00"/>
    <x v="1"/>
  </r>
  <r>
    <x v="22"/>
    <d v="2013-10-10T00:00:00"/>
    <s v="JJ AJQJABQAAJ A"/>
    <n v="416.09"/>
    <d v="2010-10-16T00:00:00"/>
    <x v="2"/>
  </r>
  <r>
    <x v="19"/>
    <d v="2013-10-10T00:00:00"/>
    <s v="B.A.Q. AJQJABQAAJ"/>
    <n v="60.49"/>
    <d v="2009-09-11T00:00:00"/>
    <x v="4"/>
  </r>
  <r>
    <x v="18"/>
    <d v="2013-10-10T00:00:00"/>
    <s v="B.A.Q. AJQJABQAAJ"/>
    <n v="51.69"/>
    <d v="2009-09-09T00:00:00"/>
    <x v="4"/>
  </r>
  <r>
    <x v="20"/>
    <d v="2013-10-10T00:00:00"/>
    <s v="JJ AJQJABQAAJ A"/>
    <n v="320.8"/>
    <d v="2009-11-07T00:00:00"/>
    <x v="3"/>
  </r>
  <r>
    <x v="16"/>
    <d v="2013-10-10T00:00:00"/>
    <s v="B.A.Q. AJQJABQAAJ"/>
    <n v="81.89"/>
    <d v="2009-06-23T00:00:00"/>
    <x v="4"/>
  </r>
  <r>
    <x v="1"/>
    <d v="2013-10-10T00:00:00"/>
    <s v="JJZ BBABJ AJBAJA JABBQ AJ /JAQQAJB"/>
    <n v="502.16"/>
    <d v="2006-04-25T00:00:00"/>
    <x v="7"/>
  </r>
  <r>
    <x v="30"/>
    <d v="2013-10-11T00:00:00"/>
    <s v="JJ AJQJABQAAJ A"/>
    <n v="246.63"/>
    <d v="2012-06-14T00:00:00"/>
    <x v="1"/>
  </r>
  <r>
    <x v="22"/>
    <d v="2013-10-14T00:00:00"/>
    <s v="JJZ AJAB QQQABA JABBQ JAQ ZAQJAJB"/>
    <n v="117.68"/>
    <d v="2010-10-16T00:00:00"/>
    <x v="2"/>
  </r>
  <r>
    <x v="33"/>
    <d v="2013-10-15T00:00:00"/>
    <s v="AJQJABQ AJAQ"/>
    <n v="79.5"/>
    <d v="2012-11-01T00:00:00"/>
    <x v="0"/>
  </r>
  <r>
    <x v="13"/>
    <d v="2013-10-16T00:00:00"/>
    <s v="JJ AJQJABQAAJ A"/>
    <n v="79.09"/>
    <d v="2009-05-15T00:00:00"/>
    <x v="4"/>
  </r>
  <r>
    <x v="24"/>
    <d v="2013-10-17T00:00:00"/>
    <s v="AJBAJA-JAABQ BJAA BAB BJAAB"/>
    <n v="26"/>
    <d v="2011-02-16T00:00:00"/>
    <x v="2"/>
  </r>
  <r>
    <x v="33"/>
    <d v="2013-10-23T00:00:00"/>
    <s v="B.A.Q. AJQJABQAAJ"/>
    <n v="172.92"/>
    <d v="2012-11-01T00:00:00"/>
    <x v="0"/>
  </r>
  <r>
    <x v="12"/>
    <d v="2013-10-23T00:00:00"/>
    <s v="JJ AJQJABQAAJ A"/>
    <n v="329.23"/>
    <d v="2009-05-02T00:00:00"/>
    <x v="4"/>
  </r>
  <r>
    <x v="17"/>
    <d v="2013-10-23T00:00:00"/>
    <s v="AJABQQABAJ- QJAQ JABBQ ZAJQ QAQAQA"/>
    <n v="35.67"/>
    <d v="2009-06-24T00:00:00"/>
    <x v="4"/>
  </r>
  <r>
    <x v="9"/>
    <d v="2013-10-23T00:00:00"/>
    <s v="J/B ZAQAQ JAAJ AJQABA BAB AJB BAABJABBQ"/>
    <n v="664.25"/>
    <d v="2008-06-11T00:00:00"/>
    <x v="5"/>
  </r>
  <r>
    <x v="13"/>
    <d v="2013-10-24T00:00:00"/>
    <s v="AJAB BAAJ BAABA JAQ ZAQJAJB JQAJAQJZ"/>
    <n v="987.8"/>
    <d v="2009-05-15T00:00:00"/>
    <x v="4"/>
  </r>
  <r>
    <x v="31"/>
    <d v="2013-10-25T00:00:00"/>
    <s v="AJB BBABJ AJBAJA JABBQ AJ JAAQA AJ QAQJQ"/>
    <n v="71.650000000000006"/>
    <d v="2012-08-14T00:00:00"/>
    <x v="1"/>
  </r>
  <r>
    <x v="25"/>
    <d v="2013-10-28T00:00:00"/>
    <s v="JJ AJQJABQAAJ A"/>
    <n v="308.17"/>
    <d v="2011-04-08T00:00:00"/>
    <x v="2"/>
  </r>
  <r>
    <x v="13"/>
    <d v="2013-10-28T00:00:00"/>
    <s v="B.A.Q. AJQJABQAAJ"/>
    <n v="88.36"/>
    <d v="2009-05-15T00:00:00"/>
    <x v="4"/>
  </r>
  <r>
    <x v="28"/>
    <d v="2013-10-29T00:00:00"/>
    <s v="JJ AJQJABQAAJ A"/>
    <n v="157.04"/>
    <d v="2012-01-06T00:00:00"/>
    <x v="1"/>
  </r>
  <r>
    <x v="25"/>
    <d v="2013-10-29T00:00:00"/>
    <s v="JJZ AJBAJA  AAJ JAJ BAQJAQ JAAJAJB"/>
    <n v="0"/>
    <d v="2011-04-08T00:00:00"/>
    <x v="2"/>
  </r>
  <r>
    <x v="17"/>
    <d v="2013-10-31T00:00:00"/>
    <s v="AJAB JA BJAAQAJBAQ JABBQQ"/>
    <n v="76.05"/>
    <d v="2009-06-24T00:00:00"/>
    <x v="4"/>
  </r>
  <r>
    <x v="6"/>
    <d v="2013-11-04T00:00:00"/>
    <s v="JJ AJQJABQAAJ A"/>
    <n v="159.15"/>
    <d v="2008-01-08T00:00:00"/>
    <x v="5"/>
  </r>
  <r>
    <x v="6"/>
    <d v="2013-11-04T00:00:00"/>
    <s v="JJZ AJAB QAQZABA QQAAJAQ BQAJA JABBQ AJ"/>
    <n v="312.01"/>
    <d v="2008-01-08T00:00:00"/>
    <x v="5"/>
  </r>
  <r>
    <x v="6"/>
    <d v="2013-11-05T00:00:00"/>
    <s v="B.A.Q. AJQJABQAAJ"/>
    <n v="110.13"/>
    <d v="2008-01-08T00:00:00"/>
    <x v="5"/>
  </r>
  <r>
    <x v="2"/>
    <d v="2013-11-05T00:00:00"/>
    <s v="AJQJABQ - QAQA - BAJJAB AAQ JQAQQAQA"/>
    <n v="55.56"/>
    <d v="2006-07-21T00:00:00"/>
    <x v="7"/>
  </r>
  <r>
    <x v="5"/>
    <d v="2013-11-06T00:00:00"/>
    <s v="QAQ AJAB BBABJ AJBAJA JABBQ"/>
    <n v="528.08000000000004"/>
    <d v="2007-12-20T00:00:00"/>
    <x v="5"/>
  </r>
  <r>
    <x v="29"/>
    <d v="2013-11-07T00:00:00"/>
    <s v="JJ AJQJABQAAJ A"/>
    <n v="198.18"/>
    <d v="2012-02-24T00:00:00"/>
    <x v="1"/>
  </r>
  <r>
    <x v="9"/>
    <d v="2013-11-07T00:00:00"/>
    <s v="B.A.Q. AJQJABQAAJ"/>
    <n v="96.13"/>
    <d v="2008-06-11T00:00:00"/>
    <x v="5"/>
  </r>
  <r>
    <x v="9"/>
    <d v="2013-11-07T00:00:00"/>
    <s v="JJZ - BQAJA - Q/Q BQAJA JABQ"/>
    <n v="97.84"/>
    <d v="2008-06-11T00:00:00"/>
    <x v="5"/>
  </r>
  <r>
    <x v="28"/>
    <d v="2013-11-13T00:00:00"/>
    <s v="JJ AJQJABQAAJ [A B JJ]"/>
    <n v="229.14"/>
    <d v="2012-01-06T00:00:00"/>
    <x v="1"/>
  </r>
  <r>
    <x v="35"/>
    <d v="2013-11-15T00:00:00"/>
    <s v="AJQJABQ AJAQ"/>
    <n v="247.27"/>
    <d v="2012-11-15T00:00:00"/>
    <x v="1"/>
  </r>
  <r>
    <x v="9"/>
    <d v="2013-11-18T00:00:00"/>
    <s v="QAQ J/B ZAJAQ BJABAQ"/>
    <n v="36.659999999999997"/>
    <d v="2008-06-11T00:00:00"/>
    <x v="5"/>
  </r>
  <r>
    <x v="15"/>
    <d v="2013-11-20T00:00:00"/>
    <s v="J/B JAQQ/QABA JAB BJAJ JAABQ QAJJABAB"/>
    <n v="349.22"/>
    <d v="2009-05-27T00:00:00"/>
    <x v="4"/>
  </r>
  <r>
    <x v="14"/>
    <d v="2013-11-20T00:00:00"/>
    <s v="AJQJABQ AJAQ"/>
    <n v="267.92"/>
    <d v="2009-05-15T00:00:00"/>
    <x v="4"/>
  </r>
  <r>
    <x v="16"/>
    <d v="2013-11-21T00:00:00"/>
    <s v="JJ AJQJABQAAJ A"/>
    <n v="514.27"/>
    <d v="2009-06-23T00:00:00"/>
    <x v="4"/>
  </r>
  <r>
    <x v="16"/>
    <d v="2013-11-21T00:00:00"/>
    <s v="QAQ - QAQA QAJAAQ"/>
    <n v="72.540000000000006"/>
    <d v="2009-06-23T00:00:00"/>
    <x v="4"/>
  </r>
  <r>
    <x v="27"/>
    <d v="2013-11-22T00:00:00"/>
    <s v="JJ AJQJABQAAJ A"/>
    <n v="222.69"/>
    <d v="2011-12-10T00:00:00"/>
    <x v="1"/>
  </r>
  <r>
    <x v="20"/>
    <d v="2013-11-27T00:00:00"/>
    <s v="QAQ AJAB AAQ BAB JABBQ"/>
    <n v="65.22"/>
    <d v="2009-11-07T00:00:00"/>
    <x v="4"/>
  </r>
  <r>
    <x v="12"/>
    <d v="2013-12-05T00:00:00"/>
    <s v="QAQ AJAB QJAQJABBQ"/>
    <n v="102.5"/>
    <d v="2009-05-02T00:00:00"/>
    <x v="4"/>
  </r>
  <r>
    <x v="0"/>
    <d v="2013-12-05T00:00:00"/>
    <s v="AJQJABQ AJAQ"/>
    <n v="183.65"/>
    <d v="2003-11-13T00:00:00"/>
    <x v="10"/>
  </r>
  <r>
    <x v="9"/>
    <d v="2013-12-06T00:00:00"/>
    <s v="JJ AJQJABQAAJ A"/>
    <n v="308.87"/>
    <d v="2008-06-11T00:00:00"/>
    <x v="5"/>
  </r>
  <r>
    <x v="9"/>
    <d v="2013-12-06T00:00:00"/>
    <s v="AJB QAJJAJB AQ QABABAB JAZAQ"/>
    <n v="1633.98"/>
    <d v="2008-06-11T00:00:00"/>
    <x v="5"/>
  </r>
  <r>
    <x v="31"/>
    <d v="2013-12-09T00:00:00"/>
    <s v="J/B-QAQZABA BABZ AQ JAAQA"/>
    <n v="0"/>
    <d v="2012-08-14T00:00:00"/>
    <x v="1"/>
  </r>
  <r>
    <x v="27"/>
    <d v="2013-12-09T00:00:00"/>
    <s v="QAQ - AJAB Q/Q BAQQAQZ"/>
    <n v="289.66000000000003"/>
    <d v="2011-12-10T00:00:00"/>
    <x v="1"/>
  </r>
  <r>
    <x v="12"/>
    <d v="2013-12-09T00:00:00"/>
    <s v="QAQ - J/B Q/Q ZAJAQ BJABAQ"/>
    <n v="28.44"/>
    <d v="2009-05-02T00:00:00"/>
    <x v="4"/>
  </r>
  <r>
    <x v="31"/>
    <d v="2013-12-10T00:00:00"/>
    <s v="J/B BAB BAQQAJB BQAJA"/>
    <n v="0"/>
    <d v="2012-08-14T00:00:00"/>
    <x v="1"/>
  </r>
  <r>
    <x v="8"/>
    <d v="2013-12-10T00:00:00"/>
    <s v="JJZ AJAB-BBABJ JAQJAQ JABBQQ AJ BABZ"/>
    <n v="144.58000000000001"/>
    <d v="2008-03-20T00:00:00"/>
    <x v="5"/>
  </r>
  <r>
    <x v="11"/>
    <d v="2013-12-11T00:00:00"/>
    <s v="QAQ - ZAQB ZABABJA"/>
    <n v="124.14"/>
    <d v="2008-12-10T00:00:00"/>
    <x v="5"/>
  </r>
  <r>
    <x v="5"/>
    <d v="2013-12-11T00:00:00"/>
    <s v="AJQJABQ - QAQA QAJJABA 6 QAQAQ"/>
    <n v="72.13"/>
    <d v="2007-12-20T00:00:00"/>
    <x v="5"/>
  </r>
  <r>
    <x v="8"/>
    <d v="2013-12-13T00:00:00"/>
    <s v="AJBAJA JAQ QQAQQ ZAJJ BQAJJ"/>
    <n v="5185.95"/>
    <d v="2008-03-20T00:00:00"/>
    <x v="5"/>
  </r>
  <r>
    <x v="1"/>
    <d v="2013-12-16T00:00:00"/>
    <s v="AJQJABQ AJAQ"/>
    <n v="206.8"/>
    <d v="2006-04-25T00:00:00"/>
    <x v="7"/>
  </r>
  <r>
    <x v="32"/>
    <d v="2013-12-17T00:00:00"/>
    <s v="AJAB-JQ BJAQAJBA JABBQ AJQAQJAQQAJQ"/>
    <n v="67.7"/>
    <d v="2012-10-12T00:00:00"/>
    <x v="1"/>
  </r>
  <r>
    <x v="17"/>
    <d v="2013-12-18T00:00:00"/>
    <s v="JJ AJQJABQAAJ A"/>
    <n v="86.52"/>
    <d v="2009-06-24T00:00:00"/>
    <x v="4"/>
  </r>
  <r>
    <x v="17"/>
    <d v="2013-12-18T00:00:00"/>
    <s v="B.A.Q. AJQJABQAAJ"/>
    <n v="35.299999999999997"/>
    <d v="2009-06-24T00:00:00"/>
    <x v="4"/>
  </r>
  <r>
    <x v="37"/>
    <d v="2013-12-19T00:00:00"/>
    <s v="AJBAJA QABABA JAZAQ/AJBAJA BAAB"/>
    <n v="238.31"/>
    <d v="2013-09-20T00:00:00"/>
    <x v="0"/>
  </r>
  <r>
    <x v="17"/>
    <d v="2013-12-19T00:00:00"/>
    <s v="QA/BJ QAAQ BABBAQAJQAAJ QAAJ JAAJAJB"/>
    <n v="646.29999999999995"/>
    <d v="2009-06-24T00:00:00"/>
    <x v="4"/>
  </r>
  <r>
    <x v="7"/>
    <d v="2013-12-19T00:00:00"/>
    <s v="J/B ZABABJA QQABJ"/>
    <n v="249.7"/>
    <d v="2008-01-11T00:00:00"/>
    <x v="5"/>
  </r>
  <r>
    <x v="31"/>
    <d v="2013-12-23T00:00:00"/>
    <s v="J/B-QAQZABA BABZ AQ JAAQA AJ BQAJA"/>
    <n v="183.87"/>
    <d v="2012-08-14T00:00:00"/>
    <x v="1"/>
  </r>
  <r>
    <x v="31"/>
    <d v="2013-12-27T00:00:00"/>
    <s v="J/B-AJQQAJJ QAJBB BAJB BAJJAQ"/>
    <n v="371.86"/>
    <d v="2012-08-14T00:00:00"/>
    <x v="1"/>
  </r>
  <r>
    <x v="14"/>
    <d v="2013-12-28T00:00:00"/>
    <s v="J/B-ZAJBQBAAJB BQABJAB"/>
    <n v="166.91"/>
    <d v="2009-05-15T00:00:00"/>
    <x v="4"/>
  </r>
  <r>
    <x v="33"/>
    <d v="2013-12-31T00:00:00"/>
    <s v="AJQJABQ AJAQ"/>
    <n v="70.33"/>
    <d v="2012-11-01T00:00:00"/>
    <x v="1"/>
  </r>
  <r>
    <x v="24"/>
    <d v="2014-01-02T00:00:00"/>
    <s v="JJ AJQJABQAAJ A"/>
    <n v="262.33"/>
    <d v="2011-02-16T00:00:00"/>
    <x v="2"/>
  </r>
  <r>
    <x v="24"/>
    <d v="2014-01-02T00:00:00"/>
    <s v="AJBAJA-BBAJBA BAAJ BAJQAQ  JABBQ AJ"/>
    <n v="146.88"/>
    <d v="2011-02-16T00:00:00"/>
    <x v="2"/>
  </r>
  <r>
    <x v="38"/>
    <d v="2014-01-03T00:00:00"/>
    <s v="AJBAJA-AJBAJA BAAB AJB ZAJJ JAQ QQAQQ"/>
    <n v="201.19"/>
    <d v="2013-10-05T00:00:00"/>
    <x v="0"/>
  </r>
  <r>
    <x v="22"/>
    <d v="2014-01-06T00:00:00"/>
    <s v="B.A.Q. AJQJABQAAJ"/>
    <n v="55.04"/>
    <d v="2010-10-16T00:00:00"/>
    <x v="3"/>
  </r>
  <r>
    <x v="20"/>
    <d v="2014-01-06T00:00:00"/>
    <s v="B.A.Q. AJQJABQAAJ"/>
    <n v="23.8"/>
    <d v="2009-11-07T00:00:00"/>
    <x v="4"/>
  </r>
  <r>
    <x v="5"/>
    <d v="2014-01-08T00:00:00"/>
    <s v="B.A.Q. AJQJABQAAJ"/>
    <n v="55.79"/>
    <d v="2007-12-20T00:00:00"/>
    <x v="6"/>
  </r>
  <r>
    <x v="21"/>
    <d v="2014-01-09T00:00:00"/>
    <s v="QAQ J/B ZAJAQ BJABAQ"/>
    <n v="45.73"/>
    <d v="2009-12-18T00:00:00"/>
    <x v="4"/>
  </r>
  <r>
    <x v="26"/>
    <d v="2014-01-09T00:00:00"/>
    <s v="B.A.Q. AJQJABQAAJ"/>
    <n v="101.47"/>
    <d v="2011-05-06T00:00:00"/>
    <x v="2"/>
  </r>
  <r>
    <x v="7"/>
    <d v="2014-01-09T00:00:00"/>
    <s v="JJ AJQJABQAAJ A"/>
    <n v="256.93"/>
    <d v="2008-01-11T00:00:00"/>
    <x v="5"/>
  </r>
  <r>
    <x v="7"/>
    <d v="2014-01-10T00:00:00"/>
    <s v="JJZ QAQJ AZJA BAQJAQ"/>
    <n v="608.67999999999995"/>
    <d v="2008-01-11T00:00:00"/>
    <x v="5"/>
  </r>
  <r>
    <x v="7"/>
    <d v="2014-01-15T00:00:00"/>
    <s v="J/B ZABABJA ZAQ AJZAJZAB AJ A AJBABAJQ"/>
    <n v="0"/>
    <d v="2008-01-11T00:00:00"/>
    <x v="6"/>
  </r>
  <r>
    <x v="35"/>
    <d v="2014-01-16T00:00:00"/>
    <s v="B.A.Q. AJQJABQAAJ"/>
    <n v="232.02"/>
    <d v="2012-11-15T00:00:00"/>
    <x v="1"/>
  </r>
  <r>
    <x v="14"/>
    <d v="2014-01-16T00:00:00"/>
    <s v="AJQJABQ AJAQ"/>
    <n v="159.02000000000001"/>
    <d v="2009-05-15T00:00:00"/>
    <x v="4"/>
  </r>
  <r>
    <x v="2"/>
    <d v="2014-01-16T00:00:00"/>
    <s v="AJQJABQ AJAQ"/>
    <n v="21.64"/>
    <d v="2006-07-21T00:00:00"/>
    <x v="7"/>
  </r>
  <r>
    <x v="22"/>
    <d v="2014-01-17T00:00:00"/>
    <s v="AJAB JABBQ AJ BAQB QBAZAJB BAAB AJAJ"/>
    <n v="454.23"/>
    <d v="2010-10-16T00:00:00"/>
    <x v="3"/>
  </r>
  <r>
    <x v="27"/>
    <d v="2014-01-20T00:00:00"/>
    <s v="B.A.Q. AJQJABQAAJ"/>
    <n v="155.85"/>
    <d v="2011-12-10T00:00:00"/>
    <x v="2"/>
  </r>
  <r>
    <x v="14"/>
    <d v="2014-01-20T00:00:00"/>
    <s v="B.A.Q. AJQJABQAAJ"/>
    <n v="103.33"/>
    <d v="2009-05-15T00:00:00"/>
    <x v="4"/>
  </r>
  <r>
    <x v="14"/>
    <d v="2014-01-20T00:00:00"/>
    <s v="JJ AJQJABQAAJ A"/>
    <n v="460.55"/>
    <d v="2009-05-15T00:00:00"/>
    <x v="4"/>
  </r>
  <r>
    <x v="34"/>
    <d v="2014-01-22T00:00:00"/>
    <s v="JJ AJQJABQAAJ A"/>
    <n v="571.16999999999996"/>
    <d v="2012-11-07T00:00:00"/>
    <x v="1"/>
  </r>
  <r>
    <x v="2"/>
    <d v="2014-01-23T00:00:00"/>
    <s v="BBQBQZQ JA QQAQQ BAQQAQAAQ AQA BAAB"/>
    <n v="415.62"/>
    <d v="2006-07-21T00:00:00"/>
    <x v="7"/>
  </r>
  <r>
    <x v="21"/>
    <d v="2014-01-28T00:00:00"/>
    <s v="AJQJABQ/ BAQ  Q/Q JAQQQ"/>
    <n v="144.22"/>
    <d v="2009-12-18T00:00:00"/>
    <x v="4"/>
  </r>
  <r>
    <x v="33"/>
    <d v="2014-01-29T00:00:00"/>
    <s v="JJ AJQJABQAAJ A"/>
    <n v="301.16000000000003"/>
    <d v="2012-11-01T00:00:00"/>
    <x v="1"/>
  </r>
  <r>
    <x v="29"/>
    <d v="2014-01-29T00:00:00"/>
    <s v="B.A.Q. AJQJABQAAJ"/>
    <n v="65.3"/>
    <d v="2012-02-24T00:00:00"/>
    <x v="1"/>
  </r>
  <r>
    <x v="29"/>
    <d v="2014-01-29T00:00:00"/>
    <s v="JJZ  ZAJB JABQ QAaQ JAB BJaJ baBJ AJ"/>
    <n v="62.91"/>
    <d v="2012-02-24T00:00:00"/>
    <x v="1"/>
  </r>
  <r>
    <x v="23"/>
    <d v="2014-01-29T00:00:00"/>
    <s v="B.A.Q. AJQJABQAAJ"/>
    <n v="49.2"/>
    <d v="2010-12-09T00:00:00"/>
    <x v="3"/>
  </r>
  <r>
    <x v="24"/>
    <d v="2014-01-29T00:00:00"/>
    <s v="B.A.Q. AJQJABQAAJ"/>
    <n v="51.73"/>
    <d v="2011-02-16T00:00:00"/>
    <x v="2"/>
  </r>
  <r>
    <x v="34"/>
    <d v="2014-01-30T00:00:00"/>
    <s v="AJQJABQ  JJ - AJQJABQ"/>
    <n v="52.42"/>
    <d v="2012-11-07T00:00:00"/>
    <x v="1"/>
  </r>
  <r>
    <x v="7"/>
    <d v="2014-01-30T00:00:00"/>
    <s v="J/B ZABABJA ZAQ AJZAJZAB AJ A AJBABAJQ"/>
    <n v="2079.3200000000002"/>
    <d v="2008-01-11T00:00:00"/>
    <x v="6"/>
  </r>
  <r>
    <x v="0"/>
    <d v="2014-01-30T00:00:00"/>
    <s v="AJQJABQ/JJ - AJQJABQ"/>
    <n v="75.02"/>
    <d v="2003-11-13T00:00:00"/>
    <x v="10"/>
  </r>
  <r>
    <x v="30"/>
    <d v="2014-01-31T00:00:00"/>
    <s v="B.A.Q. AJQJABQAAJ"/>
    <n v="81.569999999999993"/>
    <d v="2012-06-14T00:00:00"/>
    <x v="1"/>
  </r>
  <r>
    <x v="30"/>
    <d v="2014-01-31T00:00:00"/>
    <s v="JJZ  /QBA BQAAJB ZAQA BaB BAJA ABB QBA J"/>
    <n v="24.13"/>
    <d v="2012-06-14T00:00:00"/>
    <x v="1"/>
  </r>
  <r>
    <x v="29"/>
    <d v="2014-01-31T00:00:00"/>
    <s v="AJBAJA BBABJ AJBAJA JABBQ BAJA AJ"/>
    <n v="48.09"/>
    <d v="2012-02-24T00:00:00"/>
    <x v="1"/>
  </r>
  <r>
    <x v="28"/>
    <d v="2014-01-31T00:00:00"/>
    <s v="B.A.Q. AJQJABQAAJ"/>
    <n v="66.83"/>
    <d v="2012-01-06T00:00:00"/>
    <x v="2"/>
  </r>
  <r>
    <x v="28"/>
    <d v="2014-01-31T00:00:00"/>
    <s v="JJZ /Q&lt;(&gt;&amp;&lt;)&gt;Q JAJQJA BAAJ QaBQZ JAJ"/>
    <n v="10.69"/>
    <d v="2012-01-06T00:00:00"/>
    <x v="2"/>
  </r>
  <r>
    <x v="9"/>
    <d v="2014-02-03T00:00:00"/>
    <s v="QAQ-QAJAAQ AAQ BAJJQAQQAQ ZAJJ JAQ QQAQQ"/>
    <n v="682.77"/>
    <d v="2008-06-11T00:00:00"/>
    <x v="5"/>
  </r>
  <r>
    <x v="36"/>
    <d v="2014-02-07T00:00:00"/>
    <s v="BAAJ JQABJAJ QQAJQBAQAJB  BAAJ BQAJ QAJJ"/>
    <n v="0"/>
    <d v="2012-12-05T00:00:00"/>
    <x v="1"/>
  </r>
  <r>
    <x v="15"/>
    <d v="2014-02-07T00:00:00"/>
    <s v="AJBAJA-BBABJ AJBAJA JABBQ, JAZ JAZAQ"/>
    <n v="1816.67"/>
    <d v="2009-05-27T00:00:00"/>
    <x v="4"/>
  </r>
  <r>
    <x v="25"/>
    <d v="2014-02-10T00:00:00"/>
    <s v="B.A.Q. AJQJABQAAJ"/>
    <n v="84.11"/>
    <d v="2011-04-08T00:00:00"/>
    <x v="2"/>
  </r>
  <r>
    <x v="18"/>
    <d v="2014-02-11T00:00:00"/>
    <s v="AJA JAAB JAZ ZAJAQ BJABAQ"/>
    <n v="63.76"/>
    <d v="2009-09-09T00:00:00"/>
    <x v="4"/>
  </r>
  <r>
    <x v="28"/>
    <d v="2014-02-12T00:00:00"/>
    <s v="JJ AJQJABQAAJ A"/>
    <n v="203.66"/>
    <d v="2012-01-06T00:00:00"/>
    <x v="2"/>
  </r>
  <r>
    <x v="21"/>
    <d v="2014-02-12T00:00:00"/>
    <s v="QAQ QAJAAQ"/>
    <n v="58.3"/>
    <d v="2009-12-18T00:00:00"/>
    <x v="4"/>
  </r>
  <r>
    <x v="3"/>
    <d v="2014-02-12T00:00:00"/>
    <s v="B.A.Q. AJQJABQAAJ"/>
    <n v="130.43"/>
    <d v="2007-10-24T00:00:00"/>
    <x v="6"/>
  </r>
  <r>
    <x v="16"/>
    <d v="2014-02-14T00:00:00"/>
    <s v="J/B-AJQQAJJ QAJBB BAJB BAJJAQ"/>
    <n v="224.29"/>
    <d v="2009-06-23T00:00:00"/>
    <x v="4"/>
  </r>
  <r>
    <x v="10"/>
    <d v="2014-02-16T00:00:00"/>
    <s v="B.A.Q. AJQJABQAAJ"/>
    <n v="26.77"/>
    <d v="2008-11-22T00:00:00"/>
    <x v="5"/>
  </r>
  <r>
    <x v="10"/>
    <d v="2014-02-16T00:00:00"/>
    <s v="JJ AJQJABQAAJ A"/>
    <n v="184.72"/>
    <d v="2008-11-22T00:00:00"/>
    <x v="5"/>
  </r>
  <r>
    <x v="22"/>
    <d v="2014-02-17T00:00:00"/>
    <s v="AJAB JA BABB BAAJQ/BAQB JABBQQ QQAZ AJ"/>
    <n v="0"/>
    <d v="2010-10-16T00:00:00"/>
    <x v="3"/>
  </r>
  <r>
    <x v="10"/>
    <d v="2014-02-17T00:00:00"/>
    <s v="JJZ"/>
    <n v="112.56"/>
    <d v="2008-11-22T00:00:00"/>
    <x v="5"/>
  </r>
  <r>
    <x v="9"/>
    <d v="2014-02-17T00:00:00"/>
    <s v="QAQ QAJAAQ"/>
    <n v="39.14"/>
    <d v="2008-06-11T00:00:00"/>
    <x v="5"/>
  </r>
  <r>
    <x v="37"/>
    <d v="2014-02-18T00:00:00"/>
    <s v="B.A.Q. AJQJABQAAJ"/>
    <n v="0"/>
    <d v="2013-09-20T00:00:00"/>
    <x v="0"/>
  </r>
  <r>
    <x v="38"/>
    <d v="2014-02-18T00:00:00"/>
    <s v="B.A.Q. AJQJABQAAJ"/>
    <n v="0"/>
    <d v="2013-10-05T00:00:00"/>
    <x v="0"/>
  </r>
  <r>
    <x v="39"/>
    <d v="2014-02-18T00:00:00"/>
    <s v="B.A.Q. AJQJABQAAJ"/>
    <n v="0"/>
    <d v="2013-11-20T00:00:00"/>
    <x v="0"/>
  </r>
  <r>
    <x v="40"/>
    <d v="2014-02-18T00:00:00"/>
    <s v="B.A.Q. AJQJABQAAJ"/>
    <n v="0"/>
    <d v="2013-11-20T00:00:00"/>
    <x v="0"/>
  </r>
  <r>
    <x v="31"/>
    <d v="2014-02-18T00:00:00"/>
    <s v="B.A.Q. AJQJABQAAJ"/>
    <n v="0"/>
    <d v="2012-08-14T00:00:00"/>
    <x v="1"/>
  </r>
  <r>
    <x v="32"/>
    <d v="2014-02-18T00:00:00"/>
    <s v="B.A.Q. AJQJABQAAJ"/>
    <n v="0"/>
    <d v="2012-10-12T00:00:00"/>
    <x v="1"/>
  </r>
  <r>
    <x v="35"/>
    <d v="2014-02-18T00:00:00"/>
    <s v="B.A.Q. AJQJABQAAJ"/>
    <n v="0"/>
    <d v="2012-11-15T00:00:00"/>
    <x v="1"/>
  </r>
  <r>
    <x v="33"/>
    <d v="2014-02-18T00:00:00"/>
    <s v="B.A.Q. AJQJABQAAJ"/>
    <n v="0"/>
    <d v="2012-11-01T00:00:00"/>
    <x v="1"/>
  </r>
  <r>
    <x v="34"/>
    <d v="2014-02-18T00:00:00"/>
    <s v="B.A.Q. AJQJABQAAJ"/>
    <n v="0"/>
    <d v="2012-11-07T00:00:00"/>
    <x v="1"/>
  </r>
  <r>
    <x v="30"/>
    <d v="2014-02-18T00:00:00"/>
    <s v="B.A.Q. AJQJABQAAJ"/>
    <n v="0"/>
    <d v="2012-06-14T00:00:00"/>
    <x v="1"/>
  </r>
  <r>
    <x v="29"/>
    <d v="2014-02-18T00:00:00"/>
    <s v="B.A.Q. AJQJABQAAJ"/>
    <n v="0"/>
    <d v="2012-02-24T00:00:00"/>
    <x v="1"/>
  </r>
  <r>
    <x v="28"/>
    <d v="2014-02-18T00:00:00"/>
    <s v="B.A.Q. AJQJABQAAJ"/>
    <n v="0"/>
    <d v="2012-01-06T00:00:00"/>
    <x v="2"/>
  </r>
  <r>
    <x v="27"/>
    <d v="2014-02-18T00:00:00"/>
    <s v="B.A.Q. AJQJABQAAJ"/>
    <n v="0"/>
    <d v="2011-12-10T00:00:00"/>
    <x v="2"/>
  </r>
  <r>
    <x v="25"/>
    <d v="2014-02-18T00:00:00"/>
    <s v="B.A.Q. AJQJABQAAJ"/>
    <n v="0"/>
    <d v="2011-04-08T00:00:00"/>
    <x v="2"/>
  </r>
  <r>
    <x v="22"/>
    <d v="2014-02-18T00:00:00"/>
    <s v="B.A.Q. AJQJABQAAJ"/>
    <n v="0"/>
    <d v="2010-10-16T00:00:00"/>
    <x v="3"/>
  </r>
  <r>
    <x v="23"/>
    <d v="2014-02-18T00:00:00"/>
    <s v="B.A.Q. AJQJABQAAJ"/>
    <n v="0"/>
    <d v="2010-12-09T00:00:00"/>
    <x v="3"/>
  </r>
  <r>
    <x v="24"/>
    <d v="2014-02-18T00:00:00"/>
    <s v="B.A.Q. AJQJABQAAJ"/>
    <n v="0"/>
    <d v="2011-02-16T00:00:00"/>
    <x v="3"/>
  </r>
  <r>
    <x v="19"/>
    <d v="2014-02-18T00:00:00"/>
    <s v="B.A.Q. AJQJABQAAJ"/>
    <n v="0"/>
    <d v="2009-09-11T00:00:00"/>
    <x v="4"/>
  </r>
  <r>
    <x v="18"/>
    <d v="2014-02-18T00:00:00"/>
    <s v="B.A.Q. AJQJABQAAJ"/>
    <n v="0"/>
    <d v="2009-09-09T00:00:00"/>
    <x v="4"/>
  </r>
  <r>
    <x v="20"/>
    <d v="2014-02-18T00:00:00"/>
    <s v="B.A.Q. AJQJABQAAJ"/>
    <n v="0"/>
    <d v="2009-11-07T00:00:00"/>
    <x v="4"/>
  </r>
  <r>
    <x v="26"/>
    <d v="2014-02-18T00:00:00"/>
    <s v="B.A.Q. AJQJABQAAJ"/>
    <n v="0"/>
    <d v="2011-05-06T00:00:00"/>
    <x v="2"/>
  </r>
  <r>
    <x v="15"/>
    <d v="2014-02-18T00:00:00"/>
    <s v="B.A.Q. AJQJABQAAJ"/>
    <n v="0"/>
    <d v="2009-05-27T00:00:00"/>
    <x v="4"/>
  </r>
  <r>
    <x v="11"/>
    <d v="2014-02-18T00:00:00"/>
    <s v="B.A.Q. AJQJABQAAJ"/>
    <n v="0"/>
    <d v="2008-12-10T00:00:00"/>
    <x v="5"/>
  </r>
  <r>
    <x v="13"/>
    <d v="2014-02-18T00:00:00"/>
    <s v="B.A.Q. AJQJABQAAJ"/>
    <n v="0"/>
    <d v="2009-05-15T00:00:00"/>
    <x v="4"/>
  </r>
  <r>
    <x v="12"/>
    <d v="2014-02-18T00:00:00"/>
    <s v="B.A.Q. AJQJABQAAJ"/>
    <n v="0"/>
    <d v="2009-05-02T00:00:00"/>
    <x v="4"/>
  </r>
  <r>
    <x v="16"/>
    <d v="2014-02-18T00:00:00"/>
    <s v="B.A.Q. AJQJABQAAJ"/>
    <n v="0"/>
    <d v="2009-06-23T00:00:00"/>
    <x v="4"/>
  </r>
  <r>
    <x v="14"/>
    <d v="2014-02-18T00:00:00"/>
    <s v="B.A.Q. AJQJABQAAJ"/>
    <n v="0"/>
    <d v="2009-05-15T00:00:00"/>
    <x v="4"/>
  </r>
  <r>
    <x v="17"/>
    <d v="2014-02-18T00:00:00"/>
    <s v="B.A.Q. AJQJABQAAJ"/>
    <n v="0"/>
    <d v="2009-06-24T00:00:00"/>
    <x v="4"/>
  </r>
  <r>
    <x v="4"/>
    <d v="2014-02-18T00:00:00"/>
    <s v="B.A.Q. AJQJABQAAJ"/>
    <n v="0"/>
    <d v="2007-12-08T00:00:00"/>
    <x v="6"/>
  </r>
  <r>
    <x v="5"/>
    <d v="2014-02-18T00:00:00"/>
    <s v="B.A.Q. AJQJABQAAJ"/>
    <n v="0"/>
    <d v="2007-12-20T00:00:00"/>
    <x v="6"/>
  </r>
  <r>
    <x v="9"/>
    <d v="2014-02-18T00:00:00"/>
    <s v="B.A.Q. AJQJABQAAJ"/>
    <n v="0"/>
    <d v="2008-06-11T00:00:00"/>
    <x v="5"/>
  </r>
  <r>
    <x v="6"/>
    <d v="2014-02-18T00:00:00"/>
    <s v="B.A.Q. AJQJABQAAJ"/>
    <n v="0"/>
    <d v="2008-01-08T00:00:00"/>
    <x v="6"/>
  </r>
  <r>
    <x v="8"/>
    <d v="2014-02-18T00:00:00"/>
    <s v="B.A.Q. AJQJABQAAJ"/>
    <n v="0"/>
    <d v="2008-03-20T00:00:00"/>
    <x v="5"/>
  </r>
  <r>
    <x v="7"/>
    <d v="2014-02-18T00:00:00"/>
    <s v="B.A.Q. AJQJABQAAJ"/>
    <n v="0"/>
    <d v="2008-01-11T00:00:00"/>
    <x v="6"/>
  </r>
  <r>
    <x v="2"/>
    <d v="2014-02-18T00:00:00"/>
    <s v="B.A.Q. AJQJABQAAJ"/>
    <n v="151.29"/>
    <d v="2006-07-21T00:00:00"/>
    <x v="7"/>
  </r>
  <r>
    <x v="2"/>
    <d v="2014-02-18T00:00:00"/>
    <s v="QAQ QAJAAQ"/>
    <n v="28.59"/>
    <d v="2006-07-21T00:00:00"/>
    <x v="7"/>
  </r>
  <r>
    <x v="1"/>
    <d v="2014-02-18T00:00:00"/>
    <s v="B.A.Q. AJQJABQAAJ"/>
    <n v="0"/>
    <d v="2006-04-25T00:00:00"/>
    <x v="7"/>
  </r>
  <r>
    <x v="0"/>
    <d v="2014-02-18T00:00:00"/>
    <s v="B.A.Q. AJQJABQAAJ"/>
    <n v="0"/>
    <d v="2003-11-13T00:00:00"/>
    <x v="10"/>
  </r>
  <r>
    <x v="6"/>
    <d v="2014-02-19T00:00:00"/>
    <s v="QQAZAJ &lt;(&gt;&amp;&lt;)&gt;  AJJAABAJB  B05-279"/>
    <n v="386.28"/>
    <d v="2008-01-08T00:00:00"/>
    <x v="6"/>
  </r>
  <r>
    <x v="36"/>
    <d v="2014-02-20T00:00:00"/>
    <s v="JJ AJQJABQAAJ A"/>
    <n v="357.8"/>
    <d v="2012-12-05T00:00:00"/>
    <x v="1"/>
  </r>
  <r>
    <x v="21"/>
    <d v="2014-02-20T00:00:00"/>
    <s v="QAQ QAJAAQ"/>
    <n v="52.19"/>
    <d v="2009-12-18T00:00:00"/>
    <x v="4"/>
  </r>
  <r>
    <x v="11"/>
    <d v="2014-02-20T00:00:00"/>
    <s v="JJ AJQJABQAAJ A"/>
    <n v="289.97000000000003"/>
    <d v="2008-12-10T00:00:00"/>
    <x v="5"/>
  </r>
  <r>
    <x v="5"/>
    <d v="2014-02-21T00:00:00"/>
    <s v="JJ AJQJABQAAJ A"/>
    <n v="242.34"/>
    <d v="2007-12-20T00:00:00"/>
    <x v="6"/>
  </r>
  <r>
    <x v="36"/>
    <d v="2014-02-24T00:00:00"/>
    <s v="B.A.Q. AJQJABQAAJ"/>
    <n v="30.05"/>
    <d v="2012-12-05T00:00:00"/>
    <x v="1"/>
  </r>
  <r>
    <x v="20"/>
    <d v="2014-02-25T00:00:00"/>
    <s v="JJ AJQJABQAAJ A"/>
    <n v="113.42"/>
    <d v="2009-11-07T00:00:00"/>
    <x v="4"/>
  </r>
  <r>
    <x v="21"/>
    <d v="2014-03-05T00:00:00"/>
    <s v="B.A.Q. AJQJABQAAJ"/>
    <n v="27.11"/>
    <d v="2009-12-18T00:00:00"/>
    <x v="4"/>
  </r>
  <r>
    <x v="31"/>
    <d v="2014-03-06T00:00:00"/>
    <s v="JJ AJQJABQAAJ A"/>
    <n v="493.86"/>
    <d v="2012-08-14T00:00:00"/>
    <x v="1"/>
  </r>
  <r>
    <x v="10"/>
    <d v="2014-03-06T00:00:00"/>
    <s v="BBBQZQ BAQQAQAAQ ZAJ'Q BAJB BBAQBA"/>
    <n v="1007.62"/>
    <d v="2008-11-22T00:00:00"/>
    <x v="5"/>
  </r>
  <r>
    <x v="35"/>
    <d v="2014-03-09T00:00:00"/>
    <s v="AJQJABQ"/>
    <n v="184.85"/>
    <d v="2012-11-15T00:00:00"/>
    <x v="1"/>
  </r>
  <r>
    <x v="25"/>
    <d v="2014-03-09T00:00:00"/>
    <s v="JJZ AJBAJA BBABJ AJBAJA JABBQAQ AJ"/>
    <n v="231.51"/>
    <d v="2011-04-08T00:00:00"/>
    <x v="2"/>
  </r>
  <r>
    <x v="31"/>
    <d v="2014-03-11T00:00:00"/>
    <s v="QZQ BAAJAJQ JAAJ"/>
    <n v="742.78"/>
    <d v="2012-08-14T00:00:00"/>
    <x v="1"/>
  </r>
  <r>
    <x v="14"/>
    <d v="2014-03-13T00:00:00"/>
    <s v="05-287 AJQJABQAAJ"/>
    <n v="370.32"/>
    <d v="2009-05-15T00:00:00"/>
    <x v="4"/>
  </r>
  <r>
    <x v="39"/>
    <d v="2014-03-14T00:00:00"/>
    <s v="AJB BBABJ AJBAJA JABBQ QAAQ BAAJ QAJJ"/>
    <n v="132.44"/>
    <d v="2013-11-20T00:00:00"/>
    <x v="0"/>
  </r>
  <r>
    <x v="12"/>
    <d v="2014-03-17T00:00:00"/>
    <s v="JJ AJQJABQAAJ A"/>
    <n v="381.75"/>
    <d v="2009-05-02T00:00:00"/>
    <x v="4"/>
  </r>
  <r>
    <x v="12"/>
    <d v="2014-03-17T00:00:00"/>
    <s v="JJZ"/>
    <n v="0"/>
    <d v="2009-05-02T00:00:00"/>
    <x v="4"/>
  </r>
  <r>
    <x v="2"/>
    <d v="2014-03-21T00:00:00"/>
    <s v="JJ AJQJABQAAJ A"/>
    <n v="244.2"/>
    <d v="2006-07-21T00:00:00"/>
    <x v="7"/>
  </r>
  <r>
    <x v="27"/>
    <d v="2014-03-24T00:00:00"/>
    <s v="JJ AJQJABQAAJ A"/>
    <n v="187.42"/>
    <d v="2011-12-10T00:00:00"/>
    <x v="2"/>
  </r>
  <r>
    <x v="31"/>
    <d v="2014-03-25T00:00:00"/>
    <s v=".J/B-QAQZABA BABZ AQ JAAQA AJ BQAJA"/>
    <n v="227.48"/>
    <d v="2012-08-14T00:00:00"/>
    <x v="1"/>
  </r>
  <r>
    <x v="32"/>
    <d v="2014-03-26T00:00:00"/>
    <s v="J/B-AJQQAJJ QAJBB BAJB BAJJAQ"/>
    <n v="456.09"/>
    <d v="2012-10-12T00:00:00"/>
    <x v="1"/>
  </r>
  <r>
    <x v="34"/>
    <d v="2014-03-26T00:00:00"/>
    <s v="AJQJABQ"/>
    <n v="49.43"/>
    <d v="2012-11-07T00:00:00"/>
    <x v="1"/>
  </r>
  <r>
    <x v="17"/>
    <d v="2014-03-27T00:00:00"/>
    <s v="BQAJAQ-JABAJ BAAJQ QABQ"/>
    <n v="158.63"/>
    <d v="2009-06-24T00:00:00"/>
    <x v="4"/>
  </r>
  <r>
    <x v="21"/>
    <d v="2014-03-28T00:00:00"/>
    <s v="JJ AJQJABQAAJ A"/>
    <n v="195.01"/>
    <d v="2009-12-18T00:00:00"/>
    <x v="4"/>
  </r>
  <r>
    <x v="16"/>
    <d v="2014-03-28T00:00:00"/>
    <s v="QAQA QAAQ JAB JAQQ BABJAB ABB ZBAAJQ BAB"/>
    <n v="0"/>
    <d v="2009-06-23T00:00:00"/>
    <x v="4"/>
  </r>
  <r>
    <x v="8"/>
    <d v="2014-03-28T00:00:00"/>
    <s v="B.A.Q. AJQJABQAAJ"/>
    <n v="44.77"/>
    <d v="2008-03-20T00:00:00"/>
    <x v="6"/>
  </r>
  <r>
    <x v="13"/>
    <d v="2014-03-31T00:00:00"/>
    <s v="JJ AJQJABQAAJ A"/>
    <n v="211.31"/>
    <d v="2009-05-15T00:00:00"/>
    <x v="4"/>
  </r>
  <r>
    <x v="37"/>
    <d v="2014-04-03T00:00:00"/>
    <s v="QAQ AQAAJ AJQQAJJ JABJ BAZ"/>
    <n v="83.64"/>
    <d v="2013-09-20T00:00:00"/>
    <x v="0"/>
  </r>
  <r>
    <x v="7"/>
    <d v="2014-04-03T00:00:00"/>
    <s v="JAQBA AJB BBAJBA AAJ"/>
    <n v="108.14"/>
    <d v="2008-01-11T00:00:00"/>
    <x v="6"/>
  </r>
  <r>
    <x v="26"/>
    <d v="2014-04-10T00:00:00"/>
    <s v="QAQ AJJABJ QQABJ"/>
    <n v="46.72"/>
    <d v="2011-05-06T00:00:00"/>
    <x v="2"/>
  </r>
  <r>
    <x v="15"/>
    <d v="2014-04-10T00:00:00"/>
    <s v="J/B BQAZAQ QABA JAB BJAJ BQABJAQ"/>
    <n v="316.37"/>
    <d v="2009-05-27T00:00:00"/>
    <x v="4"/>
  </r>
  <r>
    <x v="3"/>
    <d v="2014-04-10T00:00:00"/>
    <s v="JJ AJQJABQAAJ A"/>
    <n v="317.26"/>
    <d v="2007-10-24T00:00:00"/>
    <x v="6"/>
  </r>
  <r>
    <x v="25"/>
    <d v="2014-04-21T00:00:00"/>
    <s v="AJAB ZAQJ JABBQ AJ J/Q AQ BQAJAJ ABB"/>
    <n v="942.82"/>
    <d v="2011-04-08T00:00:00"/>
    <x v="3"/>
  </r>
  <r>
    <x v="15"/>
    <d v="2014-04-23T00:00:00"/>
    <s v="B.A.Q. AJQJABQAAJ"/>
    <n v="64.12"/>
    <d v="2009-05-27T00:00:00"/>
    <x v="4"/>
  </r>
  <r>
    <x v="2"/>
    <d v="2014-04-23T00:00:00"/>
    <s v="AJQJABQ AJAQ"/>
    <n v="45.01"/>
    <d v="2006-07-21T00:00:00"/>
    <x v="7"/>
  </r>
  <r>
    <x v="37"/>
    <d v="2014-04-24T00:00:00"/>
    <s v="JJ AJQJABQAAJ A"/>
    <n v="209.26"/>
    <d v="2013-09-20T00:00:00"/>
    <x v="0"/>
  </r>
  <r>
    <x v="29"/>
    <d v="2014-04-24T00:00:00"/>
    <s v="JJ AJQJABQAAJ A"/>
    <n v="222.89"/>
    <d v="2012-02-24T00:00:00"/>
    <x v="2"/>
  </r>
  <r>
    <x v="21"/>
    <d v="2014-04-24T00:00:00"/>
    <s v="QAQ QAQZABA AAQ BAJJQAQQAQ"/>
    <n v="103.97"/>
    <d v="2009-12-18T00:00:00"/>
    <x v="4"/>
  </r>
  <r>
    <x v="12"/>
    <d v="2014-04-29T00:00:00"/>
    <s v="BBBQZQ AJBAJA ZAJ'Q BQAJJ"/>
    <n v="460.91"/>
    <d v="2009-05-02T00:00:00"/>
    <x v="4"/>
  </r>
  <r>
    <x v="35"/>
    <d v="2014-04-30T00:00:00"/>
    <s v="AJQJABQ AJAQ"/>
    <n v="69.010000000000005"/>
    <d v="2012-11-15T00:00:00"/>
    <x v="1"/>
  </r>
  <r>
    <x v="13"/>
    <d v="2014-05-01T00:00:00"/>
    <s v="BQAJAQ-ABQ JABBQ BAJA AJ"/>
    <n v="608.83000000000004"/>
    <d v="2009-05-15T00:00:00"/>
    <x v="4"/>
  </r>
  <r>
    <x v="40"/>
    <d v="2014-05-05T00:00:00"/>
    <s v="JJ AJQJABQAAJ A"/>
    <n v="0"/>
    <d v="2013-11-20T00:00:00"/>
    <x v="0"/>
  </r>
  <r>
    <x v="35"/>
    <d v="2014-05-05T00:00:00"/>
    <s v="JJ AJQJABQAAJ A"/>
    <n v="0"/>
    <d v="2012-11-15T00:00:00"/>
    <x v="1"/>
  </r>
  <r>
    <x v="33"/>
    <d v="2014-05-05T00:00:00"/>
    <s v="JJ AJQJABQAAJ A"/>
    <n v="0"/>
    <d v="2012-11-01T00:00:00"/>
    <x v="1"/>
  </r>
  <r>
    <x v="27"/>
    <d v="2014-05-05T00:00:00"/>
    <s v="JJ AJQJABQAAJ B"/>
    <n v="0"/>
    <d v="2011-12-10T00:00:00"/>
    <x v="2"/>
  </r>
  <r>
    <x v="25"/>
    <d v="2014-05-05T00:00:00"/>
    <s v="JJ AJQJABQAAJ A"/>
    <n v="0"/>
    <d v="2011-04-08T00:00:00"/>
    <x v="3"/>
  </r>
  <r>
    <x v="23"/>
    <d v="2014-05-05T00:00:00"/>
    <s v="JJ AJQJABQAAJ A"/>
    <n v="0"/>
    <d v="2010-12-09T00:00:00"/>
    <x v="3"/>
  </r>
  <r>
    <x v="26"/>
    <d v="2014-05-05T00:00:00"/>
    <s v="JJ AJQJABQAAJ A"/>
    <n v="0"/>
    <d v="2011-05-06T00:00:00"/>
    <x v="2"/>
  </r>
  <r>
    <x v="4"/>
    <d v="2014-05-05T00:00:00"/>
    <s v="JJ AJQJABQAAJ A"/>
    <n v="0"/>
    <d v="2007-12-08T00:00:00"/>
    <x v="6"/>
  </r>
  <r>
    <x v="6"/>
    <d v="2014-05-05T00:00:00"/>
    <s v="JJ AJQJABQAAJ A"/>
    <n v="0"/>
    <d v="2008-01-08T00:00:00"/>
    <x v="6"/>
  </r>
  <r>
    <x v="7"/>
    <d v="2014-05-05T00:00:00"/>
    <s v="B.A.Q. AJQJABQAAJ"/>
    <n v="0"/>
    <d v="2008-01-11T00:00:00"/>
    <x v="6"/>
  </r>
  <r>
    <x v="7"/>
    <d v="2014-05-05T00:00:00"/>
    <s v="JJ AJQJABQAAJ A"/>
    <n v="0"/>
    <d v="2008-01-11T00:00:00"/>
    <x v="6"/>
  </r>
  <r>
    <x v="38"/>
    <d v="2014-05-07T00:00:00"/>
    <s v="JJ AJQJABQAAJ A"/>
    <n v="204.76"/>
    <d v="2013-10-05T00:00:00"/>
    <x v="0"/>
  </r>
  <r>
    <x v="24"/>
    <d v="2014-05-07T00:00:00"/>
    <s v="AJBAJA BBABJ AJBAJA JABBQ AQ AJ"/>
    <n v="0"/>
    <d v="2011-02-16T00:00:00"/>
    <x v="3"/>
  </r>
  <r>
    <x v="12"/>
    <d v="2014-05-07T00:00:00"/>
    <s v="AQAAJ JABQBAQA AJAJ BAABAJ JABBQ AJAJ"/>
    <n v="101.39"/>
    <d v="2009-05-02T00:00:00"/>
    <x v="5"/>
  </r>
  <r>
    <x v="17"/>
    <d v="2014-05-07T00:00:00"/>
    <s v="BAAJQZQ AJQAQ BAAJAQ BAQA BAQQAB"/>
    <n v="205.52"/>
    <d v="2009-06-24T00:00:00"/>
    <x v="4"/>
  </r>
  <r>
    <x v="24"/>
    <d v="2014-05-08T00:00:00"/>
    <s v="JJ AJQJABQAAJ A"/>
    <n v="157.63999999999999"/>
    <d v="2011-02-16T00:00:00"/>
    <x v="3"/>
  </r>
  <r>
    <x v="15"/>
    <d v="2014-05-08T00:00:00"/>
    <s v="JJ AJQJABQAAJ A"/>
    <n v="267.18"/>
    <d v="2009-05-27T00:00:00"/>
    <x v="4"/>
  </r>
  <r>
    <x v="37"/>
    <d v="2014-05-09T00:00:00"/>
    <s v="QAQ BBABJ BJAABQ"/>
    <n v="26.47"/>
    <d v="2013-09-20T00:00:00"/>
    <x v="0"/>
  </r>
  <r>
    <x v="30"/>
    <d v="2014-05-09T00:00:00"/>
    <s v="J/B ABBABAJQ ZAQB JABJAB BQAZAQ"/>
    <n v="70.13"/>
    <d v="2012-06-14T00:00:00"/>
    <x v="1"/>
  </r>
  <r>
    <x v="19"/>
    <d v="2014-05-09T00:00:00"/>
    <s v="JJ AJQJABQAAJ A"/>
    <n v="230.75"/>
    <d v="2009-09-11T00:00:00"/>
    <x v="4"/>
  </r>
  <r>
    <x v="33"/>
    <d v="2014-05-15T00:00:00"/>
    <s v="AJBAJA BBABJ AJBAJA JABBQ AQ  QQAZAJB AJ"/>
    <n v="51.21"/>
    <d v="2012-11-01T00:00:00"/>
    <x v="1"/>
  </r>
  <r>
    <x v="33"/>
    <d v="2014-05-16T00:00:00"/>
    <s v="AJBAJA BBABJ AJBAJA JABBQ AQ  QQAZAJB AJ"/>
    <n v="102.02"/>
    <d v="2012-11-01T00:00:00"/>
    <x v="1"/>
  </r>
  <r>
    <x v="19"/>
    <d v="2014-05-16T00:00:00"/>
    <s v="JJZ J/B BQAJA JABAJ JAB JAQQAJB"/>
    <n v="31.39"/>
    <d v="2009-09-11T00:00:00"/>
    <x v="4"/>
  </r>
  <r>
    <x v="36"/>
    <d v="2014-05-19T00:00:00"/>
    <s v="JJZ AJBAJA BBABJ AJBAJA JABBQQ AQ AJ"/>
    <n v="0"/>
    <d v="2012-12-05T00:00:00"/>
    <x v="1"/>
  </r>
  <r>
    <x v="29"/>
    <d v="2014-05-20T00:00:00"/>
    <s v="J/B QAAQ BAJ BAAQ BAJBJA AQ BQAJAJ"/>
    <n v="103.48"/>
    <d v="2012-02-24T00:00:00"/>
    <x v="2"/>
  </r>
  <r>
    <x v="30"/>
    <d v="2014-05-21T00:00:00"/>
    <s v="JJ AJQJABQAAJ A"/>
    <n v="198.11"/>
    <d v="2012-06-14T00:00:00"/>
    <x v="1"/>
  </r>
  <r>
    <x v="28"/>
    <d v="2014-05-21T00:00:00"/>
    <s v="JJ AJQJABQAAJ B"/>
    <n v="344.53"/>
    <d v="2012-01-06T00:00:00"/>
    <x v="2"/>
  </r>
  <r>
    <x v="11"/>
    <d v="2014-05-27T00:00:00"/>
    <s v="JJ AJQJABQAAJ A"/>
    <n v="227.13"/>
    <d v="2008-12-10T00:00:00"/>
    <x v="5"/>
  </r>
  <r>
    <x v="17"/>
    <d v="2014-05-28T00:00:00"/>
    <s v="JJ AJQJABQAAJ A"/>
    <n v="204.35"/>
    <d v="2009-06-24T00:00:00"/>
    <x v="4"/>
  </r>
  <r>
    <x v="6"/>
    <d v="2014-05-30T00:00:00"/>
    <s v="JJ AJQJABQAAJ A"/>
    <n v="350.18"/>
    <d v="2008-01-08T00:00:00"/>
    <x v="6"/>
  </r>
  <r>
    <x v="1"/>
    <d v="2014-05-30T00:00:00"/>
    <s v="AJQJABQ AJAQ"/>
    <n v="273.58999999999997"/>
    <d v="2006-04-25T00:00:00"/>
    <x v="8"/>
  </r>
  <r>
    <x v="34"/>
    <d v="2014-06-02T00:00:00"/>
    <s v="JJ AJQJABQAAJ A"/>
    <n v="245.94"/>
    <d v="2012-11-07T00:00:00"/>
    <x v="1"/>
  </r>
  <r>
    <x v="34"/>
    <d v="2014-06-02T00:00:00"/>
    <s v="JJZ-J/B ZAJAQ BJABAQ"/>
    <n v="60.82"/>
    <d v="2012-11-07T00:00:00"/>
    <x v="1"/>
  </r>
  <r>
    <x v="9"/>
    <d v="2014-06-03T00:00:00"/>
    <s v="QAQ-AJBAJA BAAJ BAJQAQ BAAB AQQAJBJZ"/>
    <n v="177.35"/>
    <d v="2008-06-11T00:00:00"/>
    <x v="5"/>
  </r>
  <r>
    <x v="32"/>
    <d v="2014-06-04T00:00:00"/>
    <s v="JJ AJQJABQAAJ A"/>
    <n v="218.19"/>
    <d v="2012-10-12T00:00:00"/>
    <x v="1"/>
  </r>
  <r>
    <x v="4"/>
    <d v="2014-06-04T00:00:00"/>
    <s v="JJ AJQJABQAAJ A"/>
    <n v="257.57"/>
    <d v="2007-12-08T00:00:00"/>
    <x v="6"/>
  </r>
  <r>
    <x v="6"/>
    <d v="2014-06-06T00:00:00"/>
    <s v="QAQ-AJAB JAQJAQ JABBQ AQQAJBJZ"/>
    <n v="299.12"/>
    <d v="2008-01-08T00:00:00"/>
    <x v="6"/>
  </r>
  <r>
    <x v="25"/>
    <d v="2014-06-09T00:00:00"/>
    <s v="JJ AJQJABQAAJ A"/>
    <n v="298.70999999999998"/>
    <d v="2011-04-08T00:00:00"/>
    <x v="3"/>
  </r>
  <r>
    <x v="22"/>
    <d v="2014-06-09T00:00:00"/>
    <s v="J/B JAAB ZAJB BAAQB QAJJABAB"/>
    <n v="650.94000000000005"/>
    <d v="2010-10-16T00:00:00"/>
    <x v="3"/>
  </r>
  <r>
    <x v="27"/>
    <d v="2014-06-11T00:00:00"/>
    <s v="AZB AZBAAQQ BJAAB"/>
    <n v="18.11"/>
    <d v="2011-12-10T00:00:00"/>
    <x v="2"/>
  </r>
  <r>
    <x v="17"/>
    <d v="2014-06-13T00:00:00"/>
    <s v="QQAJQ QAAJBQ QAABB ABQ JABBQ BJ AJB JBBQ"/>
    <n v="859.72"/>
    <d v="2009-06-24T00:00:00"/>
    <x v="4"/>
  </r>
  <r>
    <x v="25"/>
    <d v="2014-06-16T00:00:00"/>
    <s v="JJZ - J/B BQAJQ BAJJBAQ QAJAAQ"/>
    <n v="417.36"/>
    <d v="2011-04-08T00:00:00"/>
    <x v="3"/>
  </r>
  <r>
    <x v="30"/>
    <d v="2014-06-17T00:00:00"/>
    <s v="AJB BAJAQ AJ BAB"/>
    <n v="0"/>
    <d v="2012-06-14T00:00:00"/>
    <x v="2"/>
  </r>
  <r>
    <x v="9"/>
    <d v="2014-06-17T00:00:00"/>
    <s v="QAQ - QAQJ QBABJ QAJJABAB"/>
    <n v="727.9"/>
    <d v="2008-06-11T00:00:00"/>
    <x v="6"/>
  </r>
  <r>
    <x v="31"/>
    <d v="2014-06-18T00:00:00"/>
    <s v="AJBAJA BBABJ AJBAJA JABBQ AQ AJ"/>
    <n v="401.75"/>
    <d v="2012-08-14T00:00:00"/>
    <x v="1"/>
  </r>
  <r>
    <x v="6"/>
    <d v="2014-06-18T00:00:00"/>
    <s v="QAQ - QAQAQ QAJJABAB"/>
    <n v="106.37"/>
    <d v="2008-01-08T00:00:00"/>
    <x v="6"/>
  </r>
  <r>
    <x v="25"/>
    <d v="2014-06-20T00:00:00"/>
    <s v="QAQ - AJAB AZBAAQQ JABBQ"/>
    <n v="45.73"/>
    <d v="2011-04-08T00:00:00"/>
    <x v="3"/>
  </r>
  <r>
    <x v="13"/>
    <d v="2014-06-23T00:00:00"/>
    <s v="J/B-ZAJBQBAAJB BAB QAZAQAJ BBAJQ"/>
    <n v="67.55"/>
    <d v="2009-05-15T00:00:00"/>
    <x v="5"/>
  </r>
  <r>
    <x v="5"/>
    <d v="2014-06-26T00:00:00"/>
    <s v="QAQ - AJAB QAJJABA BAABJABBQ BAJB"/>
    <n v="31.25"/>
    <d v="2007-12-20T00:00:00"/>
    <x v="6"/>
  </r>
  <r>
    <x v="7"/>
    <d v="2014-06-26T00:00:00"/>
    <s v="JJ AJQJABQAAJ A"/>
    <n v="311.74"/>
    <d v="2008-01-11T00:00:00"/>
    <x v="6"/>
  </r>
  <r>
    <x v="32"/>
    <d v="2014-06-27T00:00:00"/>
    <s v="AJQJABQ AJAQ"/>
    <n v="299.06"/>
    <d v="2012-10-12T00:00:00"/>
    <x v="1"/>
  </r>
  <r>
    <x v="19"/>
    <d v="2014-07-01T00:00:00"/>
    <s v="AJAB JAAB ZAJAQ BJABAQ"/>
    <n v="43.08"/>
    <d v="2009-09-11T00:00:00"/>
    <x v="4"/>
  </r>
  <r>
    <x v="28"/>
    <d v="2014-07-03T00:00:00"/>
    <s v="J/B AJQAQ BAJBAQ ZAJJ AJ J/Q JAABQ QAJJA"/>
    <n v="95.4"/>
    <d v="2012-01-06T00:00:00"/>
    <x v="2"/>
  </r>
  <r>
    <x v="31"/>
    <d v="2014-07-09T00:00:00"/>
    <s v="AJQJABQ - BBABJ AJAQ AZAQ BAQ AJZ JAABAB"/>
    <n v="57.27"/>
    <d v="2012-08-14T00:00:00"/>
    <x v="1"/>
  </r>
  <r>
    <x v="16"/>
    <d v="2014-07-10T00:00:00"/>
    <s v="BBQBQZQ  BAQQAQAAQ JAAJQ BAAJB BAZJ"/>
    <n v="307.77999999999997"/>
    <d v="2009-06-23T00:00:00"/>
    <x v="5"/>
  </r>
  <r>
    <x v="7"/>
    <d v="2014-07-14T00:00:00"/>
    <s v="JJZ J/B BQABJAB ZAJBQBAAJB"/>
    <n v="207.96"/>
    <d v="2008-01-11T00:00:00"/>
    <x v="6"/>
  </r>
  <r>
    <x v="35"/>
    <d v="2014-07-16T00:00:00"/>
    <s v="AJQJABQ AJAQ"/>
    <n v="98.84"/>
    <d v="2012-11-15T00:00:00"/>
    <x v="1"/>
  </r>
  <r>
    <x v="14"/>
    <d v="2014-07-16T00:00:00"/>
    <s v="AJQJABQ AJAQ"/>
    <n v="62"/>
    <d v="2009-05-15T00:00:00"/>
    <x v="5"/>
  </r>
  <r>
    <x v="23"/>
    <d v="2014-07-17T00:00:00"/>
    <s v="JJ AJQJABQAAJ A"/>
    <n v="144.83000000000001"/>
    <d v="2010-12-09T00:00:00"/>
    <x v="3"/>
  </r>
  <r>
    <x v="27"/>
    <d v="2014-07-22T00:00:00"/>
    <s v="JJ AJQJABQAAJ B"/>
    <n v="435.3"/>
    <d v="2011-12-10T00:00:00"/>
    <x v="2"/>
  </r>
  <r>
    <x v="16"/>
    <d v="2014-07-22T00:00:00"/>
    <s v="JJ AJQJABQAAJ A"/>
    <n v="126.75"/>
    <d v="2009-06-23T00:00:00"/>
    <x v="5"/>
  </r>
  <r>
    <x v="16"/>
    <d v="2014-07-22T00:00:00"/>
    <s v="QAQ - AJAB QAJAAQ JABBQQ"/>
    <n v="54.74"/>
    <d v="2009-06-23T00:00:00"/>
    <x v="5"/>
  </r>
  <r>
    <x v="0"/>
    <d v="2014-07-28T00:00:00"/>
    <s v="QQAJQ BAAQ QAJABQAQ ZAJQ BA AJQA JAQJ"/>
    <n v="1349.83"/>
    <d v="2003-11-13T00:00:00"/>
    <x v="10"/>
  </r>
  <r>
    <x v="36"/>
    <d v="2014-08-01T00:00:00"/>
    <s v="BAAJ QAJJQ AQA JAQ QQAJQBAQAJB QBA BAAJ"/>
    <n v="39.56"/>
    <d v="2012-12-05T00:00:00"/>
    <x v="1"/>
  </r>
  <r>
    <x v="8"/>
    <d v="2014-08-06T00:00:00"/>
    <s v="JJ AJQJABQAAJ A"/>
    <n v="310.24"/>
    <d v="2008-03-20T00:00:00"/>
    <x v="6"/>
  </r>
  <r>
    <x v="34"/>
    <d v="2014-08-07T00:00:00"/>
    <s v="AJQJABQ AJAQ"/>
    <n v="58.4"/>
    <d v="2012-11-07T00:00:00"/>
    <x v="1"/>
  </r>
  <r>
    <x v="26"/>
    <d v="2014-08-12T00:00:00"/>
    <s v="JJ AJQJABQAAJ A"/>
    <n v="105.24"/>
    <d v="2011-05-06T00:00:00"/>
    <x v="3"/>
  </r>
  <r>
    <x v="4"/>
    <d v="2014-08-12T00:00:00"/>
    <s v="QAQ - QAQAQ QAJJABA BQAJQ QAQA"/>
    <n v="78.319999999999993"/>
    <d v="2007-12-08T00:00:00"/>
    <x v="6"/>
  </r>
  <r>
    <x v="28"/>
    <d v="2014-08-15T00:00:00"/>
    <s v="JJ AJQJABQAAJ A"/>
    <n v="245.1"/>
    <d v="2012-01-06T00:00:00"/>
    <x v="2"/>
  </r>
  <r>
    <x v="33"/>
    <d v="2014-08-17T00:00:00"/>
    <s v="JJ AJQJABQAAJ A"/>
    <n v="344.28"/>
    <d v="2012-11-01T00:00:00"/>
    <x v="1"/>
  </r>
  <r>
    <x v="37"/>
    <d v="2014-08-18T00:00:00"/>
    <s v="JJ AJQJABQAAJ A"/>
    <n v="239.86"/>
    <d v="2013-09-20T00:00:00"/>
    <x v="0"/>
  </r>
  <r>
    <x v="40"/>
    <d v="2014-08-20T00:00:00"/>
    <s v="JJ AJQJABQAAJ A"/>
    <n v="87.79"/>
    <d v="2013-11-20T00:00:00"/>
    <x v="0"/>
  </r>
  <r>
    <x v="40"/>
    <d v="2014-08-20T00:00:00"/>
    <s v="BAAJ BJ QABAJJ 13420 QQAJQBAQ BAAJ JAJJ"/>
    <n v="0"/>
    <d v="2013-11-20T00:00:00"/>
    <x v="0"/>
  </r>
  <r>
    <x v="22"/>
    <d v="2014-08-21T00:00:00"/>
    <s v="AJAB BQAZAQ QABA BAABJABBQ AQ AAQ"/>
    <n v="185.42"/>
    <d v="2010-10-16T00:00:00"/>
    <x v="3"/>
  </r>
  <r>
    <x v="22"/>
    <d v="2014-08-22T00:00:00"/>
    <s v="QAQ - AJBAJA BAABJAQA JAQBAQJAJBA"/>
    <n v="105.43"/>
    <d v="2010-10-16T00:00:00"/>
    <x v="3"/>
  </r>
  <r>
    <x v="18"/>
    <d v="2014-08-22T00:00:00"/>
    <s v="JJ AJQJABQAAJ A"/>
    <n v="228.81"/>
    <d v="2009-09-09T00:00:00"/>
    <x v="4"/>
  </r>
  <r>
    <x v="2"/>
    <d v="2014-08-22T00:00:00"/>
    <s v="AJQJABQ AJAQ"/>
    <n v="56.76"/>
    <d v="2006-07-21T00:00:00"/>
    <x v="8"/>
  </r>
  <r>
    <x v="5"/>
    <d v="2014-08-26T00:00:00"/>
    <s v="QAQ - AAQ BAQA QAAJ"/>
    <n v="49.23"/>
    <d v="2007-12-20T00:00:00"/>
    <x v="6"/>
  </r>
  <r>
    <x v="38"/>
    <d v="2014-08-28T00:00:00"/>
    <s v="JJ AJQJABQAAJ A"/>
    <n v="222.22"/>
    <d v="2013-10-05T00:00:00"/>
    <x v="0"/>
  </r>
  <r>
    <x v="16"/>
    <d v="2014-08-29T00:00:00"/>
    <s v="B.A.Q. AJQJABQAAJ"/>
    <n v="163.83000000000001"/>
    <d v="2009-06-23T00:00:00"/>
    <x v="5"/>
  </r>
  <r>
    <x v="24"/>
    <d v="2014-09-03T00:00:00"/>
    <s v="BAAJ JABBQ AQ BAJAJB AJ"/>
    <n v="10.19"/>
    <d v="2011-02-16T00:00:00"/>
    <x v="3"/>
  </r>
  <r>
    <x v="32"/>
    <d v="2014-09-04T00:00:00"/>
    <s v="BAAJ BJ QABAJJ 13420 QQAJQBAQ BAAJ JAJJ"/>
    <n v="0"/>
    <d v="2012-10-12T00:00:00"/>
    <x v="1"/>
  </r>
  <r>
    <x v="24"/>
    <d v="2014-09-04T00:00:00"/>
    <s v="JJ AJQJABQAAJ B"/>
    <n v="328.19"/>
    <d v="2011-02-16T00:00:00"/>
    <x v="3"/>
  </r>
  <r>
    <x v="24"/>
    <d v="2014-09-04T00:00:00"/>
    <s v="BAAJ JABBQ AQ BAJAJB AJ-(BABABAQB)"/>
    <n v="593.24"/>
    <d v="2011-02-16T00:00:00"/>
    <x v="3"/>
  </r>
  <r>
    <x v="11"/>
    <d v="2014-09-04T00:00:00"/>
    <s v="QAQ - AJBAJA QQABJ BAAB"/>
    <n v="372.88"/>
    <d v="2008-12-10T00:00:00"/>
    <x v="5"/>
  </r>
  <r>
    <x v="24"/>
    <d v="2014-09-05T00:00:00"/>
    <s v="J/B ZAQAQ JAAJAJB AJ BAB AZBAAQQ BJAAB"/>
    <n v="270.89999999999998"/>
    <d v="2011-02-16T00:00:00"/>
    <x v="3"/>
  </r>
  <r>
    <x v="21"/>
    <d v="2014-09-05T00:00:00"/>
    <s v="QAQ - BJAAJ - ZAQB"/>
    <n v="22.85"/>
    <d v="2009-12-18T00:00:00"/>
    <x v="4"/>
  </r>
  <r>
    <x v="29"/>
    <d v="2014-09-10T00:00:00"/>
    <s v="JJ AJQJABQAAJ B"/>
    <n v="205.16"/>
    <d v="2012-02-24T00:00:00"/>
    <x v="2"/>
  </r>
  <r>
    <x v="9"/>
    <d v="2014-09-10T00:00:00"/>
    <s v="JJ AJQJABQAAJ A"/>
    <n v="6.25"/>
    <d v="2008-06-11T00:00:00"/>
    <x v="6"/>
  </r>
  <r>
    <x v="28"/>
    <d v="2014-09-17T00:00:00"/>
    <s v="AJAB AJJ BAABAQ AQA BJABQAAQAJB"/>
    <n v="136.06"/>
    <d v="2012-01-06T00:00:00"/>
    <x v="2"/>
  </r>
  <r>
    <x v="40"/>
    <d v="2014-09-19T00:00:00"/>
    <s v="AQAAJ AAQ BAQA"/>
    <n v="37.43"/>
    <d v="2013-11-20T00:00:00"/>
    <x v="0"/>
  </r>
  <r>
    <x v="40"/>
    <d v="2014-09-24T00:00:00"/>
    <s v="AJAB BQAZAQ QABA BQAJA/QAAJ JABBQ AAQ"/>
    <n v="35.56"/>
    <d v="2013-11-20T00:00:00"/>
    <x v="0"/>
  </r>
  <r>
    <x v="12"/>
    <d v="2014-09-24T00:00:00"/>
    <s v="B.A.Q. AJQJABQAAJ"/>
    <n v="49.27"/>
    <d v="2009-05-02T00:00:00"/>
    <x v="5"/>
  </r>
  <r>
    <x v="12"/>
    <d v="2014-09-24T00:00:00"/>
    <s v="AJAB JAQQAJBAQ QABA BAABJABBQ AQ AAQ"/>
    <n v="46.66"/>
    <d v="2009-05-02T00:00:00"/>
    <x v="5"/>
  </r>
  <r>
    <x v="35"/>
    <d v="2014-09-25T00:00:00"/>
    <s v="AJQJABQ AJAQ"/>
    <n v="12.64"/>
    <d v="2012-11-15T00:00:00"/>
    <x v="1"/>
  </r>
  <r>
    <x v="12"/>
    <d v="2014-09-25T00:00:00"/>
    <s v="JJ AJQJABQAAJ A"/>
    <n v="380.25"/>
    <d v="2009-05-02T00:00:00"/>
    <x v="5"/>
  </r>
  <r>
    <x v="5"/>
    <d v="2014-09-25T00:00:00"/>
    <s v="QAQ - AJAB BAABJABBQ BAJB"/>
    <n v="16.98"/>
    <d v="2007-12-20T00:00:00"/>
    <x v="6"/>
  </r>
  <r>
    <x v="22"/>
    <d v="2014-09-29T00:00:00"/>
    <s v="JJ AJQJABQAAJ A"/>
    <n v="247.85"/>
    <d v="2010-10-16T00:00:00"/>
    <x v="3"/>
  </r>
  <r>
    <x v="36"/>
    <d v="2014-09-30T00:00:00"/>
    <s v="BAAJ QAJJQ AQA JAQ QQAJQBAQAJB QBA BAAJ"/>
    <n v="0"/>
    <d v="2012-12-05T00:00:00"/>
    <x v="1"/>
  </r>
  <r>
    <x v="34"/>
    <d v="2014-09-30T00:00:00"/>
    <s v="JJ AJQJABQAAJ A"/>
    <n v="122.47"/>
    <d v="2012-11-07T00:00:00"/>
    <x v="1"/>
  </r>
  <r>
    <x v="28"/>
    <d v="2014-09-30T00:00:00"/>
    <s v="AJAB AJJ BAABAQ AQA BJABQAAQAJB"/>
    <n v="310.72000000000003"/>
    <d v="2012-01-06T00:00:00"/>
    <x v="2"/>
  </r>
  <r>
    <x v="7"/>
    <d v="2014-09-30T00:00:00"/>
    <s v="B.A.Q. AJQJABQAAJ"/>
    <n v="97.65"/>
    <d v="2008-01-11T00:00:00"/>
    <x v="6"/>
  </r>
  <r>
    <x v="1"/>
    <d v="2014-09-30T00:00:00"/>
    <s v="B.A.Q. AJQJABQAAJ (QAAJAQ JAZAQ JJAJQ)"/>
    <n v="217.68"/>
    <d v="2006-04-25T00:00:00"/>
    <x v="8"/>
  </r>
  <r>
    <x v="0"/>
    <d v="2014-09-30T00:00:00"/>
    <s v="J/B ABBABAJQ AQ JAZAQ JJAJQ"/>
    <n v="236.63"/>
    <d v="2003-11-13T00:00:00"/>
    <x v="10"/>
  </r>
  <r>
    <x v="31"/>
    <d v="2014-10-01T00:00:00"/>
    <s v="B.A.Q. AJQJABQAAJ"/>
    <n v="54.31"/>
    <d v="2012-08-14T00:00:00"/>
    <x v="2"/>
  </r>
  <r>
    <x v="31"/>
    <d v="2014-10-01T00:00:00"/>
    <s v="JJZ - AQAAJ AJQQAJJ QQQABA"/>
    <n v="78.53"/>
    <d v="2012-08-14T00:00:00"/>
    <x v="2"/>
  </r>
  <r>
    <x v="34"/>
    <d v="2014-10-01T00:00:00"/>
    <s v="BAAJ BJ QABAJJ 13420 QQAJQBAQ BAAJ JAJJ"/>
    <n v="0"/>
    <d v="2012-11-07T00:00:00"/>
    <x v="1"/>
  </r>
  <r>
    <x v="27"/>
    <d v="2014-10-01T00:00:00"/>
    <s v="JJ AJQJABQAAJ A"/>
    <n v="195.22"/>
    <d v="2011-12-10T00:00:00"/>
    <x v="2"/>
  </r>
  <r>
    <x v="17"/>
    <d v="2014-10-02T00:00:00"/>
    <s v="JJ AJQJABQAAJ B"/>
    <n v="205.64"/>
    <d v="2009-06-24T00:00:00"/>
    <x v="5"/>
  </r>
  <r>
    <x v="17"/>
    <d v="2014-10-03T00:00:00"/>
    <s v="BJ/QAAQAJB JAQQABJA A-JAAJQQ BAAJAQA"/>
    <n v="422.7"/>
    <d v="2009-06-24T00:00:00"/>
    <x v="5"/>
  </r>
  <r>
    <x v="35"/>
    <d v="2014-10-06T00:00:00"/>
    <s v="JJ AJQJABQAAJ A"/>
    <n v="197.31"/>
    <d v="2012-11-15T00:00:00"/>
    <x v="1"/>
  </r>
  <r>
    <x v="39"/>
    <d v="2014-10-07T00:00:00"/>
    <s v="JJ AJQJABQAAJ A"/>
    <n v="192.05"/>
    <d v="2013-11-20T00:00:00"/>
    <x v="0"/>
  </r>
  <r>
    <x v="4"/>
    <d v="2014-10-07T00:00:00"/>
    <s v="B.A.Q. AJQJABQAAJ"/>
    <n v="47.96"/>
    <d v="2007-12-08T00:00:00"/>
    <x v="6"/>
  </r>
  <r>
    <x v="6"/>
    <d v="2014-10-07T00:00:00"/>
    <s v="B.A.Q. AJQJABQAAJ"/>
    <n v="54.46"/>
    <d v="2008-01-08T00:00:00"/>
    <x v="6"/>
  </r>
  <r>
    <x v="3"/>
    <d v="2014-10-07T00:00:00"/>
    <s v="AJQJABQ AJAQ"/>
    <n v="49.42"/>
    <d v="2007-10-24T00:00:00"/>
    <x v="6"/>
  </r>
  <r>
    <x v="40"/>
    <d v="2014-10-08T00:00:00"/>
    <s v="AJAB BQAZAQ QABA QAAJ JABBQ AQ AAQ"/>
    <n v="228.25"/>
    <d v="2013-11-20T00:00:00"/>
    <x v="0"/>
  </r>
  <r>
    <x v="32"/>
    <d v="2014-10-08T00:00:00"/>
    <s v="B.A.Q. AJQJABQAAJ"/>
    <n v="82.76"/>
    <d v="2012-10-12T00:00:00"/>
    <x v="1"/>
  </r>
  <r>
    <x v="17"/>
    <d v="2014-10-08T00:00:00"/>
    <s v="AJB BQAJJQ BAAB ZAJ'Q QQAQQ"/>
    <n v="0"/>
    <d v="2009-06-24T00:00:00"/>
    <x v="5"/>
  </r>
  <r>
    <x v="0"/>
    <d v="2014-10-09T00:00:00"/>
    <s v="B.A.Q. AJQJABQAAJ (QAAJAQ JAZAQ JJAJQ)"/>
    <n v="245.26"/>
    <d v="2003-11-13T00:00:00"/>
    <x v="10"/>
  </r>
  <r>
    <x v="11"/>
    <d v="2014-10-13T00:00:00"/>
    <s v="JJZ - QAQAQ QAJJABAB"/>
    <n v="113.47"/>
    <d v="2008-12-10T00:00:00"/>
    <x v="5"/>
  </r>
  <r>
    <x v="4"/>
    <d v="2014-10-13T00:00:00"/>
    <s v="BBBQZQ-BAAB BAQQAQAAQ"/>
    <n v="154.9"/>
    <d v="2007-12-08T00:00:00"/>
    <x v="6"/>
  </r>
  <r>
    <x v="17"/>
    <d v="2014-10-15T00:00:00"/>
    <s v="AJB BBABJ AJBAJA JABBQ AJ"/>
    <n v="115.95"/>
    <d v="2009-06-24T00:00:00"/>
    <x v="5"/>
  </r>
  <r>
    <x v="4"/>
    <d v="2014-10-17T00:00:00"/>
    <s v="AJQJABQ AJAQ"/>
    <n v="501.72"/>
    <d v="2007-12-08T00:00:00"/>
    <x v="6"/>
  </r>
  <r>
    <x v="1"/>
    <d v="2014-10-17T00:00:00"/>
    <s v="JJ AJQJABQAAJ A [ZAJQAJ BBAZ]"/>
    <n v="90.07"/>
    <d v="2006-04-25T00:00:00"/>
    <x v="8"/>
  </r>
  <r>
    <x v="24"/>
    <d v="2014-10-20T00:00:00"/>
    <s v="J/B ZAQAQ JAAJAJB AJ BAB/BJ AJB JABBQ AJ"/>
    <n v="841.06"/>
    <d v="2011-02-16T00:00:00"/>
    <x v="3"/>
  </r>
  <r>
    <x v="18"/>
    <d v="2014-10-20T00:00:00"/>
    <s v="B.A.Q. AJQJABQAAJ"/>
    <n v="95.71"/>
    <d v="2009-09-09T00:00:00"/>
    <x v="5"/>
  </r>
  <r>
    <x v="18"/>
    <d v="2014-10-21T00:00:00"/>
    <s v="JJZ AJAB QAAQ BAJQAQ JAQQ JAQJAQ JABBQ"/>
    <n v="412.09"/>
    <d v="2009-09-09T00:00:00"/>
    <x v="5"/>
  </r>
  <r>
    <x v="19"/>
    <d v="2014-10-22T00:00:00"/>
    <s v="B.A.Q. AJQJABQAAJ"/>
    <n v="248.56"/>
    <d v="2009-09-11T00:00:00"/>
    <x v="5"/>
  </r>
  <r>
    <x v="19"/>
    <d v="2014-10-22T00:00:00"/>
    <s v="JJZ - AJAB JABBQ BAJB"/>
    <n v="80.19"/>
    <d v="2009-09-11T00:00:00"/>
    <x v="5"/>
  </r>
  <r>
    <x v="11"/>
    <d v="2014-10-24T00:00:00"/>
    <s v="B.A.Q. AJQJABQAAJ"/>
    <n v="94.23"/>
    <d v="2008-12-10T00:00:00"/>
    <x v="5"/>
  </r>
  <r>
    <x v="30"/>
    <d v="2014-10-29T00:00:00"/>
    <s v="QAQ - BJ/QA - ZAJ QAA QAAQ AJB ZAJQ QABA"/>
    <n v="28.47"/>
    <d v="2012-06-14T00:00:00"/>
    <x v="2"/>
  </r>
  <r>
    <x v="13"/>
    <d v="2014-10-29T00:00:00"/>
    <s v="B.A.Q. AJQJABQAAJ"/>
    <n v="49.96"/>
    <d v="2009-05-15T00:00:00"/>
    <x v="5"/>
  </r>
  <r>
    <x v="13"/>
    <d v="2014-10-29T00:00:00"/>
    <s v="JJZ - J/B - QAJAAQ BAJ JABJ QAB"/>
    <n v="48.43"/>
    <d v="2009-05-15T00:00:00"/>
    <x v="5"/>
  </r>
  <r>
    <x v="16"/>
    <d v="2014-10-29T00:00:00"/>
    <s v="BA/QAQJ-JAAJAJB BABB BJAAB AJB ZABQAQAAJ"/>
    <n v="1374.38"/>
    <d v="2009-06-23T00:00:00"/>
    <x v="5"/>
  </r>
  <r>
    <x v="9"/>
    <d v="2014-10-29T00:00:00"/>
    <s v="B.A.Q. AJQJABQAAJ"/>
    <n v="49.96"/>
    <d v="2008-06-11T00:00:00"/>
    <x v="6"/>
  </r>
  <r>
    <x v="9"/>
    <d v="2014-10-29T00:00:00"/>
    <s v="JJZ - AJAB - BABB BAABJABBQQ"/>
    <n v="99"/>
    <d v="2008-06-11T00:00:00"/>
    <x v="6"/>
  </r>
  <r>
    <x v="1"/>
    <d v="2014-11-03T00:00:00"/>
    <s v="JJZ AJB BBABJ AJBAJA JABBQ AJ"/>
    <n v="4672.24"/>
    <d v="2006-04-25T00:00:00"/>
    <x v="8"/>
  </r>
  <r>
    <x v="24"/>
    <d v="2014-11-04T00:00:00"/>
    <s v="QQAJQ-QQAJQ ZAJJ JAQ BA AJQA BQAZA"/>
    <n v="151.31"/>
    <d v="2011-02-16T00:00:00"/>
    <x v="3"/>
  </r>
  <r>
    <x v="7"/>
    <d v="2014-11-04T00:00:00"/>
    <s v="QAQ - AJAB JABBQ BAJB"/>
    <n v="30.48"/>
    <d v="2008-01-11T00:00:00"/>
    <x v="6"/>
  </r>
  <r>
    <x v="27"/>
    <d v="2014-11-05T00:00:00"/>
    <s v="J/B JABQ QAAQ BAQBAAJ AJB QJAAJAQ 1JJ"/>
    <n v="410.22"/>
    <d v="2011-12-10T00:00:00"/>
    <x v="2"/>
  </r>
  <r>
    <x v="19"/>
    <d v="2014-11-05T00:00:00"/>
    <s v="JJZ J/B BQAZAQ &lt;(&gt;&amp;&lt;)&gt;JAQQAJBAQ QABA BAA"/>
    <n v="74.349999999999994"/>
    <d v="2009-09-11T00:00:00"/>
    <x v="5"/>
  </r>
  <r>
    <x v="0"/>
    <d v="2014-11-05T00:00:00"/>
    <s v="JJ AJQJABQAAJ A [ZAJQAJ BBAZ]"/>
    <n v="0"/>
    <d v="2003-11-13T00:00:00"/>
    <x v="10"/>
  </r>
  <r>
    <x v="27"/>
    <d v="2014-11-10T00:00:00"/>
    <s v="J/B BQABJAB ZAJBQBAAJB"/>
    <n v="172.65"/>
    <d v="2011-12-10T00:00:00"/>
    <x v="2"/>
  </r>
  <r>
    <x v="33"/>
    <d v="2014-11-11T00:00:00"/>
    <s v="B.A.Q. AJQJABQAAJ"/>
    <n v="81.8"/>
    <d v="2012-11-01T00:00:00"/>
    <x v="2"/>
  </r>
  <r>
    <x v="33"/>
    <d v="2014-11-11T00:00:00"/>
    <s v="AQAAJ AAZAJJAQZ BAAQAJ QAJJ BAQA"/>
    <n v="61.7"/>
    <d v="2012-11-01T00:00:00"/>
    <x v="2"/>
  </r>
  <r>
    <x v="13"/>
    <d v="2014-11-11T00:00:00"/>
    <s v="QAQ - AQAAJ AJQQAJJ JABJ BAZ AJB AJQJABQ"/>
    <n v="227.49"/>
    <d v="2009-05-15T00:00:00"/>
    <x v="5"/>
  </r>
  <r>
    <x v="5"/>
    <d v="2014-11-11T00:00:00"/>
    <s v="QAQ - AAQ BAJJQAQQAQ QAJAAQ"/>
    <n v="100.42"/>
    <d v="2007-12-20T00:00:00"/>
    <x v="6"/>
  </r>
  <r>
    <x v="21"/>
    <d v="2014-11-12T00:00:00"/>
    <s v="QAQ - ZAQB JAB"/>
    <n v="22.09"/>
    <d v="2009-12-18T00:00:00"/>
    <x v="4"/>
  </r>
  <r>
    <x v="10"/>
    <d v="2014-11-13T00:00:00"/>
    <s v="AJB ZAQJAJB JABBQQ AJ AQB"/>
    <n v="838.45"/>
    <d v="2008-11-22T00:00:00"/>
    <x v="5"/>
  </r>
  <r>
    <x v="32"/>
    <d v="2014-11-17T00:00:00"/>
    <s v="AJBAJA-BBABJ AJBAJA JABBQ AQ AJ"/>
    <n v="0"/>
    <d v="2012-10-12T00:00:00"/>
    <x v="2"/>
  </r>
  <r>
    <x v="28"/>
    <d v="2014-11-18T00:00:00"/>
    <s v="JJ AJQJABQAAJ A"/>
    <n v="206.45"/>
    <d v="2012-01-06T00:00:00"/>
    <x v="2"/>
  </r>
  <r>
    <x v="28"/>
    <d v="2014-11-19T00:00:00"/>
    <s v="AJB BQAJJQ BAAB ZAJ'Q QQAQQ"/>
    <n v="169.78"/>
    <d v="2012-01-06T00:00:00"/>
    <x v="2"/>
  </r>
  <r>
    <x v="35"/>
    <d v="2014-11-21T00:00:00"/>
    <s v="B.A.Q. AJQJABQAAJ"/>
    <n v="290.85000000000002"/>
    <d v="2012-11-15T00:00:00"/>
    <x v="2"/>
  </r>
  <r>
    <x v="39"/>
    <d v="2014-11-26T00:00:00"/>
    <s v="B.A.Q. AJQJABQAAJ"/>
    <n v="64.12"/>
    <d v="2013-11-20T00:00:00"/>
    <x v="1"/>
  </r>
  <r>
    <x v="21"/>
    <d v="2014-12-04T00:00:00"/>
    <s v="QAQ - BBAJBA AAJ AJ AAQ BAJJQAQQAQ"/>
    <n v="92.48"/>
    <d v="2009-12-18T00:00:00"/>
    <x v="4"/>
  </r>
  <r>
    <x v="24"/>
    <d v="2014-12-08T00:00:00"/>
    <s v="J/B-QAJJZ JABQ BZJAJBAQ JAAJAJB, QJAZ AJ"/>
    <n v="305.01"/>
    <d v="2011-02-16T00:00:00"/>
    <x v="3"/>
  </r>
  <r>
    <x v="14"/>
    <d v="2014-12-09T00:00:00"/>
    <s v="B.A.Q. AJQJABQAAJ"/>
    <n v="54.4"/>
    <d v="2009-05-15T00:00:00"/>
    <x v="5"/>
  </r>
  <r>
    <x v="35"/>
    <d v="2014-12-10T00:00:00"/>
    <s v="AJQJABQ AJAQ"/>
    <n v="55.6"/>
    <d v="2012-11-15T00:00:00"/>
    <x v="2"/>
  </r>
  <r>
    <x v="37"/>
    <d v="2014-12-11T00:00:00"/>
    <s v="JJ AJQJABQAAJ A"/>
    <n v="234.94"/>
    <d v="2013-09-20T00:00:00"/>
    <x v="1"/>
  </r>
  <r>
    <x v="30"/>
    <d v="2014-12-11T00:00:00"/>
    <s v="JJ AJQJABQAAJ A"/>
    <n v="261.04000000000002"/>
    <d v="2012-06-14T00:00:00"/>
    <x v="2"/>
  </r>
  <r>
    <x v="15"/>
    <d v="2014-12-11T00:00:00"/>
    <s v="JJ AJQJABQAAJ A"/>
    <n v="219.52"/>
    <d v="2009-05-27T00:00:00"/>
    <x v="5"/>
  </r>
  <r>
    <x v="32"/>
    <d v="2014-12-15T00:00:00"/>
    <s v="JJ AJQJABQAAJ A"/>
    <n v="365.16"/>
    <d v="2012-10-12T00:00:00"/>
    <x v="2"/>
  </r>
  <r>
    <x v="7"/>
    <d v="2014-12-15T00:00:00"/>
    <s v="AJBAJA BJ AJB JQ /JAQQ JAZAQ/JAJJ JABA"/>
    <n v="155"/>
    <d v="2008-01-11T00:00:00"/>
    <x v="6"/>
  </r>
  <r>
    <x v="14"/>
    <d v="2014-12-16T00:00:00"/>
    <s v="AJQJABQ AJAQ"/>
    <n v="300.04000000000002"/>
    <d v="2009-05-15T00:00:00"/>
    <x v="5"/>
  </r>
  <r>
    <x v="7"/>
    <d v="2014-12-16T00:00:00"/>
    <s v="JJ AJQJABQAAJ B"/>
    <n v="126"/>
    <d v="2008-01-11T00:00:00"/>
    <x v="6"/>
  </r>
  <r>
    <x v="20"/>
    <d v="2014-12-17T00:00:00"/>
    <s v="JJ AJQJABQAAJ A"/>
    <n v="253.65"/>
    <d v="2009-11-07T00:00:00"/>
    <x v="5"/>
  </r>
  <r>
    <x v="16"/>
    <d v="2014-12-18T00:00:00"/>
    <s v="AJQJABQ AJAQ"/>
    <n v="475.34"/>
    <d v="2009-06-23T00:00:00"/>
    <x v="5"/>
  </r>
  <r>
    <x v="31"/>
    <d v="2014-12-22T00:00:00"/>
    <s v="AJQJABQ AJAQ"/>
    <n v="88.86"/>
    <d v="2012-08-14T00:00:00"/>
    <x v="2"/>
  </r>
  <r>
    <x v="0"/>
    <d v="2014-12-26T00:00:00"/>
    <s v="JJZ AJB BBABJ AJBAJA JABBQ"/>
    <n v="1280.8599999999999"/>
    <d v="2003-11-13T00:00:00"/>
    <x v="11"/>
  </r>
  <r>
    <x v="40"/>
    <d v="2014-12-29T00:00:00"/>
    <s v="JJ AJQJABQAAJ A"/>
    <n v="155.58000000000001"/>
    <d v="2013-11-20T00:00:00"/>
    <x v="1"/>
  </r>
  <r>
    <x v="25"/>
    <d v="2014-12-29T00:00:00"/>
    <s v="AJBAJA-JAZ JAZAQ QAQZABA BAB JABBQ AJ"/>
    <n v="7.54"/>
    <d v="2011-04-08T00:00:00"/>
    <x v="3"/>
  </r>
  <r>
    <x v="31"/>
    <d v="2014-12-31T00:00:00"/>
    <s v="JJ AJQJABQAAJ A"/>
    <n v="290.06"/>
    <d v="2012-08-14T00:00:00"/>
    <x v="2"/>
  </r>
  <r>
    <x v="29"/>
    <d v="2014-12-31T00:00:00"/>
    <s v="BBBQZQ-BAQQAQAAQ AQA BAAB"/>
    <n v="418.14"/>
    <d v="2012-02-24T00:00:00"/>
    <x v="2"/>
  </r>
  <r>
    <x v="21"/>
    <d v="2014-12-31T00:00:00"/>
    <s v="QAQ - AJBAJA JABBQ"/>
    <n v="101.92"/>
    <d v="2009-12-18T00:00:00"/>
    <x v="5"/>
  </r>
  <r>
    <x v="17"/>
    <d v="2015-01-01T00:00:00"/>
    <s v="AJB ZAJ'Q QQAQQ BQAJJQ BAAB"/>
    <n v="254.79"/>
    <d v="2009-06-24T00:00:00"/>
    <x v="5"/>
  </r>
  <r>
    <x v="11"/>
    <d v="2015-01-07T00:00:00"/>
    <s v="JJ AJQJABQAAJ B"/>
    <n v="364.8"/>
    <d v="2008-12-10T00:00:00"/>
    <x v="6"/>
  </r>
  <r>
    <x v="2"/>
    <d v="2015-01-07T00:00:00"/>
    <s v="AJAB-JAQQAJBAQ QAQJ QABJAJ AJAJ"/>
    <n v="147.54"/>
    <d v="2006-07-21T00:00:00"/>
    <x v="8"/>
  </r>
  <r>
    <x v="38"/>
    <d v="2015-01-09T00:00:00"/>
    <s v="J/B-JAZQ JABJAB AJ QQABJ"/>
    <n v="81"/>
    <d v="2013-10-05T00:00:00"/>
    <x v="1"/>
  </r>
  <r>
    <x v="40"/>
    <d v="2015-01-09T00:00:00"/>
    <s v="AJBAJA-JAZ JAZAQ AJB BAAB"/>
    <n v="355.81"/>
    <d v="2013-11-20T00:00:00"/>
    <x v="1"/>
  </r>
  <r>
    <x v="17"/>
    <d v="2015-01-09T00:00:00"/>
    <s v="AJBAJA JA QQAQQ BAQ AQ BQAJJAJB BAAB"/>
    <n v="206.15"/>
    <d v="2009-06-24T00:00:00"/>
    <x v="5"/>
  </r>
  <r>
    <x v="21"/>
    <d v="2015-01-12T00:00:00"/>
    <s v="QAQ - BBABJ AZAQ"/>
    <n v="107.51"/>
    <d v="2009-12-18T00:00:00"/>
    <x v="5"/>
  </r>
  <r>
    <x v="23"/>
    <d v="2015-01-14T00:00:00"/>
    <s v="AJBAJA-JAAQ AZBAAQQ BJAAB ZAQJAJB"/>
    <n v="0"/>
    <d v="2010-12-09T00:00:00"/>
    <x v="4"/>
  </r>
  <r>
    <x v="10"/>
    <d v="2015-01-15T00:00:00"/>
    <s v="JJZ - J/B AJQQAJJ QABAQZ JAJ"/>
    <n v="14.83"/>
    <d v="2008-11-22T00:00:00"/>
    <x v="6"/>
  </r>
  <r>
    <x v="36"/>
    <d v="2015-01-16T00:00:00"/>
    <s v="JJ AJQJABQAAJ A"/>
    <n v="359.73"/>
    <d v="2012-12-05T00:00:00"/>
    <x v="2"/>
  </r>
  <r>
    <x v="34"/>
    <d v="2015-01-16T00:00:00"/>
    <s v="JJ AJQJABQAAJ A"/>
    <n v="204.53"/>
    <d v="2012-11-07T00:00:00"/>
    <x v="2"/>
  </r>
  <r>
    <x v="10"/>
    <d v="2015-01-16T00:00:00"/>
    <s v="B.A.Q. AJQJABQAAJ"/>
    <n v="121.05"/>
    <d v="2008-11-22T00:00:00"/>
    <x v="6"/>
  </r>
  <r>
    <x v="33"/>
    <d v="2015-01-19T00:00:00"/>
    <s v="JJ AJQJABQAAJ A"/>
    <n v="321.45"/>
    <d v="2012-11-01T00:00:00"/>
    <x v="2"/>
  </r>
  <r>
    <x v="34"/>
    <d v="2015-01-19T00:00:00"/>
    <s v="B.A.Q. AJQJABQAAJ"/>
    <n v="97.97"/>
    <d v="2012-11-07T00:00:00"/>
    <x v="2"/>
  </r>
  <r>
    <x v="22"/>
    <d v="2015-01-19T00:00:00"/>
    <s v="B.A.Q. AJQJABQAAJ"/>
    <n v="54.97"/>
    <d v="2010-10-16T00:00:00"/>
    <x v="4"/>
  </r>
  <r>
    <x v="22"/>
    <d v="2015-01-19T00:00:00"/>
    <s v="JJZ - AQAAJ AJQQAJJ QQAAJAQ BAJJABQAQ"/>
    <n v="94.47"/>
    <d v="2010-10-16T00:00:00"/>
    <x v="4"/>
  </r>
  <r>
    <x v="5"/>
    <d v="2015-01-19T00:00:00"/>
    <s v="B.A.Q. AJQJABQAAJ"/>
    <n v="109.94"/>
    <d v="2007-12-20T00:00:00"/>
    <x v="7"/>
  </r>
  <r>
    <x v="5"/>
    <d v="2015-01-19T00:00:00"/>
    <s v="JJ AJQJABQAAJ A"/>
    <n v="317.77"/>
    <d v="2007-12-20T00:00:00"/>
    <x v="7"/>
  </r>
  <r>
    <x v="31"/>
    <d v="2015-01-20T00:00:00"/>
    <s v="BAAJ BJ QABAJJ 13420 QQAJQBAQ BAAJ JAJJ"/>
    <n v="0"/>
    <d v="2012-08-14T00:00:00"/>
    <x v="2"/>
  </r>
  <r>
    <x v="15"/>
    <d v="2015-01-20T00:00:00"/>
    <s v="QAQ - AJAB BAABJABBQ"/>
    <n v="37.51"/>
    <d v="2009-05-27T00:00:00"/>
    <x v="5"/>
  </r>
  <r>
    <x v="33"/>
    <d v="2015-01-22T00:00:00"/>
    <s v="JJZ AJAB-BAQB QAAQ JAQJAQ JABBQQ JAAB QA"/>
    <n v="44.09"/>
    <d v="2012-11-01T00:00:00"/>
    <x v="2"/>
  </r>
  <r>
    <x v="21"/>
    <d v="2015-01-23T00:00:00"/>
    <s v="JJ AJQJABQAAJ A"/>
    <n v="225.72"/>
    <d v="2009-12-18T00:00:00"/>
    <x v="5"/>
  </r>
  <r>
    <x v="37"/>
    <d v="2015-01-26T00:00:00"/>
    <s v="B.A.Q. AJQJABQAAJ"/>
    <n v="53.19"/>
    <d v="2013-09-20T00:00:00"/>
    <x v="1"/>
  </r>
  <r>
    <x v="7"/>
    <d v="2015-01-26T00:00:00"/>
    <s v="BJ/QA-JAAJ AJ JABQ QAAQ ZBAAJ"/>
    <n v="91.72"/>
    <d v="2008-01-11T00:00:00"/>
    <x v="7"/>
  </r>
  <r>
    <x v="27"/>
    <d v="2015-01-27T00:00:00"/>
    <s v="B.A.Q. AJQJABQAAJ"/>
    <n v="98.08"/>
    <d v="2011-12-10T00:00:00"/>
    <x v="3"/>
  </r>
  <r>
    <x v="20"/>
    <d v="2015-01-27T00:00:00"/>
    <s v="B.A.Q. AJQJABQAAJ"/>
    <n v="84.92"/>
    <d v="2009-11-07T00:00:00"/>
    <x v="5"/>
  </r>
  <r>
    <x v="16"/>
    <d v="2015-01-27T00:00:00"/>
    <s v="JJZ BQAJAQ-BZBQABAAQQ JAAJAJB"/>
    <n v="3150.77"/>
    <d v="2009-06-23T00:00:00"/>
    <x v="5"/>
  </r>
  <r>
    <x v="37"/>
    <d v="2015-01-28T00:00:00"/>
    <s v="JJZ - J/B BAJ BAAQ JAQBB"/>
    <n v="226.77"/>
    <d v="2013-09-20T00:00:00"/>
    <x v="1"/>
  </r>
  <r>
    <x v="38"/>
    <d v="2015-01-28T00:00:00"/>
    <s v="AJQJABQ AJAQ"/>
    <n v="30.5"/>
    <d v="2013-10-05T00:00:00"/>
    <x v="1"/>
  </r>
  <r>
    <x v="2"/>
    <d v="2015-01-28T00:00:00"/>
    <s v="B.A.Q. AJQJABQAAJ"/>
    <n v="137.43"/>
    <d v="2006-07-21T00:00:00"/>
    <x v="8"/>
  </r>
  <r>
    <x v="21"/>
    <d v="2015-01-29T00:00:00"/>
    <s v="JJZ - AJAB AQBAQ JABBQ"/>
    <n v="79.52"/>
    <d v="2009-12-18T00:00:00"/>
    <x v="5"/>
  </r>
  <r>
    <x v="26"/>
    <d v="2015-01-29T00:00:00"/>
    <s v="B.A.Q. AJQJABQAAJ"/>
    <n v="110.63"/>
    <d v="2011-05-06T00:00:00"/>
    <x v="3"/>
  </r>
  <r>
    <x v="3"/>
    <d v="2015-01-29T00:00:00"/>
    <s v="B.A.Q. AJQJABQAAJ"/>
    <n v="124.18"/>
    <d v="2007-10-24T00:00:00"/>
    <x v="7"/>
  </r>
  <r>
    <x v="38"/>
    <d v="2015-01-30T00:00:00"/>
    <s v="B.A.Q. AJQJABQAAJ (8-8:30AJ)"/>
    <n v="91.07"/>
    <d v="2013-10-05T00:00:00"/>
    <x v="1"/>
  </r>
  <r>
    <x v="32"/>
    <d v="2015-01-30T00:00:00"/>
    <s v="BBBQZQ-BAQQAQAAQ QJAJJ BAB"/>
    <n v="264.99"/>
    <d v="2012-10-12T00:00:00"/>
    <x v="2"/>
  </r>
  <r>
    <x v="15"/>
    <d v="2015-01-30T00:00:00"/>
    <s v="QAQ - AJAB BAABJABBQ"/>
    <n v="22.62"/>
    <d v="2009-05-27T00:00:00"/>
    <x v="5"/>
  </r>
  <r>
    <x v="12"/>
    <d v="2015-01-30T00:00:00"/>
    <s v="JJ AJQJABQAAJ B"/>
    <n v="293.99"/>
    <d v="2009-05-02T00:00:00"/>
    <x v="5"/>
  </r>
  <r>
    <x v="6"/>
    <d v="2015-02-03T00:00:00"/>
    <s v="JJ AJQJABQAAJ A"/>
    <n v="214.66"/>
    <d v="2008-01-08T00:00:00"/>
    <x v="7"/>
  </r>
  <r>
    <x v="7"/>
    <d v="2015-02-03T00:00:00"/>
    <s v="BJ/QA- BQAZAQ QABA QAAQ AZJA QAAJ JAAJAJ"/>
    <n v="184.29"/>
    <d v="2008-01-11T00:00:00"/>
    <x v="7"/>
  </r>
  <r>
    <x v="12"/>
    <d v="2015-02-04T00:00:00"/>
    <s v="JJZ AJAB QAAQ JAQJAQ JABBQQ JAABQ QAJJAB"/>
    <n v="241.89"/>
    <d v="2009-05-02T00:00:00"/>
    <x v="5"/>
  </r>
  <r>
    <x v="40"/>
    <d v="2015-02-05T00:00:00"/>
    <s v="AJBAJA-JAZ JAZAQ JAJJ JABA"/>
    <n v="81.61"/>
    <d v="2013-11-20T00:00:00"/>
    <x v="1"/>
  </r>
  <r>
    <x v="21"/>
    <d v="2015-02-05T00:00:00"/>
    <s v="B.A.Q. AJQJABQAAJ"/>
    <n v="59.94"/>
    <d v="2009-12-18T00:00:00"/>
    <x v="5"/>
  </r>
  <r>
    <x v="14"/>
    <d v="2015-02-11T00:00:00"/>
    <s v="AJQJABQ – BBABJ AJAQ BAQ AJZ JAABAB QAJA"/>
    <n v="51.77"/>
    <d v="2009-05-15T00:00:00"/>
    <x v="5"/>
  </r>
  <r>
    <x v="10"/>
    <d v="2015-02-16T00:00:00"/>
    <s v="JJ AJQJABQAAJ A"/>
    <n v="198.45"/>
    <d v="2008-11-22T00:00:00"/>
    <x v="6"/>
  </r>
  <r>
    <x v="15"/>
    <d v="2015-02-17T00:00:00"/>
    <s v="QAQ - J/B - Q/Q ZAJAQ BJABAQ"/>
    <n v="32.58"/>
    <d v="2009-05-27T00:00:00"/>
    <x v="5"/>
  </r>
  <r>
    <x v="17"/>
    <d v="2015-02-17T00:00:00"/>
    <s v="JJ AJQJABQAAJ A"/>
    <n v="211.86"/>
    <d v="2009-06-24T00:00:00"/>
    <x v="5"/>
  </r>
  <r>
    <x v="27"/>
    <d v="2015-02-18T00:00:00"/>
    <s v="JJ AJQJABQAAJ A"/>
    <n v="196.23"/>
    <d v="2011-12-10T00:00:00"/>
    <x v="3"/>
  </r>
  <r>
    <x v="17"/>
    <d v="2015-02-18T00:00:00"/>
    <s v="B.A.Q. AJQJABQAAJ"/>
    <n v="24.8"/>
    <d v="2009-06-24T00:00:00"/>
    <x v="5"/>
  </r>
  <r>
    <x v="36"/>
    <d v="2015-02-23T00:00:00"/>
    <s v="B.A.Q. AJQJABQAAJ"/>
    <n v="112.71"/>
    <d v="2012-12-05T00:00:00"/>
    <x v="2"/>
  </r>
  <r>
    <x v="36"/>
    <d v="2015-02-23T00:00:00"/>
    <s v="QAQ - AJAB - Q/Q JABBQ BAJB"/>
    <n v="23.79"/>
    <d v="2012-12-05T00:00:00"/>
    <x v="2"/>
  </r>
  <r>
    <x v="33"/>
    <d v="2015-02-24T00:00:00"/>
    <s v="BBQBQZQ BAQQAQZ ZAQ BAAB QBAQ JAQJAJB"/>
    <n v="64.099999999999994"/>
    <d v="2012-11-01T00:00:00"/>
    <x v="2"/>
  </r>
  <r>
    <x v="17"/>
    <d v="2015-02-24T00:00:00"/>
    <s v="JJZ - BJ/QA - BAQQAAQ BAAQAJB JAABQ QAJJ"/>
    <n v="542.92999999999995"/>
    <d v="2009-06-24T00:00:00"/>
    <x v="5"/>
  </r>
  <r>
    <x v="29"/>
    <d v="2015-02-25T00:00:00"/>
    <s v="JJ AJQJABQAAJ A"/>
    <n v="227.38"/>
    <d v="2012-02-24T00:00:00"/>
    <x v="3"/>
  </r>
  <r>
    <x v="25"/>
    <d v="2015-02-25T00:00:00"/>
    <s v="B.A.Q. AJQJABQAAJ"/>
    <n v="110.18"/>
    <d v="2011-04-08T00:00:00"/>
    <x v="3"/>
  </r>
  <r>
    <x v="38"/>
    <d v="2015-02-26T00:00:00"/>
    <s v="JJ AJQJABQAAJ A"/>
    <n v="294.94"/>
    <d v="2013-10-05T00:00:00"/>
    <x v="1"/>
  </r>
  <r>
    <x v="31"/>
    <d v="2015-02-26T00:00:00"/>
    <s v="QAQ - BAAJ - Q/Q BAAJ BAJQAQ"/>
    <n v="91.39"/>
    <d v="2012-08-14T00:00:00"/>
    <x v="2"/>
  </r>
  <r>
    <x v="29"/>
    <d v="2015-02-26T00:00:00"/>
    <s v="B.A.Q. AJQJABQAAJ (7:30AJ)"/>
    <n v="104.58"/>
    <d v="2012-02-24T00:00:00"/>
    <x v="3"/>
  </r>
  <r>
    <x v="29"/>
    <d v="2015-02-26T00:00:00"/>
    <s v="QAQ - AJAB - QAJaAQ ZAQAJB QA JaQJ JABBQ"/>
    <n v="27.8"/>
    <d v="2012-02-24T00:00:00"/>
    <x v="3"/>
  </r>
  <r>
    <x v="30"/>
    <d v="2015-02-27T00:00:00"/>
    <s v="B.A.Q. AJQJABQAAJ (7:30AJ)"/>
    <n v="69.17"/>
    <d v="2012-06-14T00:00:00"/>
    <x v="2"/>
  </r>
  <r>
    <x v="28"/>
    <d v="2015-02-27T00:00:00"/>
    <s v="JJZ AJB BBABJ AJB JABBQ"/>
    <n v="487.97"/>
    <d v="2012-01-06T00:00:00"/>
    <x v="3"/>
  </r>
  <r>
    <x v="38"/>
    <d v="2015-03-02T00:00:00"/>
    <s v="AJBAJA BBABJ AJBAJA JABBQ AQ AJ"/>
    <n v="83.42"/>
    <d v="2013-10-05T00:00:00"/>
    <x v="1"/>
  </r>
  <r>
    <x v="28"/>
    <d v="2015-03-02T00:00:00"/>
    <s v="B.A.Q. AJQJABQAAJ (7:30AJ)"/>
    <n v="83.37"/>
    <d v="2012-01-06T00:00:00"/>
    <x v="3"/>
  </r>
  <r>
    <x v="9"/>
    <d v="2015-03-03T00:00:00"/>
    <s v="QAQ - J/B - J/B - Q/Q ZAJAQ BJABAQ"/>
    <n v="56.98"/>
    <d v="2008-06-11T00:00:00"/>
    <x v="6"/>
  </r>
  <r>
    <x v="20"/>
    <d v="2015-03-05T00:00:00"/>
    <s v="QAQ - AJBAJA -QJaAQ BJAAZ JJAAB QZQQAJA"/>
    <n v="159.35"/>
    <d v="2009-11-07T00:00:00"/>
    <x v="5"/>
  </r>
  <r>
    <x v="21"/>
    <d v="2015-03-05T00:00:00"/>
    <s v="QAQ - J/B - QAJAAQ BAQA QAAJ QA QAQQABQ"/>
    <n v="120.25"/>
    <d v="2009-12-18T00:00:00"/>
    <x v="5"/>
  </r>
  <r>
    <x v="27"/>
    <d v="2015-03-10T00:00:00"/>
    <s v="QAQ - AJAB - QAQAaJ QAJ BAJQAQ Bab QAJJA"/>
    <n v="13.89"/>
    <d v="2011-12-10T00:00:00"/>
    <x v="3"/>
  </r>
  <r>
    <x v="24"/>
    <d v="2015-03-10T00:00:00"/>
    <s v="JJ AJQJABQAAJ A"/>
    <n v="117.4"/>
    <d v="2011-02-16T00:00:00"/>
    <x v="4"/>
  </r>
  <r>
    <x v="36"/>
    <d v="2015-03-11T00:00:00"/>
    <s v="JJZ AJBAJA BBABJ AJB JABBQ AQ AJ"/>
    <n v="0"/>
    <d v="2012-12-05T00:00:00"/>
    <x v="2"/>
  </r>
  <r>
    <x v="20"/>
    <d v="2015-03-12T00:00:00"/>
    <s v="QAQ - BAAJ - Q/Q QAaQ BAAJ JAJJ QAJAJB a"/>
    <n v="835.51"/>
    <d v="2009-11-07T00:00:00"/>
    <x v="5"/>
  </r>
  <r>
    <x v="11"/>
    <d v="2015-03-12T00:00:00"/>
    <s v="JJ AJQJABQAAJ A"/>
    <n v="136.84"/>
    <d v="2008-12-10T00:00:00"/>
    <x v="6"/>
  </r>
  <r>
    <x v="40"/>
    <d v="2015-03-13T00:00:00"/>
    <s v="AJBAJA BBAJBA BAAJ BAJQAQ JABBQ AQ AJ"/>
    <n v="79.75"/>
    <d v="2013-11-20T00:00:00"/>
    <x v="1"/>
  </r>
  <r>
    <x v="12"/>
    <d v="2015-03-16T00:00:00"/>
    <s v="ABB/AQAAJ-AQAAJ ZAQB AAB BAZABA"/>
    <n v="25.73"/>
    <d v="2009-05-02T00:00:00"/>
    <x v="5"/>
  </r>
  <r>
    <x v="17"/>
    <d v="2015-03-16T00:00:00"/>
    <s v="ABB/AQAAJ-AQAAJ ZAQB AAB BAZABA"/>
    <n v="26.63"/>
    <d v="2009-06-24T00:00:00"/>
    <x v="5"/>
  </r>
  <r>
    <x v="24"/>
    <d v="2015-03-18T00:00:00"/>
    <s v="AJBAJA BAAJ BAJQAQ JABBQ AQ AJ"/>
    <n v="2648.15"/>
    <d v="2011-02-16T00:00:00"/>
    <x v="4"/>
  </r>
  <r>
    <x v="27"/>
    <d v="2015-03-19T00:00:00"/>
    <s v="QAQ - J/B - J/B - Q/Q ZAJAQ BJABAQ"/>
    <n v="31.21"/>
    <d v="2011-12-10T00:00:00"/>
    <x v="3"/>
  </r>
  <r>
    <x v="22"/>
    <d v="2015-03-20T00:00:00"/>
    <s v="AJBAJA ZAJJ JAQ QAJ AZAQ 55 JJB"/>
    <n v="3189.6"/>
    <d v="2010-10-16T00:00:00"/>
    <x v="4"/>
  </r>
  <r>
    <x v="15"/>
    <d v="2015-03-20T00:00:00"/>
    <s v="ABB/AQAAJ-AQAAJ ZAQB AAB BAZABA"/>
    <n v="13.32"/>
    <d v="2009-05-27T00:00:00"/>
    <x v="5"/>
  </r>
  <r>
    <x v="13"/>
    <d v="2015-03-20T00:00:00"/>
    <s v="AJBAJA-BQAJJQ BAQ ZAJJ JAQ QQAQQ"/>
    <n v="1614.66"/>
    <d v="2009-05-15T00:00:00"/>
    <x v="5"/>
  </r>
  <r>
    <x v="4"/>
    <d v="2015-03-20T00:00:00"/>
    <s v="JJ AJQJABQAAJ A"/>
    <n v="164.98"/>
    <d v="2007-12-08T00:00:00"/>
    <x v="7"/>
  </r>
  <r>
    <x v="35"/>
    <d v="2015-03-23T00:00:00"/>
    <s v="BAAJ BJ QABAJJ 13420 QQAJQBAQ BAAJ JAJJ"/>
    <n v="0"/>
    <d v="2012-11-15T00:00:00"/>
    <x v="2"/>
  </r>
  <r>
    <x v="40"/>
    <d v="2015-03-26T00:00:00"/>
    <s v="B.A.Q. AJQJABQAAJ"/>
    <n v="56.69"/>
    <d v="2013-11-20T00:00:00"/>
    <x v="1"/>
  </r>
  <r>
    <x v="40"/>
    <d v="2015-03-26T00:00:00"/>
    <s v="AQAAJ-AJQQAJJAB QAJJAQ QJQAJB BAJJAQ QJQ"/>
    <n v="830.24"/>
    <d v="2013-11-20T00:00:00"/>
    <x v="1"/>
  </r>
  <r>
    <x v="13"/>
    <d v="2015-03-30T00:00:00"/>
    <s v="QAQ - AQAAJ - QAJAZA QABBAB QAAJ bAZ BQA"/>
    <n v="78"/>
    <d v="2009-05-15T00:00:00"/>
    <x v="5"/>
  </r>
  <r>
    <x v="27"/>
    <d v="2015-03-31T00:00:00"/>
    <s v="QAQ - BAAJ - Q&lt;(&gt;&amp;&lt;)&gt;Q BAAJ BAJQAQ"/>
    <n v="157.94999999999999"/>
    <d v="2011-12-10T00:00:00"/>
    <x v="3"/>
  </r>
  <r>
    <x v="40"/>
    <d v="2015-04-01T00:00:00"/>
    <s v="AJBAJA BBAJBA BAAJ BAJQAQ JABBQ AQ AJ"/>
    <n v="360.47"/>
    <d v="2013-11-20T00:00:00"/>
    <x v="1"/>
  </r>
  <r>
    <x v="10"/>
    <d v="2015-04-01T00:00:00"/>
    <s v="AJB QABABAB JAZAQ JABBQ AJ"/>
    <n v="210.18"/>
    <d v="2008-11-22T00:00:00"/>
    <x v="6"/>
  </r>
  <r>
    <x v="4"/>
    <d v="2015-04-01T00:00:00"/>
    <s v="QAQ  - AJBAJA - AJABQQAJAB AJBAJA JA QQA"/>
    <n v="373.26"/>
    <d v="2007-12-08T00:00:00"/>
    <x v="7"/>
  </r>
  <r>
    <x v="24"/>
    <d v="2015-04-03T00:00:00"/>
    <s v="B.A.Q. AJQJABQAAJ"/>
    <n v="76.5"/>
    <d v="2011-02-16T00:00:00"/>
    <x v="4"/>
  </r>
  <r>
    <x v="24"/>
    <d v="2015-04-03T00:00:00"/>
    <s v="AJAB JA BQAJA JABBQQ"/>
    <n v="277.77"/>
    <d v="2011-02-16T00:00:00"/>
    <x v="4"/>
  </r>
  <r>
    <x v="6"/>
    <d v="2015-04-03T00:00:00"/>
    <s v="QAQ - AJAB - BJAAQAJBA JABBQ BQAJAJ"/>
    <n v="260.83"/>
    <d v="2008-01-08T00:00:00"/>
    <x v="7"/>
  </r>
  <r>
    <x v="30"/>
    <d v="2015-04-08T00:00:00"/>
    <s v="QAQ - AJAB - QAJaAQ JaQJ JABBQQ (1JJ)"/>
    <n v="49.59"/>
    <d v="2012-06-14T00:00:00"/>
    <x v="2"/>
  </r>
  <r>
    <x v="30"/>
    <d v="2015-04-08T00:00:00"/>
    <s v="AJB BBAJBA BAAJ BAJQAQ JABBQ AJ (1JJ)"/>
    <n v="13.77"/>
    <d v="2012-06-14T00:00:00"/>
    <x v="2"/>
  </r>
  <r>
    <x v="28"/>
    <d v="2015-04-08T00:00:00"/>
    <s v="JJ AJQJABQAAJ A"/>
    <n v="96.24"/>
    <d v="2012-01-06T00:00:00"/>
    <x v="3"/>
  </r>
  <r>
    <x v="28"/>
    <d v="2015-04-08T00:00:00"/>
    <s v="BAAJ JABBQ AQ BAJAJB AJ/JAQAJB JAZAQ"/>
    <n v="218.55"/>
    <d v="2012-01-06T00:00:00"/>
    <x v="3"/>
  </r>
  <r>
    <x v="23"/>
    <d v="2015-04-08T00:00:00"/>
    <s v="B.A.Q. AJQJABQAAJ (5JJ)"/>
    <n v="53.04"/>
    <d v="2010-12-09T00:00:00"/>
    <x v="4"/>
  </r>
  <r>
    <x v="8"/>
    <d v="2015-04-08T00:00:00"/>
    <s v="B.A.Q. AJQJABQAAJ"/>
    <n v="56.1"/>
    <d v="2008-03-20T00:00:00"/>
    <x v="7"/>
  </r>
  <r>
    <x v="14"/>
    <d v="2015-04-09T00:00:00"/>
    <s v="JJ AJQJABQAAJ A"/>
    <n v="220.76"/>
    <d v="2009-05-15T00:00:00"/>
    <x v="5"/>
  </r>
  <r>
    <x v="3"/>
    <d v="2015-04-14T00:00:00"/>
    <s v="JJ AJQJABQAAJ A"/>
    <n v="132.02000000000001"/>
    <d v="2007-10-24T00:00:00"/>
    <x v="7"/>
  </r>
  <r>
    <x v="40"/>
    <d v="2015-04-15T00:00:00"/>
    <s v="JJ AJQJABQAAJ A"/>
    <n v="107.87"/>
    <d v="2013-11-20T00:00:00"/>
    <x v="1"/>
  </r>
  <r>
    <x v="14"/>
    <d v="2015-04-16T00:00:00"/>
    <s v="AJQJABQ - JJ - AJQJABQ"/>
    <n v="26.27"/>
    <d v="2009-05-15T00:00:00"/>
    <x v="5"/>
  </r>
  <r>
    <x v="15"/>
    <d v="2015-04-20T00:00:00"/>
    <s v="B.A.Q. AJQJABQAAJ (5JJ)"/>
    <n v="76.5"/>
    <d v="2009-05-27T00:00:00"/>
    <x v="5"/>
  </r>
  <r>
    <x v="2"/>
    <d v="2015-04-20T00:00:00"/>
    <s v="JJ AJQJABQAAJ A"/>
    <n v="449.67"/>
    <d v="2006-07-21T00:00:00"/>
    <x v="8"/>
  </r>
  <r>
    <x v="40"/>
    <d v="2015-04-21T00:00:00"/>
    <s v="AJAB-QQAAJAQ BQAJAQ JAQ ZAQJAJB"/>
    <n v="282.06"/>
    <d v="2013-11-20T00:00:00"/>
    <x v="1"/>
  </r>
  <r>
    <x v="30"/>
    <d v="2015-04-21T00:00:00"/>
    <s v="QAQ - AJABQ - Q/Q BAQQAQZ"/>
    <n v="170.71"/>
    <d v="2012-06-14T00:00:00"/>
    <x v="2"/>
  </r>
  <r>
    <x v="2"/>
    <d v="2015-04-21T00:00:00"/>
    <s v="JJZ - J/B - Q/Q ZAJAQ BJABAQ"/>
    <n v="32.1"/>
    <d v="2006-07-21T00:00:00"/>
    <x v="8"/>
  </r>
  <r>
    <x v="35"/>
    <d v="2015-04-22T00:00:00"/>
    <s v="JJ AJQJABQAAJ A"/>
    <n v="494.37"/>
    <d v="2012-11-15T00:00:00"/>
    <x v="2"/>
  </r>
  <r>
    <x v="30"/>
    <d v="2015-04-22T00:00:00"/>
    <s v="QAQ - AZBAAQQ - BJB BJAAB JAZ"/>
    <n v="35.6"/>
    <d v="2012-06-14T00:00:00"/>
    <x v="2"/>
  </r>
  <r>
    <x v="31"/>
    <d v="2015-04-23T00:00:00"/>
    <s v="AJQJABQ-QAQA BABAJQ, ZAJAQ BJABAQ"/>
    <n v="185.45"/>
    <d v="2012-08-14T00:00:00"/>
    <x v="2"/>
  </r>
  <r>
    <x v="14"/>
    <d v="2015-04-24T00:00:00"/>
    <s v="AJBAJA BQAJJQ BAQ ZAJQ QQAQQ"/>
    <n v="496.91"/>
    <d v="2009-05-15T00:00:00"/>
    <x v="5"/>
  </r>
  <r>
    <x v="27"/>
    <d v="2015-04-27T00:00:00"/>
    <s v="AJB BBABJ AJBAJA JABBQ AJ"/>
    <n v="0"/>
    <d v="2011-12-10T00:00:00"/>
    <x v="3"/>
  </r>
  <r>
    <x v="22"/>
    <d v="2015-04-27T00:00:00"/>
    <s v="QAQ - AJABQ - Q/Q BAABJAJJ / BAQA AZQAJB"/>
    <n v="150.36000000000001"/>
    <d v="2010-10-16T00:00:00"/>
    <x v="4"/>
  </r>
  <r>
    <x v="16"/>
    <d v="2015-04-30T00:00:00"/>
    <s v="JJ AJQJABQAAJ A"/>
    <n v="260.01"/>
    <d v="2009-06-23T00:00:00"/>
    <x v="5"/>
  </r>
  <r>
    <x v="7"/>
    <d v="2015-04-30T00:00:00"/>
    <s v="AJBAJA QABABA JAZAQ JABBQ AQ BAJAJB AJ"/>
    <n v="265.14999999999998"/>
    <d v="2008-01-11T00:00:00"/>
    <x v="7"/>
  </r>
  <r>
    <x v="21"/>
    <d v="2015-05-04T00:00:00"/>
    <s v="QAQ - BJAAJ - ZAQB BAJJJAQA"/>
    <n v="59.49"/>
    <d v="2009-12-18T00:00:00"/>
    <x v="5"/>
  </r>
  <r>
    <x v="13"/>
    <d v="2015-05-08T00:00:00"/>
    <s v="JJ AJQJABQAAJ B"/>
    <n v="302.23"/>
    <d v="2009-05-15T00:00:00"/>
    <x v="5"/>
  </r>
  <r>
    <x v="16"/>
    <d v="2015-05-08T00:00:00"/>
    <s v="BQAJAQ-BQAJAQ QQAAAJAJB JAAQA"/>
    <n v="1098.07"/>
    <d v="2009-06-23T00:00:00"/>
    <x v="5"/>
  </r>
  <r>
    <x v="33"/>
    <d v="2015-05-10T00:00:00"/>
    <s v="AJB BBABJ AJBAJA JABBQ AJ"/>
    <n v="0"/>
    <d v="2012-11-01T00:00:00"/>
    <x v="2"/>
  </r>
  <r>
    <x v="11"/>
    <d v="2015-05-11T00:00:00"/>
    <s v="J/B BAAJ BAJABA /JAQQ/QABA JAQQAQ BQAJAJ"/>
    <n v="49.67"/>
    <d v="2008-12-10T00:00:00"/>
    <x v="6"/>
  </r>
  <r>
    <x v="40"/>
    <d v="2015-05-12T00:00:00"/>
    <s v="ABB/AQAAJ-AQAAJ ZAQB AAB BAZABA"/>
    <n v="26.29"/>
    <d v="2013-11-20T00:00:00"/>
    <x v="1"/>
  </r>
  <r>
    <x v="20"/>
    <d v="2015-05-12T00:00:00"/>
    <s v=""/>
    <n v="0"/>
    <d v="2009-11-07T00:00:00"/>
    <x v="5"/>
  </r>
  <r>
    <x v="19"/>
    <d v="2015-05-14T00:00:00"/>
    <s v="JJ AJQJABQAAJ A"/>
    <n v="412.59"/>
    <d v="2009-09-11T00:00:00"/>
    <x v="5"/>
  </r>
  <r>
    <x v="20"/>
    <d v="2015-05-18T00:00:00"/>
    <s v="JAQQAJBAQ QABA JAQQAQ AQ BQAJAJ"/>
    <n v="0"/>
    <d v="2009-11-07T00:00:00"/>
    <x v="5"/>
  </r>
  <r>
    <x v="20"/>
    <d v="2015-05-18T00:00:00"/>
    <s v="QAQ - J/B -JaQQ QAAB JAQQAZ"/>
    <n v="336.45"/>
    <d v="2009-11-07T00:00:00"/>
    <x v="5"/>
  </r>
  <r>
    <x v="16"/>
    <d v="2015-05-18T00:00:00"/>
    <s v="JJZ J/B-BAJ BAAQ JABJ AJB BAJBA AJAJ"/>
    <n v="46.3"/>
    <d v="2009-06-23T00:00:00"/>
    <x v="5"/>
  </r>
  <r>
    <x v="34"/>
    <d v="2015-05-19T00:00:00"/>
    <s v="QAQ - JJ - AJQJABQ"/>
    <n v="53.63"/>
    <d v="2012-11-07T00:00:00"/>
    <x v="2"/>
  </r>
  <r>
    <x v="12"/>
    <d v="2015-05-19T00:00:00"/>
    <s v="AJAB-AAQ BAB JABBQ AQ AJ"/>
    <n v="792.87"/>
    <d v="2009-05-02T00:00:00"/>
    <x v="6"/>
  </r>
  <r>
    <x v="27"/>
    <d v="2015-05-26T00:00:00"/>
    <s v="QAQ - AJABQ - QAQAaJ Bab bQaJA JABBQ aJB"/>
    <n v="76.900000000000006"/>
    <d v="2011-12-10T00:00:00"/>
    <x v="3"/>
  </r>
  <r>
    <x v="34"/>
    <d v="2015-05-27T00:00:00"/>
    <s v="JJ AJQJABQAAJ A"/>
    <n v="353.82"/>
    <d v="2012-11-07T00:00:00"/>
    <x v="2"/>
  </r>
  <r>
    <x v="34"/>
    <d v="2015-05-29T00:00:00"/>
    <s v="JJZ - J/B - BAQQQ aAB JabJA"/>
    <n v="12.35"/>
    <d v="2012-11-07T00:00:00"/>
    <x v="2"/>
  </r>
  <r>
    <x v="20"/>
    <d v="2015-05-29T00:00:00"/>
    <s v="J/B BAAJ BAJABA"/>
    <n v="0"/>
    <d v="2009-11-07T00:00:00"/>
    <x v="5"/>
  </r>
  <r>
    <x v="22"/>
    <d v="2015-05-30T00:00:00"/>
    <s v="AJB BBABJ AJBAJA JABBQ AJ"/>
    <n v="0"/>
    <d v="2010-10-16T00:00:00"/>
    <x v="4"/>
  </r>
  <r>
    <x v="9"/>
    <d v="2015-06-02T00:00:00"/>
    <s v="QAQ - AJABQ - JAAB QAQQ BAQQAQZ"/>
    <n v="181.99"/>
    <d v="2008-06-11T00:00:00"/>
    <x v="6"/>
  </r>
  <r>
    <x v="34"/>
    <d v="2015-06-03T00:00:00"/>
    <s v="J/B-BQABJ AJ ZAJBQBAAJB"/>
    <n v="314.93"/>
    <d v="2012-11-07T00:00:00"/>
    <x v="2"/>
  </r>
  <r>
    <x v="23"/>
    <d v="2015-06-03T00:00:00"/>
    <s v="J/B-ZAQAQ JAAJAJB AJ QA BAB BQAJ QAAB"/>
    <n v="155.26"/>
    <d v="2010-12-09T00:00:00"/>
    <x v="4"/>
  </r>
  <r>
    <x v="10"/>
    <d v="2015-06-03T00:00:00"/>
    <s v="AJBAJA BBABJ AJBAJA JABBQ AQ AJ"/>
    <n v="126.99"/>
    <d v="2008-11-22T00:00:00"/>
    <x v="6"/>
  </r>
  <r>
    <x v="37"/>
    <d v="2015-06-05T00:00:00"/>
    <s v="AZB BJAAB AQQAA 55 JJB"/>
    <n v="0"/>
    <d v="2013-09-20T00:00:00"/>
    <x v="1"/>
  </r>
  <r>
    <x v="28"/>
    <d v="2015-06-05T00:00:00"/>
    <s v="JJ AJQJABQAAJ A"/>
    <n v="252.15"/>
    <d v="2012-01-06T00:00:00"/>
    <x v="3"/>
  </r>
  <r>
    <x v="12"/>
    <d v="2015-06-05T00:00:00"/>
    <s v="JJ AJQJABQAAJ A"/>
    <n v="86.7"/>
    <d v="2009-05-02T00:00:00"/>
    <x v="6"/>
  </r>
  <r>
    <x v="9"/>
    <d v="2015-06-08T00:00:00"/>
    <s v="AJQJABQ BAQ B.A.Q. BAJJJAAJBA"/>
    <n v="28.67"/>
    <d v="2008-06-11T00:00:00"/>
    <x v="6"/>
  </r>
  <r>
    <x v="4"/>
    <d v="2015-06-09T00:00:00"/>
    <s v="AJQJABQ BAQ B.A.Q. BAJJJAAJBA"/>
    <n v="45.91"/>
    <d v="2007-12-08T00:00:00"/>
    <x v="7"/>
  </r>
  <r>
    <x v="20"/>
    <d v="2015-06-10T00:00:00"/>
    <s v="AJQJABQ BAQ B.A.Q. BAJJJAAJBA"/>
    <n v="55.58"/>
    <d v="2009-11-07T00:00:00"/>
    <x v="5"/>
  </r>
  <r>
    <x v="14"/>
    <d v="2015-06-10T00:00:00"/>
    <s v="AJQJABQ BAQ B.A.Q. BAJJJAAJBA"/>
    <n v="133.19"/>
    <d v="2009-05-15T00:00:00"/>
    <x v="6"/>
  </r>
  <r>
    <x v="17"/>
    <d v="2015-06-10T00:00:00"/>
    <s v="AJQJABQ BAQ B.A.Q. BAJJJAAJBA"/>
    <n v="66.75"/>
    <d v="2009-06-24T00:00:00"/>
    <x v="5"/>
  </r>
  <r>
    <x v="2"/>
    <d v="2015-06-11T00:00:00"/>
    <s v="AJQJABQ BAQ B.A.Q. BAJJJAAJBA"/>
    <n v="90.63"/>
    <d v="2006-07-21T00:00:00"/>
    <x v="8"/>
  </r>
  <r>
    <x v="38"/>
    <d v="2015-06-15T00:00:00"/>
    <s v="AZB BJAAB AQQAA 55 JJB A/B JQABJAJ"/>
    <n v="517.26"/>
    <d v="2013-10-05T00:00:00"/>
    <x v="1"/>
  </r>
  <r>
    <x v="13"/>
    <d v="2015-06-15T00:00:00"/>
    <s v="QAQ - J/B - AJQQaJJ ZAJB ZaJJ"/>
    <n v="137.37"/>
    <d v="2009-05-15T00:00:00"/>
    <x v="6"/>
  </r>
  <r>
    <x v="17"/>
    <d v="2015-06-15T00:00:00"/>
    <s v="AJB BJ AJB JABBQ ABQ JABBQ JAJJ JABA"/>
    <n v="1013.55"/>
    <d v="2009-06-24T00:00:00"/>
    <x v="5"/>
  </r>
  <r>
    <x v="33"/>
    <d v="2015-06-16T00:00:00"/>
    <s v="AJAB-AJZAQQAQ JAQ ZAQJAJB"/>
    <n v="414.95"/>
    <d v="2012-11-01T00:00:00"/>
    <x v="2"/>
  </r>
  <r>
    <x v="33"/>
    <d v="2015-06-16T00:00:00"/>
    <s v="AJQJABQ BAQ B.A.Q. BAJJJAAJBA"/>
    <n v="59.09"/>
    <d v="2012-11-01T00:00:00"/>
    <x v="2"/>
  </r>
  <r>
    <x v="28"/>
    <d v="2015-06-16T00:00:00"/>
    <s v="BA/QAQJ BQAJQ AJB JAJAJB JAAQA"/>
    <n v="85.13"/>
    <d v="2012-01-06T00:00:00"/>
    <x v="3"/>
  </r>
  <r>
    <x v="32"/>
    <d v="2015-06-17T00:00:00"/>
    <s v="JJ AJQJABQAAJ B"/>
    <n v="313.75"/>
    <d v="2012-10-12T00:00:00"/>
    <x v="2"/>
  </r>
  <r>
    <x v="34"/>
    <d v="2015-06-17T00:00:00"/>
    <s v="JJZ J/B-BQAJQ AAQ BAJ BAJABAB"/>
    <n v="606.89"/>
    <d v="2012-11-07T00:00:00"/>
    <x v="2"/>
  </r>
  <r>
    <x v="32"/>
    <d v="2015-06-18T00:00:00"/>
    <s v="AJQJABQ BAQ B.A.Q. BAJJJAAJBA"/>
    <n v="74.22"/>
    <d v="2012-10-12T00:00:00"/>
    <x v="2"/>
  </r>
  <r>
    <x v="28"/>
    <d v="2015-06-18T00:00:00"/>
    <s v="JJZ BQAJAQ JAQJ BQAJA"/>
    <n v="918.39"/>
    <d v="2012-01-06T00:00:00"/>
    <x v="3"/>
  </r>
  <r>
    <x v="21"/>
    <d v="2015-06-18T00:00:00"/>
    <s v="AJQJABQ BAQ B.A.Q. BAJJJAAJBA"/>
    <n v="45.59"/>
    <d v="2009-12-18T00:00:00"/>
    <x v="5"/>
  </r>
  <r>
    <x v="7"/>
    <d v="2015-06-18T00:00:00"/>
    <s v="QAQ - J/B - JAQQAQ /AQBAQAB JaQQQ"/>
    <n v="221"/>
    <d v="2008-01-11T00:00:00"/>
    <x v="7"/>
  </r>
  <r>
    <x v="5"/>
    <d v="2015-06-19T00:00:00"/>
    <s v="AJQJABQ BAQ B.A.Q. BAJJJAAJBA"/>
    <n v="108.55"/>
    <d v="2007-12-20T00:00:00"/>
    <x v="7"/>
  </r>
  <r>
    <x v="23"/>
    <d v="2015-06-22T00:00:00"/>
    <s v="JJ AJQJABQAAJ A"/>
    <n v="98.38"/>
    <d v="2010-12-09T00:00:00"/>
    <x v="4"/>
  </r>
  <r>
    <x v="24"/>
    <d v="2015-06-22T00:00:00"/>
    <s v="AJQJABQ BAQ B.A.Q. BAJJJAAJBA"/>
    <n v="114.67"/>
    <d v="2011-02-16T00:00:00"/>
    <x v="4"/>
  </r>
  <r>
    <x v="24"/>
    <d v="2015-06-22T00:00:00"/>
    <s v="AJAB QAJJAA JABQ ZAJQ BA AJJ QBA ZAZ BAZ"/>
    <n v="283.45999999999998"/>
    <d v="2011-02-16T00:00:00"/>
    <x v="4"/>
  </r>
  <r>
    <x v="1"/>
    <d v="2015-06-22T00:00:00"/>
    <s v="AJQJABQ BAQ B.A.Q. BAJJJAAJBA"/>
    <n v="94.51"/>
    <d v="2006-04-25T00:00:00"/>
    <x v="9"/>
  </r>
  <r>
    <x v="38"/>
    <d v="2015-06-25T00:00:00"/>
    <s v="AJBAJA AJAQQAAJ QZQQAJ JAABQ QAQZABAJB"/>
    <n v="797.98"/>
    <d v="2013-10-05T00:00:00"/>
    <x v="1"/>
  </r>
  <r>
    <x v="23"/>
    <d v="2015-06-25T00:00:00"/>
    <s v="BJ/QA BABBAQAJQAAJ JAAJAJB AQAAJB JAJAAJ"/>
    <n v="570.65"/>
    <d v="2010-12-09T00:00:00"/>
    <x v="4"/>
  </r>
  <r>
    <x v="36"/>
    <d v="2015-06-26T00:00:00"/>
    <s v="AJQJABQ BAQ B.A.Q. BAJJJAAJBA"/>
    <n v="257.79000000000002"/>
    <d v="2012-12-05T00:00:00"/>
    <x v="2"/>
  </r>
  <r>
    <x v="5"/>
    <d v="2015-06-26T00:00:00"/>
    <s v="J/B BQA/QABA QAAQ BAJQ ZAJQ QQAZ JAQBBAB"/>
    <n v="147.25"/>
    <d v="2007-12-20T00:00:00"/>
    <x v="7"/>
  </r>
  <r>
    <x v="7"/>
    <d v="2015-06-26T00:00:00"/>
    <s v="B.A.Q. AJQJABQAAJ"/>
    <n v="71.8"/>
    <d v="2008-01-11T00:00:00"/>
    <x v="7"/>
  </r>
  <r>
    <x v="7"/>
    <d v="2015-06-26T00:00:00"/>
    <s v="AJQJABQ BAQ B.A.Q. BAJJJAAJBA"/>
    <n v="44.72"/>
    <d v="2008-01-11T00:00:00"/>
    <x v="7"/>
  </r>
  <r>
    <x v="0"/>
    <d v="2015-06-26T00:00:00"/>
    <s v="AJQJABQ BAQ B.A.Q. BAJJJAAJBA"/>
    <n v="265.82"/>
    <d v="2003-11-13T00:00:00"/>
    <x v="11"/>
  </r>
  <r>
    <x v="15"/>
    <d v="2015-06-29T00:00:00"/>
    <s v="AJBAJA-BAAB AJB ZAJJ JAQ QAQQAQQ"/>
    <n v="139.77000000000001"/>
    <d v="2009-05-27T00:00:00"/>
    <x v="6"/>
  </r>
  <r>
    <x v="13"/>
    <d v="2015-06-29T00:00:00"/>
    <s v="AJQJABQ BAQ B.A.Q. BAJJJAAJBA"/>
    <n v="72.64"/>
    <d v="2009-05-15T00:00:00"/>
    <x v="6"/>
  </r>
  <r>
    <x v="12"/>
    <d v="2015-06-30T00:00:00"/>
    <s v="AJBAJA-BAAB AJB ZAJJ JAQ QAQQAQQ"/>
    <n v="10505.99"/>
    <d v="2009-05-02T00:00:00"/>
    <x v="6"/>
  </r>
  <r>
    <x v="8"/>
    <d v="2015-06-30T00:00:00"/>
    <s v="AJQJABQ BAQ B.A.Q. BAJJJAAJBA"/>
    <n v="15.95"/>
    <d v="2008-03-20T00:00:00"/>
    <x v="7"/>
  </r>
  <r>
    <x v="19"/>
    <d v="2015-07-01T00:00:00"/>
    <s v="AJQJABQ BAQ B.A.Q. BAJJJAAJBA"/>
    <n v="231.53"/>
    <d v="2009-09-11T00:00:00"/>
    <x v="5"/>
  </r>
  <r>
    <x v="18"/>
    <d v="2015-07-01T00:00:00"/>
    <s v="AJQJABQ BAQ B.A.Q. BAJJJAAJBA"/>
    <n v="269.77"/>
    <d v="2009-09-09T00:00:00"/>
    <x v="5"/>
  </r>
  <r>
    <x v="27"/>
    <d v="2015-07-06T00:00:00"/>
    <s v="JJ AJQJABQAAJ A"/>
    <n v="202.12"/>
    <d v="2011-12-10T00:00:00"/>
    <x v="3"/>
  </r>
  <r>
    <x v="10"/>
    <d v="2015-07-06T00:00:00"/>
    <s v="AJQJABQ BAQ B.A.Q. BAJJJAAJBA"/>
    <n v="459.47"/>
    <d v="2008-11-22T00:00:00"/>
    <x v="6"/>
  </r>
  <r>
    <x v="31"/>
    <d v="2015-07-07T00:00:00"/>
    <s v="AJQJABQ - BBABJ AJAQ BAQ AJZ JAABAB QAJA"/>
    <n v="225.14"/>
    <d v="2012-08-14T00:00:00"/>
    <x v="2"/>
  </r>
  <r>
    <x v="40"/>
    <d v="2015-07-10T00:00:00"/>
    <s v="AJQJABQ BAQ B.A.Q. BAJJJAAJBA"/>
    <n v="85.08"/>
    <d v="2013-11-20T00:00:00"/>
    <x v="1"/>
  </r>
  <r>
    <x v="34"/>
    <d v="2015-07-10T00:00:00"/>
    <s v="AJQJABQ BAQ B.A.Q. BAJJJAAJBA"/>
    <n v="71.739999999999995"/>
    <d v="2012-11-07T00:00:00"/>
    <x v="2"/>
  </r>
  <r>
    <x v="22"/>
    <d v="2015-07-10T00:00:00"/>
    <s v="AJQJABQ BAQ B.A.Q. BAJJJAAJBA"/>
    <n v="73.099999999999994"/>
    <d v="2010-10-16T00:00:00"/>
    <x v="4"/>
  </r>
  <r>
    <x v="6"/>
    <d v="2015-07-10T00:00:00"/>
    <s v="AJQJABQ BAQ B.A.Q. BAJJJAAJBA"/>
    <n v="66.95"/>
    <d v="2008-01-08T00:00:00"/>
    <x v="7"/>
  </r>
  <r>
    <x v="12"/>
    <d v="2015-07-14T00:00:00"/>
    <s v="AJQJABQ BAQ B.A.Q. BAJJJAAJBA"/>
    <n v="74.47"/>
    <d v="2009-05-02T00:00:00"/>
    <x v="6"/>
  </r>
  <r>
    <x v="14"/>
    <d v="2015-07-14T00:00:00"/>
    <s v="AJQJABQ - BBABJ AJAQ BAQ AJZ JAABAB QAJA"/>
    <n v="23.41"/>
    <d v="2009-05-15T00:00:00"/>
    <x v="6"/>
  </r>
  <r>
    <x v="17"/>
    <d v="2015-07-14T00:00:00"/>
    <s v="JJ AJQJABQAAJ A"/>
    <n v="220.85"/>
    <d v="2009-06-24T00:00:00"/>
    <x v="6"/>
  </r>
  <r>
    <x v="17"/>
    <d v="2015-07-14T00:00:00"/>
    <s v="JJZ - AJAB - Q/Q BAB BQAAJ JABBQ BAJBQ"/>
    <n v="71.150000000000006"/>
    <d v="2009-06-24T00:00:00"/>
    <x v="6"/>
  </r>
  <r>
    <x v="26"/>
    <d v="2015-07-15T00:00:00"/>
    <s v="AJQJABQ BAQ B.A.Q. BAJJJAAJBA (7AJ-9JJ)"/>
    <n v="113"/>
    <d v="2011-05-06T00:00:00"/>
    <x v="4"/>
  </r>
  <r>
    <x v="3"/>
    <d v="2015-07-15T00:00:00"/>
    <s v="AJQJABQ BAQ B.A.Q. BAJJJAAJBA (7AJ-9JJ)"/>
    <n v="66.63"/>
    <d v="2007-10-24T00:00:00"/>
    <x v="7"/>
  </r>
  <r>
    <x v="28"/>
    <d v="2015-07-16T00:00:00"/>
    <s v="QAQ - BAAJ - Q&lt;(&gt;&amp;&lt;)&gt;Q BAAJ BAJQAQ"/>
    <n v="72.87"/>
    <d v="2012-01-06T00:00:00"/>
    <x v="3"/>
  </r>
  <r>
    <x v="23"/>
    <d v="2015-07-16T00:00:00"/>
    <s v="AJQJABQ BAQ B.A.Q. BAJJJAAJBA (7AJ-9JJ)"/>
    <n v="71.77"/>
    <d v="2010-12-09T00:00:00"/>
    <x v="4"/>
  </r>
  <r>
    <x v="15"/>
    <d v="2015-07-16T00:00:00"/>
    <s v="AJQJABQ BAQ B.A.Q. BAJJJAAJBA (7AJ-9JJ)"/>
    <n v="73.989999999999995"/>
    <d v="2009-05-27T00:00:00"/>
    <x v="6"/>
  </r>
  <r>
    <x v="22"/>
    <d v="2015-07-17T00:00:00"/>
    <s v="JJ AJQJABQAAJ A"/>
    <n v="122.15"/>
    <d v="2010-10-16T00:00:00"/>
    <x v="4"/>
  </r>
  <r>
    <x v="21"/>
    <d v="2015-07-17T00:00:00"/>
    <s v="QAQ - BJAAJ - ZAQB BAJJJAQA"/>
    <n v="255.37"/>
    <d v="2009-12-18T00:00:00"/>
    <x v="5"/>
  </r>
  <r>
    <x v="7"/>
    <d v="2015-07-17T00:00:00"/>
    <s v="JJ AJQJABQAAJ A"/>
    <n v="304.73"/>
    <d v="2008-01-11T00:00:00"/>
    <x v="7"/>
  </r>
  <r>
    <x v="11"/>
    <d v="2015-07-20T00:00:00"/>
    <s v="AJQJABQ BAQ B.A.Q. BAJJJAAJBA"/>
    <n v="28.3"/>
    <d v="2008-12-10T00:00:00"/>
    <x v="6"/>
  </r>
  <r>
    <x v="12"/>
    <d v="2015-07-20T00:00:00"/>
    <s v="AJAB-QQAAJAQ QABAJQABAJ JAQ ZAQJAJB"/>
    <n v="103.85"/>
    <d v="2009-05-02T00:00:00"/>
    <x v="6"/>
  </r>
  <r>
    <x v="25"/>
    <d v="2015-07-22T00:00:00"/>
    <s v="AJQJABQ BAQ B.A.Q. BAJJJAAJBA"/>
    <n v="151.51"/>
    <d v="2011-04-08T00:00:00"/>
    <x v="4"/>
  </r>
  <r>
    <x v="25"/>
    <d v="2015-07-22T00:00:00"/>
    <s v="QAQ - BBABJ QQAAJAQ JJAB"/>
    <n v="23"/>
    <d v="2011-04-08T00:00:00"/>
    <x v="4"/>
  </r>
  <r>
    <x v="30"/>
    <d v="2015-07-23T00:00:00"/>
    <s v="AJQJABQ BAQ B.A.Q. BAJJJAAJBA"/>
    <n v="47.78"/>
    <d v="2012-06-14T00:00:00"/>
    <x v="3"/>
  </r>
  <r>
    <x v="16"/>
    <d v="2015-07-23T00:00:00"/>
    <s v="AJQJABQ BAQ B.A.Q. BAJJJAAJBA"/>
    <n v="47.7"/>
    <d v="2009-06-23T00:00:00"/>
    <x v="6"/>
  </r>
  <r>
    <x v="36"/>
    <d v="2015-07-24T00:00:00"/>
    <s v="J/B B/Q AJQABA BAAQ BAJBJA AQ BQAJAJ"/>
    <n v="208.73"/>
    <d v="2012-12-05T00:00:00"/>
    <x v="2"/>
  </r>
  <r>
    <x v="29"/>
    <d v="2015-07-24T00:00:00"/>
    <s v="JJ AJQJABQAAJ A"/>
    <n v="159.07"/>
    <d v="2012-02-24T00:00:00"/>
    <x v="3"/>
  </r>
  <r>
    <x v="20"/>
    <d v="2015-07-24T00:00:00"/>
    <s v="QAQ - BAAJ BAJQAQ JABBQ AJ"/>
    <n v="108.93"/>
    <d v="2009-11-07T00:00:00"/>
    <x v="5"/>
  </r>
  <r>
    <x v="30"/>
    <d v="2015-07-29T00:00:00"/>
    <s v="JJ AJQJABQAAJ B"/>
    <n v="461.42"/>
    <d v="2012-06-14T00:00:00"/>
    <x v="3"/>
  </r>
  <r>
    <x v="11"/>
    <d v="2015-07-29T00:00:00"/>
    <s v="JJ AJQJABQAAJ A"/>
    <n v="106.45"/>
    <d v="2008-12-10T00:00:00"/>
    <x v="6"/>
  </r>
  <r>
    <x v="38"/>
    <d v="2015-07-30T00:00:00"/>
    <s v="JJ AJQJABQAAJ A"/>
    <n v="212.59"/>
    <d v="2013-10-05T00:00:00"/>
    <x v="1"/>
  </r>
  <r>
    <x v="24"/>
    <d v="2015-07-30T00:00:00"/>
    <s v="JJ AJQJABQAAJ A"/>
    <n v="230.25"/>
    <d v="2011-02-16T00:00:00"/>
    <x v="4"/>
  </r>
  <r>
    <x v="12"/>
    <d v="2015-07-31T00:00:00"/>
    <s v="QAQ - BQAJAQ - QQAAbJQBAAQ QQaAJAQ bQaJA"/>
    <n v="154.33000000000001"/>
    <d v="2009-05-02T00:00:00"/>
    <x v="6"/>
  </r>
  <r>
    <x v="40"/>
    <d v="2015-08-03T00:00:00"/>
    <s v="JJ AJQJABQAAJ A"/>
    <n v="95.95"/>
    <d v="2013-11-20T00:00:00"/>
    <x v="1"/>
  </r>
  <r>
    <x v="33"/>
    <d v="2015-08-05T00:00:00"/>
    <s v="AJB QABABAB JAZAQ JABBQ AJ"/>
    <n v="0"/>
    <d v="2012-11-01T00:00:00"/>
    <x v="2"/>
  </r>
  <r>
    <x v="36"/>
    <d v="2015-08-07T00:00:00"/>
    <s v="AJBAJA BBABJ AJBAJA JABBQ AQ AJ"/>
    <n v="0"/>
    <d v="2012-12-05T00:00:00"/>
    <x v="2"/>
  </r>
  <r>
    <x v="24"/>
    <d v="2015-08-07T00:00:00"/>
    <s v="BA/QAQJ ZABQAQAAJ AJ BQAJQAJB"/>
    <n v="92.77"/>
    <d v="2011-02-16T00:00:00"/>
    <x v="4"/>
  </r>
  <r>
    <x v="17"/>
    <d v="2015-08-07T00:00:00"/>
    <s v="BAAJQZQ QAJJAQQAQA BAABA JAQ ZAQJAJB"/>
    <n v="415.34"/>
    <d v="2009-06-24T00:00:00"/>
    <x v="6"/>
  </r>
  <r>
    <x v="26"/>
    <d v="2015-08-11T00:00:00"/>
    <s v="JJ AJQJABQAAJ A"/>
    <n v="110.56"/>
    <d v="2011-05-06T00:00:00"/>
    <x v="4"/>
  </r>
  <r>
    <x v="8"/>
    <d v="2015-08-11T00:00:00"/>
    <s v="JJ AJQJABQAAJ A"/>
    <n v="192.62"/>
    <d v="2008-03-20T00:00:00"/>
    <x v="7"/>
  </r>
  <r>
    <x v="40"/>
    <d v="2015-08-12T00:00:00"/>
    <s v="QAQ - AQAAJ - aBB 3 qQQ AAJ"/>
    <n v="19.600000000000001"/>
    <d v="2013-11-20T00:00:00"/>
    <x v="1"/>
  </r>
  <r>
    <x v="35"/>
    <d v="2015-08-12T00:00:00"/>
    <s v="AJQJABQ BAQ B.A.Q. BAJJJAAJBA"/>
    <n v="53.71"/>
    <d v="2012-11-15T00:00:00"/>
    <x v="2"/>
  </r>
  <r>
    <x v="27"/>
    <d v="2015-08-12T00:00:00"/>
    <s v="AJQJABQ BAQ B.A.Q. BAJJJAAJBA"/>
    <n v="36.020000000000003"/>
    <d v="2011-12-10T00:00:00"/>
    <x v="3"/>
  </r>
  <r>
    <x v="8"/>
    <d v="2015-08-12T00:00:00"/>
    <s v="JJZ - QAQA - QAJAAQ"/>
    <n v="85.26"/>
    <d v="2008-03-20T00:00:00"/>
    <x v="7"/>
  </r>
  <r>
    <x v="39"/>
    <d v="2015-08-14T00:00:00"/>
    <s v="AJAB QAQZABA QQAAJAQ BQAJA QZQQAJ"/>
    <n v="0"/>
    <d v="2013-11-20T00:00:00"/>
    <x v="1"/>
  </r>
  <r>
    <x v="25"/>
    <d v="2015-08-17T00:00:00"/>
    <s v="JJ AJQJABQAAJ A"/>
    <n v="192.37"/>
    <d v="2011-04-08T00:00:00"/>
    <x v="4"/>
  </r>
  <r>
    <x v="31"/>
    <d v="2015-08-18T00:00:00"/>
    <s v="JJ AJQJABQAAJ A"/>
    <n v="203.28"/>
    <d v="2012-08-14T00:00:00"/>
    <x v="3"/>
  </r>
  <r>
    <x v="29"/>
    <d v="2015-08-18T00:00:00"/>
    <s v="AJQJABQ BAQ B.A.Q. BAJJJAAJBA"/>
    <n v="94.87"/>
    <d v="2012-02-24T00:00:00"/>
    <x v="3"/>
  </r>
  <r>
    <x v="20"/>
    <d v="2015-08-18T00:00:00"/>
    <s v="QAQ - AJABQ -  BBABJ BBAQBAJB QZQQAJ"/>
    <n v="270.98"/>
    <d v="2009-11-07T00:00:00"/>
    <x v="5"/>
  </r>
  <r>
    <x v="7"/>
    <d v="2015-08-18T00:00:00"/>
    <s v="BA/QAQJ JAAJAJB AJ QBA QABBQ BQAJQ"/>
    <n v="187.95"/>
    <d v="2008-01-11T00:00:00"/>
    <x v="7"/>
  </r>
  <r>
    <x v="39"/>
    <d v="2015-08-19T00:00:00"/>
    <s v="AJQJABQ BAQ B.A.Q. BAJJJAAJBA"/>
    <n v="37.21"/>
    <d v="2013-11-20T00:00:00"/>
    <x v="1"/>
  </r>
  <r>
    <x v="31"/>
    <d v="2015-08-19T00:00:00"/>
    <s v="AJQJABQ BAQ B.A.Q. BAJJJAAJBA"/>
    <n v="49.96"/>
    <d v="2012-08-14T00:00:00"/>
    <x v="3"/>
  </r>
  <r>
    <x v="28"/>
    <d v="2015-08-19T00:00:00"/>
    <s v="AJQJABQ BAQ B.A.Q. BAJJJAAJBA"/>
    <n v="37.6"/>
    <d v="2012-01-06T00:00:00"/>
    <x v="3"/>
  </r>
  <r>
    <x v="23"/>
    <d v="2015-08-20T00:00:00"/>
    <s v="QAQ - J/B - Q/Q ZAJAQ BJABAQ"/>
    <n v="32.72"/>
    <d v="2010-12-09T00:00:00"/>
    <x v="4"/>
  </r>
  <r>
    <x v="12"/>
    <d v="2015-08-20T00:00:00"/>
    <s v="A/B AAQ BAJBAQAJAQ JAQ BAAJAJB"/>
    <n v="1109.07"/>
    <d v="2009-05-02T00:00:00"/>
    <x v="6"/>
  </r>
  <r>
    <x v="15"/>
    <d v="2015-08-21T00:00:00"/>
    <s v="JJ AJQJABQAAJ B (AJAAJAB)"/>
    <n v="388.78"/>
    <d v="2009-05-27T00:00:00"/>
    <x v="6"/>
  </r>
  <r>
    <x v="14"/>
    <d v="2015-08-21T00:00:00"/>
    <s v="AJQJABQ - JJ - AJQJABQ"/>
    <n v="15.35"/>
    <d v="2009-05-15T00:00:00"/>
    <x v="6"/>
  </r>
  <r>
    <x v="10"/>
    <d v="2015-08-25T00:00:00"/>
    <s v="AJAB ABJAQAAJ QZAQBB AQ BAQB QA QAQJ"/>
    <n v="569.13"/>
    <d v="2008-11-22T00:00:00"/>
    <x v="6"/>
  </r>
  <r>
    <x v="25"/>
    <d v="2015-08-26T00:00:00"/>
    <s v="JJZ AJAB QQ BQAJQ JAQJAQ AJ BAB AQ AJAJ"/>
    <n v="129.77000000000001"/>
    <d v="2011-04-08T00:00:00"/>
    <x v="4"/>
  </r>
  <r>
    <x v="28"/>
    <d v="2015-08-28T00:00:00"/>
    <s v="JJ AJQJABQAAJ A"/>
    <n v="355.17"/>
    <d v="2012-01-06T00:00:00"/>
    <x v="3"/>
  </r>
  <r>
    <x v="15"/>
    <d v="2015-08-28T00:00:00"/>
    <s v="JJZ BQAJAQ BQAJQ AJB QAAQ"/>
    <n v="2099.91"/>
    <d v="2009-05-27T00:00:00"/>
    <x v="6"/>
  </r>
  <r>
    <x v="16"/>
    <d v="2015-08-28T00:00:00"/>
    <s v="B.A.Q. AJQJABQAAJ"/>
    <n v="84.58"/>
    <d v="2009-06-23T00:00:00"/>
    <x v="6"/>
  </r>
  <r>
    <x v="31"/>
    <d v="2015-09-01T00:00:00"/>
    <s v="JJZ AJBAJA-BBABJ AJBAJA JABBQ AQ AJ"/>
    <n v="677.89"/>
    <d v="2012-08-14T00:00:00"/>
    <x v="3"/>
  </r>
  <r>
    <x v="21"/>
    <d v="2015-09-01T00:00:00"/>
    <s v="QAQ - BJAAJ - ZAQB BAJJJAQA"/>
    <n v="92.08"/>
    <d v="2009-12-18T00:00:00"/>
    <x v="5"/>
  </r>
  <r>
    <x v="12"/>
    <d v="2015-09-01T00:00:00"/>
    <s v="A/B-JAQ BAAJAJB"/>
    <n v="1024.29"/>
    <d v="2009-05-02T00:00:00"/>
    <x v="6"/>
  </r>
  <r>
    <x v="22"/>
    <d v="2015-09-02T00:00:00"/>
    <s v="AJAB-JAQQ QABA BAABJAJJ AJAJ"/>
    <n v="105.08"/>
    <d v="2010-10-16T00:00:00"/>
    <x v="4"/>
  </r>
  <r>
    <x v="26"/>
    <d v="2015-09-02T00:00:00"/>
    <s v="BAAJ BJ QABAJJ 13420 QQAJQBAQ BAAJ JAJJ"/>
    <n v="0"/>
    <d v="2011-05-06T00:00:00"/>
    <x v="4"/>
  </r>
  <r>
    <x v="9"/>
    <d v="2015-09-02T00:00:00"/>
    <s v="AQAAJ-AAQ BAJJQAQQAQ JA QQAQQ"/>
    <n v="492.65"/>
    <d v="2008-06-11T00:00:00"/>
    <x v="7"/>
  </r>
  <r>
    <x v="33"/>
    <d v="2015-09-03T00:00:00"/>
    <s v="BAAJ-AAZAJJAQZ BAAJ QAJJ QZAQBB"/>
    <n v="68.7"/>
    <d v="2012-11-01T00:00:00"/>
    <x v="2"/>
  </r>
  <r>
    <x v="11"/>
    <d v="2015-09-03T00:00:00"/>
    <s v="JJZ BQAJAQ ABQ JABBQ AQ AJ"/>
    <n v="1153.9000000000001"/>
    <d v="2008-12-10T00:00:00"/>
    <x v="6"/>
  </r>
  <r>
    <x v="37"/>
    <d v="2015-09-04T00:00:00"/>
    <s v="JJ AJQJABQAAJ A"/>
    <n v="253.19"/>
    <d v="2013-09-20T00:00:00"/>
    <x v="1"/>
  </r>
  <r>
    <x v="35"/>
    <d v="2015-09-04T00:00:00"/>
    <s v="B.A.Q. AJQJABQAAJ"/>
    <n v="263.47000000000003"/>
    <d v="2012-11-15T00:00:00"/>
    <x v="2"/>
  </r>
  <r>
    <x v="9"/>
    <d v="2015-09-04T00:00:00"/>
    <s v="JJ AJQJABQAAJ B"/>
    <n v="639.64"/>
    <d v="2008-06-11T00:00:00"/>
    <x v="7"/>
  </r>
  <r>
    <x v="33"/>
    <d v="2015-09-08T00:00:00"/>
    <s v="JJ AJQJABQAAJ A"/>
    <n v="268.7"/>
    <d v="2012-11-01T00:00:00"/>
    <x v="2"/>
  </r>
  <r>
    <x v="16"/>
    <d v="2015-09-08T00:00:00"/>
    <s v="JJZ J/B-JAABQ JABJ BAZ JAZ JQABQAJAB"/>
    <n v="288.45"/>
    <d v="2009-06-23T00:00:00"/>
    <x v="6"/>
  </r>
  <r>
    <x v="9"/>
    <d v="2015-09-08T00:00:00"/>
    <s v="B.A.Q. AJQJABQAAJ"/>
    <n v="88.06"/>
    <d v="2008-06-11T00:00:00"/>
    <x v="7"/>
  </r>
  <r>
    <x v="26"/>
    <d v="2015-09-09T00:00:00"/>
    <s v="AJBAJA-BQAJJ JA QQAQQ"/>
    <n v="11575.71"/>
    <d v="2011-05-06T00:00:00"/>
    <x v="4"/>
  </r>
  <r>
    <x v="9"/>
    <d v="2015-09-09T00:00:00"/>
    <s v="JJZ - AJAB - BAQQAQZ ZAAJ"/>
    <n v="117.42"/>
    <d v="2008-06-11T00:00:00"/>
    <x v="7"/>
  </r>
  <r>
    <x v="32"/>
    <d v="2015-09-11T00:00:00"/>
    <s v="B.A.Q. AJQJABQAAJ"/>
    <n v="116.33"/>
    <d v="2012-10-12T00:00:00"/>
    <x v="2"/>
  </r>
  <r>
    <x v="30"/>
    <d v="2015-09-11T00:00:00"/>
    <s v="ABBABAJQ-JABJAB ZABABJA BABJAB AJQA BAAQ"/>
    <n v="3122.31"/>
    <d v="2012-06-14T00:00:00"/>
    <x v="3"/>
  </r>
  <r>
    <x v="34"/>
    <d v="2015-09-15T00:00:00"/>
    <s v="JJ AJQJABQAAJ B"/>
    <n v="306.58999999999997"/>
    <d v="2012-11-07T00:00:00"/>
    <x v="2"/>
  </r>
  <r>
    <x v="34"/>
    <d v="2015-09-15T00:00:00"/>
    <s v="BA/QAQJ-BBABJ BQAJQ AJB BAQ ZAAQ"/>
    <n v="584.86"/>
    <d v="2012-11-07T00:00:00"/>
    <x v="2"/>
  </r>
  <r>
    <x v="31"/>
    <d v="2015-09-17T00:00:00"/>
    <s v="B.A.Q. AJQJABQAAJ"/>
    <n v="47.44"/>
    <d v="2012-08-14T00:00:00"/>
    <x v="3"/>
  </r>
  <r>
    <x v="12"/>
    <d v="2015-09-17T00:00:00"/>
    <s v="B.A.Q. AJQJABQAAJ"/>
    <n v="56.82"/>
    <d v="2009-05-02T00:00:00"/>
    <x v="6"/>
  </r>
  <r>
    <x v="7"/>
    <d v="2015-09-17T00:00:00"/>
    <s v="BAAJQZQ BAQ A BAAJAJQ JAAJ"/>
    <n v="228.9"/>
    <d v="2008-01-11T00:00:00"/>
    <x v="7"/>
  </r>
  <r>
    <x v="11"/>
    <d v="2015-09-18T00:00:00"/>
    <s v="QAQ - BJAAJ - BAQAAJ"/>
    <n v="159.74"/>
    <d v="2008-12-10T00:00:00"/>
    <x v="6"/>
  </r>
  <r>
    <x v="6"/>
    <d v="2015-09-18T00:00:00"/>
    <s v="B.A.Q. AJQJABQAAJ"/>
    <n v="53.34"/>
    <d v="2008-01-08T00:00:00"/>
    <x v="7"/>
  </r>
  <r>
    <x v="4"/>
    <d v="2015-09-21T00:00:00"/>
    <s v="QAQ - AJABQ - Q/Q BAABJAJJ"/>
    <n v="604.64"/>
    <d v="2007-12-08T00:00:00"/>
    <x v="7"/>
  </r>
  <r>
    <x v="32"/>
    <d v="2015-09-23T00:00:00"/>
    <s v="JJZ BA/QAQJ-BQAZAQQ QQQAQ JAAJAJB"/>
    <n v="1917.52"/>
    <d v="2012-10-12T00:00:00"/>
    <x v="2"/>
  </r>
  <r>
    <x v="34"/>
    <d v="2015-09-23T00:00:00"/>
    <s v="B.A.Q. AJQJABQAAJ"/>
    <n v="321.92"/>
    <d v="2012-11-07T00:00:00"/>
    <x v="2"/>
  </r>
  <r>
    <x v="11"/>
    <d v="2015-09-25T00:00:00"/>
    <s v="B.A.Q. AJQJABQAAJ"/>
    <n v="53.92"/>
    <d v="2008-12-10T00:00:00"/>
    <x v="6"/>
  </r>
  <r>
    <x v="5"/>
    <d v="2015-09-25T00:00:00"/>
    <s v="AJBAJA-BQAJJQ BAQ ZAJQ QQAQQ"/>
    <n v="504.2"/>
    <d v="2007-12-20T00:00:00"/>
    <x v="7"/>
  </r>
  <r>
    <x v="5"/>
    <d v="2015-09-29T00:00:00"/>
    <s v="JJ AJQJABQAAJ A"/>
    <n v="354.03"/>
    <d v="2007-12-20T00:00:00"/>
    <x v="7"/>
  </r>
  <r>
    <x v="2"/>
    <d v="2015-09-29T00:00:00"/>
    <s v="AJBAJA-BBABJ AJBAJA JABBQ AQ AJ"/>
    <n v="46.63"/>
    <d v="2006-07-21T00:00:00"/>
    <x v="9"/>
  </r>
  <r>
    <x v="39"/>
    <d v="2015-09-30T00:00:00"/>
    <s v="JJ AJQJABQAAJ A"/>
    <n v="259.05"/>
    <d v="2013-11-20T00:00:00"/>
    <x v="1"/>
  </r>
  <r>
    <x v="30"/>
    <d v="2015-10-05T00:00:00"/>
    <s v="AZB BJAAB ZAQJAJB JAQQABA"/>
    <n v="0"/>
    <d v="2012-06-14T00:00:00"/>
    <x v="3"/>
  </r>
  <r>
    <x v="16"/>
    <d v="2015-10-06T00:00:00"/>
    <s v="BA/QAQJ-BBABJ BAJJ JAAJQQ BAQ ZAAQ"/>
    <n v="130.85"/>
    <d v="2009-06-23T00:00:00"/>
    <x v="6"/>
  </r>
  <r>
    <x v="38"/>
    <d v="2015-10-07T00:00:00"/>
    <s v="J/B JAZQ JABJAB AJ ZABABJA"/>
    <n v="25.47"/>
    <d v="2013-10-05T00:00:00"/>
    <x v="2"/>
  </r>
  <r>
    <x v="27"/>
    <d v="2015-10-07T00:00:00"/>
    <s v="AZB ABB BAB BJAAB"/>
    <n v="36.5"/>
    <d v="2011-12-10T00:00:00"/>
    <x v="3"/>
  </r>
  <r>
    <x v="27"/>
    <d v="2015-10-08T00:00:00"/>
    <s v="J/B ZAJBQBAAJB BQABJAB JAABQ QAJJABAB"/>
    <n v="180.12"/>
    <d v="2011-12-10T00:00:00"/>
    <x v="3"/>
  </r>
  <r>
    <x v="16"/>
    <d v="2015-10-08T00:00:00"/>
    <s v="BA/QAQJ-QAJJABA AJJ 4 BAJJ JAAJQQ"/>
    <n v="3480.69"/>
    <d v="2009-06-23T00:00:00"/>
    <x v="6"/>
  </r>
  <r>
    <x v="40"/>
    <d v="2015-10-09T00:00:00"/>
    <s v="AJBAJA-JAAJAJB AAJ AQ AAJ BAJQAQ"/>
    <n v="62.9"/>
    <d v="2013-11-20T00:00:00"/>
    <x v="1"/>
  </r>
  <r>
    <x v="0"/>
    <d v="2015-10-09T00:00:00"/>
    <s v="AJQJABQ- JJ - AJQJABQ"/>
    <n v="1256.1099999999999"/>
    <d v="2003-11-13T00:00:00"/>
    <x v="11"/>
  </r>
  <r>
    <x v="21"/>
    <d v="2015-10-13T00:00:00"/>
    <s v="QAQ - BJAAJ - ZAQB BAJJJAQA"/>
    <n v="53.97"/>
    <d v="2009-12-18T00:00:00"/>
    <x v="5"/>
  </r>
  <r>
    <x v="12"/>
    <d v="2015-10-14T00:00:00"/>
    <s v="QQAAQAJB-JAZAQ QQAAQAJB BAQA JAAJAJB"/>
    <n v="1101.8699999999999"/>
    <d v="2009-05-02T00:00:00"/>
    <x v="6"/>
  </r>
  <r>
    <x v="18"/>
    <d v="2015-10-15T00:00:00"/>
    <s v="B.A.Q. AJQJABQAAJ"/>
    <n v="102.5"/>
    <d v="2009-09-09T00:00:00"/>
    <x v="6"/>
  </r>
  <r>
    <x v="19"/>
    <d v="2015-10-20T00:00:00"/>
    <s v="B.A.Q. AJQJABQAAJ"/>
    <n v="98.74"/>
    <d v="2009-09-11T00:00:00"/>
    <x v="6"/>
  </r>
  <r>
    <x v="19"/>
    <d v="2015-10-20T00:00:00"/>
    <s v="BBQBQZQ-BAQQAQZ AQ BAAB"/>
    <n v="183.93"/>
    <d v="2009-09-11T00:00:00"/>
    <x v="6"/>
  </r>
  <r>
    <x v="16"/>
    <d v="2015-10-21T00:00:00"/>
    <s v="QQAJQ-QQAJQJAQQAAJ ZAJ'Q AJBABA, JAAQQAJ"/>
    <n v="838.45"/>
    <d v="2009-06-23T00:00:00"/>
    <x v="6"/>
  </r>
  <r>
    <x v="36"/>
    <d v="2015-10-23T00:00:00"/>
    <s v="BAAJ QQAJQBAQ JAJJ JAJJAJB BAAJ AJ BQAAJ"/>
    <n v="1195.3900000000001"/>
    <d v="2012-12-05T00:00:00"/>
    <x v="2"/>
  </r>
  <r>
    <x v="17"/>
    <d v="2015-10-26T00:00:00"/>
    <s v="QAQ - AJABQ - Q/Q BAABJAJJ"/>
    <n v="56.71"/>
    <d v="2009-06-24T00:00:00"/>
    <x v="6"/>
  </r>
  <r>
    <x v="33"/>
    <d v="2015-10-28T00:00:00"/>
    <s v="B.A.Q. AJQJABQAAJ"/>
    <n v="49.37"/>
    <d v="2012-11-01T00:00:00"/>
    <x v="2"/>
  </r>
  <r>
    <x v="4"/>
    <d v="2015-10-28T00:00:00"/>
    <s v="QAQ - BQAJAQ - Q/Q QAQAQQ"/>
    <n v="1116.56"/>
    <d v="2007-12-08T00:00:00"/>
    <x v="7"/>
  </r>
  <r>
    <x v="41"/>
    <d v="2015-10-29T00:00:00"/>
    <s v="ABBABAJQ-JAQQAJBAQ QAAQ JAJAJ BAJQ"/>
    <n v="1173.72"/>
    <d v="2015-07-31T00:00:00"/>
    <x v="0"/>
  </r>
  <r>
    <x v="4"/>
    <d v="2015-10-29T00:00:00"/>
    <s v="B.A.Q. AJQJABQAAJ"/>
    <n v="90.28"/>
    <d v="2007-12-08T00:00:00"/>
    <x v="7"/>
  </r>
  <r>
    <x v="4"/>
    <d v="2015-10-29T00:00:00"/>
    <s v="JJ AJQJABQAAJ B"/>
    <n v="533.76"/>
    <d v="2007-12-08T00:00:00"/>
    <x v="7"/>
  </r>
  <r>
    <x v="3"/>
    <d v="2015-10-29T00:00:00"/>
    <s v="AJQJABQ - BBABJ AZAQ"/>
    <n v="26.73"/>
    <d v="2007-10-24T00:00:00"/>
    <x v="8"/>
  </r>
  <r>
    <x v="24"/>
    <d v="2015-10-30T00:00:00"/>
    <s v="AJQJABQ - BBABJ AJAQ"/>
    <n v="23.45"/>
    <d v="2011-02-16T00:00:00"/>
    <x v="4"/>
  </r>
  <r>
    <x v="40"/>
    <d v="2015-10-31T00:00:00"/>
    <s v="AJBAJA-QQABJ AJ JAJJ JABA"/>
    <n v="0"/>
    <d v="2013-11-20T00:00:00"/>
    <x v="1"/>
  </r>
  <r>
    <x v="40"/>
    <d v="2015-11-02T00:00:00"/>
    <s v="JJ AJQJABQAAJ A"/>
    <n v="97.01"/>
    <d v="2013-11-20T00:00:00"/>
    <x v="1"/>
  </r>
  <r>
    <x v="26"/>
    <d v="2015-11-02T00:00:00"/>
    <s v="AJQJABQ - BBABJ AJAQ"/>
    <n v="24.97"/>
    <d v="2011-05-06T00:00:00"/>
    <x v="4"/>
  </r>
  <r>
    <x v="17"/>
    <d v="2015-11-03T00:00:00"/>
    <s v="JJ AJQJABQAAJ A"/>
    <n v="231.09"/>
    <d v="2009-06-24T00:00:00"/>
    <x v="6"/>
  </r>
  <r>
    <x v="17"/>
    <d v="2015-11-04T00:00:00"/>
    <s v="AJAB BQAZAQ QABA BAABJABBQ AQ AAQ"/>
    <n v="38.19"/>
    <d v="2009-06-24T00:00:00"/>
    <x v="6"/>
  </r>
  <r>
    <x v="0"/>
    <d v="2015-11-04T00:00:00"/>
    <s v="B.A.Q. AJQJABQAAJ"/>
    <n v="105.3"/>
    <d v="2003-11-13T00:00:00"/>
    <x v="11"/>
  </r>
  <r>
    <x v="12"/>
    <d v="2015-11-05T00:00:00"/>
    <s v="JJ AJQJABQAAJ A"/>
    <n v="342.91"/>
    <d v="2009-05-02T00:00:00"/>
    <x v="6"/>
  </r>
  <r>
    <x v="17"/>
    <d v="2015-11-05T00:00:00"/>
    <s v="JJZ - AJABQ - QAJAAQ QAAQ BJAAQAJBA JABB"/>
    <n v="144.22999999999999"/>
    <d v="2009-06-24T00:00:00"/>
    <x v="6"/>
  </r>
  <r>
    <x v="1"/>
    <d v="2015-11-05T00:00:00"/>
    <s v="JJ AJQJABQAAJ A"/>
    <n v="235.1"/>
    <d v="2006-04-25T00:00:00"/>
    <x v="9"/>
  </r>
  <r>
    <x v="0"/>
    <d v="2015-11-05T00:00:00"/>
    <s v="JJ AJQJABQAAJ A"/>
    <n v="212.16"/>
    <d v="2003-11-13T00:00:00"/>
    <x v="11"/>
  </r>
  <r>
    <x v="13"/>
    <d v="2015-11-06T00:00:00"/>
    <s v="QAQ - AJABQ - Q/Q BAQQAQZ"/>
    <n v="338.64"/>
    <d v="2009-05-15T00:00:00"/>
    <x v="6"/>
  </r>
  <r>
    <x v="10"/>
    <d v="2015-11-06T00:00:00"/>
    <s v="B.A.Q. AJQJABQAAJ"/>
    <n v="109.1"/>
    <d v="2008-11-22T00:00:00"/>
    <x v="6"/>
  </r>
  <r>
    <x v="1"/>
    <d v="2015-11-06T00:00:00"/>
    <s v="B.A.Q. AJQJABQAAJ"/>
    <n v="164.27"/>
    <d v="2006-04-25T00:00:00"/>
    <x v="9"/>
  </r>
  <r>
    <x v="18"/>
    <d v="2015-11-09T00:00:00"/>
    <s v="JJ AJQJABQAAJ A"/>
    <n v="233.93"/>
    <d v="2009-09-09T00:00:00"/>
    <x v="6"/>
  </r>
  <r>
    <x v="17"/>
    <d v="2015-11-09T00:00:00"/>
    <s v="J/B-ABBABAJQ JABJAB BQAZAQ"/>
    <n v="0"/>
    <d v="2009-06-24T00:00:00"/>
    <x v="6"/>
  </r>
  <r>
    <x v="10"/>
    <d v="2015-11-11T00:00:00"/>
    <s v="AJBAJA BBABJ AJBAJA JABBQ AQ AJ"/>
    <n v="439.85"/>
    <d v="2008-11-22T00:00:00"/>
    <x v="6"/>
  </r>
  <r>
    <x v="8"/>
    <d v="2015-11-11T00:00:00"/>
    <s v="BBBQZQ-BAQQAQAAQ AQA ZAAJ"/>
    <n v="325.76"/>
    <d v="2008-03-20T00:00:00"/>
    <x v="7"/>
  </r>
  <r>
    <x v="0"/>
    <d v="2015-11-11T00:00:00"/>
    <s v="AJAB BAQJ AJAJ QAJJZ JABQ AJAJ"/>
    <n v="855.72"/>
    <d v="2003-11-13T00:00:00"/>
    <x v="11"/>
  </r>
  <r>
    <x v="18"/>
    <d v="2015-11-12T00:00:00"/>
    <s v="BBBQZQ-BAQQAQZ AQ BAAB"/>
    <n v="265.19"/>
    <d v="2009-09-09T00:00:00"/>
    <x v="6"/>
  </r>
  <r>
    <x v="37"/>
    <d v="2015-11-13T00:00:00"/>
    <s v="AJQJABQ BAQ B.A.Q. BAJJJAAJBA"/>
    <n v="84.33"/>
    <d v="2013-09-20T00:00:00"/>
    <x v="2"/>
  </r>
  <r>
    <x v="26"/>
    <d v="2015-11-13T00:00:00"/>
    <s v="B.A.Q. AJQJABQAAJ"/>
    <n v="45.54"/>
    <d v="2011-05-06T00:00:00"/>
    <x v="4"/>
  </r>
  <r>
    <x v="13"/>
    <d v="2015-11-17T00:00:00"/>
    <s v="B.A.Q. AJQJABQAAJ"/>
    <n v="50.7"/>
    <d v="2009-05-15T00:00:00"/>
    <x v="6"/>
  </r>
  <r>
    <x v="21"/>
    <d v="2015-11-19T00:00:00"/>
    <s v="QAQ -  J/B - Q/Q ZAJAQ BJABAQ"/>
    <n v="77.290000000000006"/>
    <d v="2009-12-18T00:00:00"/>
    <x v="5"/>
  </r>
  <r>
    <x v="37"/>
    <d v="2015-11-20T00:00:00"/>
    <s v="J/B ZAJBQBAAJB QAJJABAJAJQ"/>
    <n v="188.11"/>
    <d v="2013-09-20T00:00:00"/>
    <x v="2"/>
  </r>
  <r>
    <x v="9"/>
    <d v="2015-11-20T00:00:00"/>
    <s v="QAQ - AJABQ - QAJaAQ BJAaQaJBA JABBQ"/>
    <n v="287.38"/>
    <d v="2008-06-11T00:00:00"/>
    <x v="7"/>
  </r>
  <r>
    <x v="28"/>
    <d v="2015-11-24T00:00:00"/>
    <s v="JJ AJQJABQAAJ A"/>
    <n v="252.92"/>
    <d v="2012-01-06T00:00:00"/>
    <x v="3"/>
  </r>
  <r>
    <x v="28"/>
    <d v="2015-11-30T00:00:00"/>
    <s v="JJZ AJB BBABJ AJBAJA JABBQ AZB BJAAB"/>
    <n v="1485.03"/>
    <d v="2012-01-06T00:00:00"/>
    <x v="3"/>
  </r>
  <r>
    <x v="26"/>
    <d v="2015-12-01T00:00:00"/>
    <s v="JJZ BA/QAQJ JAAJ AQAAJB J/Q BAAQ BAZ"/>
    <n v="274.76"/>
    <d v="2011-05-06T00:00:00"/>
    <x v="4"/>
  </r>
  <r>
    <x v="28"/>
    <d v="2015-12-03T00:00:00"/>
    <s v="QAQAQ 6 AB QBA BAJQQ AQA JAAQA"/>
    <n v="211.64"/>
    <d v="2012-01-06T00:00:00"/>
    <x v="3"/>
  </r>
  <r>
    <x v="13"/>
    <d v="2015-12-03T00:00:00"/>
    <s v="AJQJABQ - BJAAJ - BAQAAJ"/>
    <n v="219.26"/>
    <d v="2009-05-15T00:00:00"/>
    <x v="6"/>
  </r>
  <r>
    <x v="27"/>
    <d v="2015-12-04T00:00:00"/>
    <s v="AJBAJA-QAQZABA AZBAAQQ, BBABJ AJBAJA"/>
    <n v="1264.49"/>
    <d v="2011-12-10T00:00:00"/>
    <x v="3"/>
  </r>
  <r>
    <x v="12"/>
    <d v="2015-12-04T00:00:00"/>
    <s v="QAQ - AJBAJA - AJABQQAJAB AJBAJA JAQBAQJ"/>
    <n v="3458.94"/>
    <d v="2009-05-02T00:00:00"/>
    <x v="6"/>
  </r>
  <r>
    <x v="13"/>
    <d v="2015-12-07T00:00:00"/>
    <s v="QAQ - BJAAJ - ZAQB BAJJJAQA"/>
    <n v="34.380000000000003"/>
    <d v="2009-05-15T00:00:00"/>
    <x v="6"/>
  </r>
  <r>
    <x v="6"/>
    <d v="2015-12-08T00:00:00"/>
    <s v="AJBAJA BBABJ AJBAJA JABBQ AQ AJ"/>
    <n v="286.66000000000003"/>
    <d v="2008-01-08T00:00:00"/>
    <x v="7"/>
  </r>
  <r>
    <x v="22"/>
    <d v="2015-12-10T00:00:00"/>
    <s v="QAQ - AQAAJ - JAZ'Q JABJAB AJQABA QQABJ"/>
    <n v="53.28"/>
    <d v="2010-10-16T00:00:00"/>
    <x v="5"/>
  </r>
  <r>
    <x v="21"/>
    <d v="2015-12-10T00:00:00"/>
    <s v="JJ AJQJABQAAJ A"/>
    <n v="202.84"/>
    <d v="2009-12-18T00:00:00"/>
    <x v="5"/>
  </r>
  <r>
    <x v="16"/>
    <d v="2015-12-15T00:00:00"/>
    <s v="QQAJQ-QQAJQ QBABQAB QA QAZAQQA AJ AQ AZJ"/>
    <n v="883.72"/>
    <d v="2009-06-23T00:00:00"/>
    <x v="6"/>
  </r>
  <r>
    <x v="39"/>
    <d v="2015-12-16T00:00:00"/>
    <s v="B.A.Q. AJQJABQAAJ"/>
    <n v="110.03"/>
    <d v="2013-11-20T00:00:00"/>
    <x v="2"/>
  </r>
  <r>
    <x v="20"/>
    <d v="2015-12-16T00:00:00"/>
    <s v="JJ AJQJABQAAJ B"/>
    <n v="393.59"/>
    <d v="2009-11-07T00:00:00"/>
    <x v="6"/>
  </r>
  <r>
    <x v="15"/>
    <d v="2015-12-16T00:00:00"/>
    <s v="QAQ - AJABQ - Q/Q QAJJAJB JABBQ BAQA"/>
    <n v="28.65"/>
    <d v="2009-05-27T00:00:00"/>
    <x v="6"/>
  </r>
  <r>
    <x v="39"/>
    <d v="2015-12-17T00:00:00"/>
    <s v="BAAJQZQ Q/Q AB QBA QABAAQAQ AQ JAAJAJB"/>
    <n v="0"/>
    <d v="2013-11-20T00:00:00"/>
    <x v="2"/>
  </r>
  <r>
    <x v="21"/>
    <d v="2015-12-17T00:00:00"/>
    <s v="JJZ - AJABQ  - AQBAQ BJAAQAJBA JABBQQ"/>
    <n v="80.239999999999995"/>
    <d v="2009-12-18T00:00:00"/>
    <x v="5"/>
  </r>
  <r>
    <x v="4"/>
    <d v="2015-12-17T00:00:00"/>
    <s v="QAQ AJAB-BQAJAJ QAAQ BJAAQAJBA JABBQ"/>
    <n v="99.35"/>
    <d v="2007-12-08T00:00:00"/>
    <x v="8"/>
  </r>
  <r>
    <x v="39"/>
    <d v="2015-12-18T00:00:00"/>
    <s v="BAAJQZQ A JQAQQZ BAAB BAAJAJQ JAAJ"/>
    <n v="107.71"/>
    <d v="2013-11-20T00:00:00"/>
    <x v="2"/>
  </r>
  <r>
    <x v="41"/>
    <d v="2015-12-22T00:00:00"/>
    <s v="JJ AJQJABQAAJ A"/>
    <n v="286.3"/>
    <d v="2015-07-31T00:00:00"/>
    <x v="0"/>
  </r>
  <r>
    <x v="17"/>
    <d v="2015-12-22T00:00:00"/>
    <s v="J/B BQABJAB ZAJBQBAAJB"/>
    <n v="179.79"/>
    <d v="2009-06-24T00:00:00"/>
    <x v="6"/>
  </r>
  <r>
    <x v="2"/>
    <d v="2015-12-22T00:00:00"/>
    <s v="AQAAJ JAAB QA AJQQAJJ BAQQQ AAB JAQQ"/>
    <n v="54.65"/>
    <d v="2006-07-21T00:00:00"/>
    <x v="9"/>
  </r>
  <r>
    <x v="4"/>
    <d v="2015-12-23T00:00:00"/>
    <s v="QAQ - QAQA - QAJAAQ"/>
    <n v="242.52"/>
    <d v="2007-12-08T00:00:00"/>
    <x v="8"/>
  </r>
  <r>
    <x v="40"/>
    <d v="2015-12-31T00:00:00"/>
    <s v="AJAB-BAZAQB JABBQQ AJAJ, ZAJAQQ"/>
    <n v="294.82"/>
    <d v="2013-11-20T00:00:00"/>
    <x v="2"/>
  </r>
  <r>
    <x v="5"/>
    <d v="2016-01-04T00:00:00"/>
    <s v="B.A.Q. AJQJABQAAJ"/>
    <n v="104.24"/>
    <d v="2007-12-20T00:00:00"/>
    <x v="8"/>
  </r>
  <r>
    <x v="8"/>
    <d v="2016-01-04T00:00:00"/>
    <s v="QAQ - AJBAJA -Q/Q BJAZ JJAB"/>
    <n v="122.75"/>
    <d v="2008-03-20T00:00:00"/>
    <x v="7"/>
  </r>
  <r>
    <x v="32"/>
    <d v="2016-01-05T00:00:00"/>
    <s v="AJBAJA-BBABJ AJBAJA JABBQ AQ AJ"/>
    <n v="117.12"/>
    <d v="2012-10-12T00:00:00"/>
    <x v="3"/>
  </r>
  <r>
    <x v="27"/>
    <d v="2016-01-05T00:00:00"/>
    <s v="B.A.Q. AJQJABQAAJ (7:30AJ)"/>
    <n v="83.26"/>
    <d v="2011-12-10T00:00:00"/>
    <x v="4"/>
  </r>
  <r>
    <x v="16"/>
    <d v="2016-01-05T00:00:00"/>
    <s v="AQAAJ 2 Z 6 BAAQB"/>
    <n v="32.75"/>
    <d v="2009-06-23T00:00:00"/>
    <x v="6"/>
  </r>
  <r>
    <x v="37"/>
    <d v="2016-01-07T00:00:00"/>
    <s v="AJBAJA-JAJJ JABA, BJAAJ AZBAAQQ JAQQABA"/>
    <n v="263.51"/>
    <d v="2013-09-20T00:00:00"/>
    <x v="2"/>
  </r>
  <r>
    <x v="29"/>
    <d v="2016-01-08T00:00:00"/>
    <s v="JJ AJQJABQAAJ A"/>
    <n v="232.9"/>
    <d v="2012-02-24T00:00:00"/>
    <x v="3"/>
  </r>
  <r>
    <x v="27"/>
    <d v="2016-01-08T00:00:00"/>
    <s v="JJZ - BAAJ - Q/Q  BAAJ JAaJ"/>
    <n v="245.48"/>
    <d v="2011-12-10T00:00:00"/>
    <x v="4"/>
  </r>
  <r>
    <x v="21"/>
    <d v="2016-01-08T00:00:00"/>
    <s v="QAQ - AJABQ - Q/Q BAQQAQZ"/>
    <n v="414.09"/>
    <d v="2009-12-18T00:00:00"/>
    <x v="6"/>
  </r>
  <r>
    <x v="2"/>
    <d v="2016-01-11T00:00:00"/>
    <s v="B.A.Q. AJQJABQAAJ"/>
    <n v="86.45"/>
    <d v="2006-07-21T00:00:00"/>
    <x v="9"/>
  </r>
  <r>
    <x v="32"/>
    <d v="2016-01-12T00:00:00"/>
    <s v="AJBAJA-BBABJ AJBAJA JABBQ AQ AJ"/>
    <n v="975.09"/>
    <d v="2012-10-12T00:00:00"/>
    <x v="3"/>
  </r>
  <r>
    <x v="11"/>
    <d v="2016-01-12T00:00:00"/>
    <s v="JJ AJQJABQAAJ A"/>
    <n v="239.89"/>
    <d v="2008-12-10T00:00:00"/>
    <x v="7"/>
  </r>
  <r>
    <x v="37"/>
    <d v="2016-01-13T00:00:00"/>
    <s v="B.A.Q. AJQJABQAAJ (BA BAQQQ)"/>
    <n v="51.88"/>
    <d v="2013-09-20T00:00:00"/>
    <x v="2"/>
  </r>
  <r>
    <x v="38"/>
    <d v="2016-01-13T00:00:00"/>
    <s v="B.A.Q. AJQJABQAAJ (BA BAQQQ)"/>
    <n v="75.569999999999993"/>
    <d v="2013-10-05T00:00:00"/>
    <x v="2"/>
  </r>
  <r>
    <x v="30"/>
    <d v="2016-01-13T00:00:00"/>
    <s v="B.A.Q. AJQJABQAAJ"/>
    <n v="58.58"/>
    <d v="2012-06-14T00:00:00"/>
    <x v="3"/>
  </r>
  <r>
    <x v="29"/>
    <d v="2016-01-13T00:00:00"/>
    <s v="B.A.Q. AJQJABQAAJ"/>
    <n v="55.79"/>
    <d v="2012-02-24T00:00:00"/>
    <x v="3"/>
  </r>
  <r>
    <x v="15"/>
    <d v="2016-01-13T00:00:00"/>
    <s v="AJAB QAQZABA AAQ BAB JABBQ AQ AJ"/>
    <n v="2348.29"/>
    <d v="2009-05-27T00:00:00"/>
    <x v="6"/>
  </r>
  <r>
    <x v="36"/>
    <d v="2016-01-14T00:00:00"/>
    <s v="B.A.Q. AJQJABQAAJ"/>
    <n v="147.94"/>
    <d v="2012-12-05T00:00:00"/>
    <x v="3"/>
  </r>
  <r>
    <x v="21"/>
    <d v="2016-01-15T00:00:00"/>
    <s v="QAQAQ-QQABJ AJ QBA JAB"/>
    <n v="0"/>
    <d v="2009-12-18T00:00:00"/>
    <x v="6"/>
  </r>
  <r>
    <x v="28"/>
    <d v="2016-01-19T00:00:00"/>
    <s v="B.A.Q. AJQJABQAAJ"/>
    <n v="78.010000000000005"/>
    <d v="2012-01-06T00:00:00"/>
    <x v="4"/>
  </r>
  <r>
    <x v="25"/>
    <d v="2016-01-19T00:00:00"/>
    <s v="BAAJQZQ JAZ BAAJAJQ AJB BAB"/>
    <n v="168.41"/>
    <d v="2011-04-08T00:00:00"/>
    <x v="4"/>
  </r>
  <r>
    <x v="12"/>
    <d v="2016-01-20T00:00:00"/>
    <s v="QAQ - AQAAJ - AJQQAJJ QAAJ BAZAQ / QAJAJ"/>
    <n v="70.819999999999993"/>
    <d v="2009-05-02T00:00:00"/>
    <x v="6"/>
  </r>
  <r>
    <x v="4"/>
    <d v="2016-01-20T00:00:00"/>
    <s v="QAQ - AJABQ - QAJJaBAB BQaJA JABBQ QZAQB"/>
    <n v="116.63"/>
    <d v="2007-12-08T00:00:00"/>
    <x v="8"/>
  </r>
  <r>
    <x v="16"/>
    <d v="2016-01-21T00:00:00"/>
    <s v="JJ AJQJABQAAJ B"/>
    <n v="376.85"/>
    <d v="2009-06-23T00:00:00"/>
    <x v="6"/>
  </r>
  <r>
    <x v="16"/>
    <d v="2016-01-26T00:00:00"/>
    <s v="JJZ AJBAJA BBABJ AJBAJA JABBQ AQ AJ"/>
    <n v="1202.67"/>
    <d v="2009-06-23T00:00:00"/>
    <x v="6"/>
  </r>
  <r>
    <x v="8"/>
    <d v="2016-01-26T00:00:00"/>
    <s v="QAQ - BQAJA - Q/Q bQaJA JABBQ QZAQBB"/>
    <n v="87.62"/>
    <d v="2008-03-20T00:00:00"/>
    <x v="7"/>
  </r>
  <r>
    <x v="25"/>
    <d v="2016-01-27T00:00:00"/>
    <s v="B.A.Q. AJQJABQAAJ"/>
    <n v="55.79"/>
    <d v="2011-04-08T00:00:00"/>
    <x v="4"/>
  </r>
  <r>
    <x v="25"/>
    <d v="2016-01-27T00:00:00"/>
    <s v="QAQ - AJABQ - JABBQQ"/>
    <n v="26.77"/>
    <d v="2011-04-08T00:00:00"/>
    <x v="4"/>
  </r>
  <r>
    <x v="24"/>
    <d v="2016-01-28T00:00:00"/>
    <s v="JJ AJQJABQAAJ A"/>
    <n v="212.73"/>
    <d v="2011-02-16T00:00:00"/>
    <x v="4"/>
  </r>
  <r>
    <x v="22"/>
    <d v="2016-01-29T00:00:00"/>
    <s v="B.A.Q. AJQJABQAAJ"/>
    <n v="53.51"/>
    <d v="2010-10-16T00:00:00"/>
    <x v="5"/>
  </r>
  <r>
    <x v="6"/>
    <d v="2016-01-29T00:00:00"/>
    <s v="JJ AJQJABQAAJ B"/>
    <n v="361.65"/>
    <d v="2008-01-08T00:00:00"/>
    <x v="8"/>
  </r>
  <r>
    <x v="22"/>
    <d v="2016-02-01T00:00:00"/>
    <s v="JJZ AJAB BABJ AJ JABBQ QABBQ QABA AJAJ"/>
    <n v="166.82"/>
    <d v="2010-10-16T00:00:00"/>
    <x v="5"/>
  </r>
  <r>
    <x v="24"/>
    <d v="2016-02-02T00:00:00"/>
    <s v="BQAJAQ BAQ QBAJJAJB ZBAJ BQAJAQ AJJJAAB"/>
    <n v="225.78"/>
    <d v="2011-02-16T00:00:00"/>
    <x v="4"/>
  </r>
  <r>
    <x v="21"/>
    <d v="2016-02-02T00:00:00"/>
    <s v="B.A.Q. AJQJABQAAJ"/>
    <n v="66.25"/>
    <d v="2009-12-18T00:00:00"/>
    <x v="6"/>
  </r>
  <r>
    <x v="11"/>
    <d v="2016-02-02T00:00:00"/>
    <s v="JJZ AJAB QABBQ QAAQ JAQJAQ JABBQ BQAJAJ"/>
    <n v="66.319999999999993"/>
    <d v="2008-12-10T00:00:00"/>
    <x v="7"/>
  </r>
  <r>
    <x v="34"/>
    <d v="2016-02-03T00:00:00"/>
    <s v="JJ AJQJABQAAJ A"/>
    <n v="380.12"/>
    <d v="2012-11-07T00:00:00"/>
    <x v="3"/>
  </r>
  <r>
    <x v="14"/>
    <d v="2016-02-04T00:00:00"/>
    <s v="AJQJABQ - JJ - AJQJABQ"/>
    <n v="65.03"/>
    <d v="2009-05-15T00:00:00"/>
    <x v="6"/>
  </r>
  <r>
    <x v="17"/>
    <d v="2016-02-04T00:00:00"/>
    <s v="JJ AJQJABQAAJ A"/>
    <n v="248.53"/>
    <d v="2009-06-24T00:00:00"/>
    <x v="6"/>
  </r>
  <r>
    <x v="34"/>
    <d v="2016-02-05T00:00:00"/>
    <s v="JJZ J/B-JAABQ QABAQZ QQAAJBJA JAQ"/>
    <n v="27.68"/>
    <d v="2012-11-07T00:00:00"/>
    <x v="3"/>
  </r>
  <r>
    <x v="24"/>
    <d v="2016-02-05T00:00:00"/>
    <s v="BA/QAQJ BAQ AQ BAB ZABBJA AJ BQAJQ AJB"/>
    <n v="525.23"/>
    <d v="2011-02-16T00:00:00"/>
    <x v="4"/>
  </r>
  <r>
    <x v="15"/>
    <d v="2016-02-05T00:00:00"/>
    <s v="JJ AJQJABQAAJ A"/>
    <n v="225.34"/>
    <d v="2009-05-27T00:00:00"/>
    <x v="6"/>
  </r>
  <r>
    <x v="19"/>
    <d v="2016-02-08T00:00:00"/>
    <s v="AJAB BAABJABBQ AJAJAQAQAZA"/>
    <n v="55.27"/>
    <d v="2009-09-11T00:00:00"/>
    <x v="6"/>
  </r>
  <r>
    <x v="32"/>
    <d v="2016-02-09T00:00:00"/>
    <s v="JJ AJQJABQAAJ A"/>
    <n v="131.97"/>
    <d v="2012-10-12T00:00:00"/>
    <x v="3"/>
  </r>
  <r>
    <x v="40"/>
    <d v="2016-02-10T00:00:00"/>
    <s v="JJ AJQJABQAAJ A"/>
    <n v="384.6"/>
    <d v="2013-11-20T00:00:00"/>
    <x v="2"/>
  </r>
  <r>
    <x v="35"/>
    <d v="2016-02-10T00:00:00"/>
    <s v="JJ AJQJABQAAJ A"/>
    <n v="365.94"/>
    <d v="2012-11-15T00:00:00"/>
    <x v="3"/>
  </r>
  <r>
    <x v="39"/>
    <d v="2016-02-11T00:00:00"/>
    <s v="JJ AJQJABQAAJ A"/>
    <n v="343.72"/>
    <d v="2013-11-20T00:00:00"/>
    <x v="2"/>
  </r>
  <r>
    <x v="40"/>
    <d v="2016-02-11T00:00:00"/>
    <s v="B.A.Q. AJQJABQAAJ"/>
    <n v="105.04"/>
    <d v="2013-11-20T00:00:00"/>
    <x v="2"/>
  </r>
  <r>
    <x v="38"/>
    <d v="2016-02-12T00:00:00"/>
    <s v="AJQJABQ BAQ B.A.Q. BAJJJAAJBA (BAJJAB 3Z"/>
    <n v="0"/>
    <d v="2013-10-05T00:00:00"/>
    <x v="2"/>
  </r>
  <r>
    <x v="39"/>
    <d v="2016-02-16T00:00:00"/>
    <s v="QAQ - AJBAJA - BAB BJAAB"/>
    <n v="62.82"/>
    <d v="2013-11-20T00:00:00"/>
    <x v="2"/>
  </r>
  <r>
    <x v="28"/>
    <d v="2016-02-17T00:00:00"/>
    <s v="JJ AJQJABQAAJ A"/>
    <n v="228.61"/>
    <d v="2012-01-06T00:00:00"/>
    <x v="4"/>
  </r>
  <r>
    <x v="19"/>
    <d v="2016-02-17T00:00:00"/>
    <s v="AJAB-BQAAQA BAJQQAJ AJAJ"/>
    <n v="154.66"/>
    <d v="2009-09-11T00:00:00"/>
    <x v="6"/>
  </r>
  <r>
    <x v="13"/>
    <d v="2016-02-18T00:00:00"/>
    <s v="QAQ - JJ - AJQJABQ"/>
    <n v="66.86"/>
    <d v="2009-05-15T00:00:00"/>
    <x v="6"/>
  </r>
  <r>
    <x v="36"/>
    <d v="2016-02-22T00:00:00"/>
    <s v="AJBAJA BBABJ AJBAJA JABBQ AQ AJ"/>
    <n v="147.41999999999999"/>
    <d v="2012-12-05T00:00:00"/>
    <x v="3"/>
  </r>
  <r>
    <x v="17"/>
    <d v="2016-02-22T00:00:00"/>
    <s v="AJB ZAJQ AJQA JAJJ JABA AZBAAQQ BAJQAQ"/>
    <n v="947.28"/>
    <d v="2009-06-24T00:00:00"/>
    <x v="6"/>
  </r>
  <r>
    <x v="10"/>
    <d v="2016-02-23T00:00:00"/>
    <s v="JJ AJQJABQAAJ A"/>
    <n v="382.42"/>
    <d v="2008-11-22T00:00:00"/>
    <x v="7"/>
  </r>
  <r>
    <x v="12"/>
    <d v="2016-02-24T00:00:00"/>
    <s v="BQAJAQ QAAQ BQAJAQ AQ JAJAJB JAAQA"/>
    <n v="729.43"/>
    <d v="2009-05-02T00:00:00"/>
    <x v="6"/>
  </r>
  <r>
    <x v="3"/>
    <d v="2016-02-24T00:00:00"/>
    <s v="B.A.Q. AJQJABQAAJ"/>
    <n v="74.930000000000007"/>
    <d v="2007-10-24T00:00:00"/>
    <x v="8"/>
  </r>
  <r>
    <x v="36"/>
    <d v="2016-02-25T00:00:00"/>
    <s v="JJ AJQJABQAAJ A"/>
    <n v="79.760000000000005"/>
    <d v="2012-12-05T00:00:00"/>
    <x v="3"/>
  </r>
  <r>
    <x v="20"/>
    <d v="2016-02-26T00:00:00"/>
    <s v="B.A.Q. AJQJABQAAJ"/>
    <n v="61.39"/>
    <d v="2009-11-07T00:00:00"/>
    <x v="6"/>
  </r>
  <r>
    <x v="17"/>
    <d v="2016-02-26T00:00:00"/>
    <s v="B.A.Q. AJQJABQAAJ"/>
    <n v="128.84"/>
    <d v="2009-06-24T00:00:00"/>
    <x v="6"/>
  </r>
  <r>
    <x v="38"/>
    <d v="2016-02-29T00:00:00"/>
    <s v="JJ AJQJABQAAJ A (AJAAJAB 2Z)"/>
    <n v="276.95"/>
    <d v="2013-10-05T00:00:00"/>
    <x v="2"/>
  </r>
  <r>
    <x v="14"/>
    <d v="2016-03-01T00:00:00"/>
    <s v="B.A.Q. AJQJABQAAJ"/>
    <n v="84.79"/>
    <d v="2009-05-15T00:00:00"/>
    <x v="6"/>
  </r>
  <r>
    <x v="7"/>
    <d v="2016-03-01T00:00:00"/>
    <s v="QAQ - JAQB - AZAJAQA BAQ QAAQQABJJAJQ/QA"/>
    <n v="2909.69"/>
    <d v="2008-01-11T00:00:00"/>
    <x v="8"/>
  </r>
  <r>
    <x v="4"/>
    <d v="2016-03-02T00:00:00"/>
    <s v="QAQ - AJABQ - Q/Q BAABJAJJ"/>
    <n v="62.52"/>
    <d v="2007-12-08T00:00:00"/>
    <x v="8"/>
  </r>
  <r>
    <x v="31"/>
    <d v="2016-03-04T00:00:00"/>
    <s v="JJ AJQJABQAAJ A"/>
    <n v="244.74"/>
    <d v="2012-08-14T00:00:00"/>
    <x v="3"/>
  </r>
  <r>
    <x v="31"/>
    <d v="2016-03-07T00:00:00"/>
    <s v="JJZ - AJABQ - BJAAQAJBA / JAQJAQ JABBQ A"/>
    <n v="60.01"/>
    <d v="2012-08-14T00:00:00"/>
    <x v="3"/>
  </r>
  <r>
    <x v="39"/>
    <d v="2016-03-08T00:00:00"/>
    <s v="AJBAJA BBABJ AJBAJA JABBQ AQ AJ"/>
    <n v="19.16"/>
    <d v="2013-11-20T00:00:00"/>
    <x v="2"/>
  </r>
  <r>
    <x v="39"/>
    <d v="2016-03-09T00:00:00"/>
    <s v="AJBAJA BBABJ AJBAJA JABBQ AQ AJ(BAAJAQ)"/>
    <n v="0"/>
    <d v="2013-11-20T00:00:00"/>
    <x v="2"/>
  </r>
  <r>
    <x v="17"/>
    <d v="2016-03-09T00:00:00"/>
    <s v="JJZ - QAQA - BAJAJBA QAQA"/>
    <n v="599.65"/>
    <d v="2009-06-24T00:00:00"/>
    <x v="6"/>
  </r>
  <r>
    <x v="24"/>
    <d v="2016-03-10T00:00:00"/>
    <s v="B.A.Q. AJQJABQAAJ (5JJ)"/>
    <n v="70.7"/>
    <d v="2011-02-16T00:00:00"/>
    <x v="5"/>
  </r>
  <r>
    <x v="31"/>
    <d v="2016-03-11T00:00:00"/>
    <s v="JJZ J/B-JAABQ BAQA AZQ AJB QABAQZ QQAAJB"/>
    <n v="23.1"/>
    <d v="2012-08-14T00:00:00"/>
    <x v="3"/>
  </r>
  <r>
    <x v="24"/>
    <d v="2016-03-11T00:00:00"/>
    <s v="QAQ - J/B - AJQQaJJAB JABJ bAZ"/>
    <n v="118.9"/>
    <d v="2011-02-16T00:00:00"/>
    <x v="5"/>
  </r>
  <r>
    <x v="27"/>
    <d v="2016-03-15T00:00:00"/>
    <s v="JJ AJQJABQAAJ A"/>
    <n v="246.84"/>
    <d v="2011-12-10T00:00:00"/>
    <x v="4"/>
  </r>
  <r>
    <x v="6"/>
    <d v="2016-03-15T00:00:00"/>
    <s v="BAAJ BJ QABAJJ 13420 QQAJQBAQ BAAJ JAJJ"/>
    <n v="92.68"/>
    <d v="2008-01-08T00:00:00"/>
    <x v="8"/>
  </r>
  <r>
    <x v="6"/>
    <d v="2016-03-15T00:00:00"/>
    <s v="JJZ BBABJ AJBAJA JABBQ AQ AJ"/>
    <n v="918.24"/>
    <d v="2008-01-08T00:00:00"/>
    <x v="8"/>
  </r>
  <r>
    <x v="8"/>
    <d v="2016-03-15T00:00:00"/>
    <s v="QAQ - AJABQ -  BBABJ BBAQBAJB QZQQAJ"/>
    <n v="134.33000000000001"/>
    <d v="2008-03-20T00:00:00"/>
    <x v="7"/>
  </r>
  <r>
    <x v="1"/>
    <d v="2016-03-21T00:00:00"/>
    <s v="AJQJABQ - JJ - AJJQABQ"/>
    <n v="43.82"/>
    <d v="2006-04-25T00:00:00"/>
    <x v="9"/>
  </r>
  <r>
    <x v="7"/>
    <d v="2016-03-22T00:00:00"/>
    <s v="JJ AJQJABQAAJ A"/>
    <n v="261.06"/>
    <d v="2008-01-11T00:00:00"/>
    <x v="8"/>
  </r>
  <r>
    <x v="14"/>
    <d v="2016-03-23T00:00:00"/>
    <s v="AJQJABQ - JJ - AJQJABQ"/>
    <n v="45.72"/>
    <d v="2009-05-15T00:00:00"/>
    <x v="6"/>
  </r>
  <r>
    <x v="40"/>
    <d v="2016-03-25T00:00:00"/>
    <s v="QAQ - J/B - Q/Q BAAB JAQBB / BAQBB AQQZ"/>
    <n v="22.84"/>
    <d v="2013-11-20T00:00:00"/>
    <x v="2"/>
  </r>
  <r>
    <x v="0"/>
    <d v="2016-03-25T00:00:00"/>
    <s v="AJQJABQ - JJ - AJQJ"/>
    <n v="377.64"/>
    <d v="2003-11-13T00:00:00"/>
    <x v="12"/>
  </r>
  <r>
    <x v="27"/>
    <d v="2016-03-29T00:00:00"/>
    <s v="AJB QABABAB JAZAQ"/>
    <n v="770.74"/>
    <d v="2011-12-10T00:00:00"/>
    <x v="4"/>
  </r>
  <r>
    <x v="33"/>
    <d v="2016-03-31T00:00:00"/>
    <s v="JJ AJQJABQAAJ A"/>
    <n v="194.52"/>
    <d v="2012-11-01T00:00:00"/>
    <x v="3"/>
  </r>
  <r>
    <x v="3"/>
    <d v="2016-04-04T00:00:00"/>
    <s v="JJ AJQJABQAAJ A"/>
    <n v="134.22999999999999"/>
    <d v="2007-10-24T00:00:00"/>
    <x v="8"/>
  </r>
  <r>
    <x v="7"/>
    <d v="2016-04-05T00:00:00"/>
    <s v="BJ/QA QAAQ QZAZ BAQ BAQBAJBQ"/>
    <n v="404.96"/>
    <d v="2008-01-11T00:00:00"/>
    <x v="8"/>
  </r>
  <r>
    <x v="14"/>
    <d v="2016-04-07T00:00:00"/>
    <s v="JJ AJQJABQAAJ A"/>
    <n v="212.38"/>
    <d v="2009-05-15T00:00:00"/>
    <x v="6"/>
  </r>
  <r>
    <x v="37"/>
    <d v="2016-04-11T00:00:00"/>
    <s v="JJ AJQJABQAAJ A (AJAAJAB)"/>
    <n v="228.86"/>
    <d v="2013-09-20T00:00:00"/>
    <x v="2"/>
  </r>
  <r>
    <x v="8"/>
    <d v="2016-04-11T00:00:00"/>
    <s v="B.A.Q. AJQJABQAAJ"/>
    <n v="86.86"/>
    <d v="2008-03-20T00:00:00"/>
    <x v="8"/>
  </r>
  <r>
    <x v="11"/>
    <d v="2016-04-13T00:00:00"/>
    <s v="AJQJABQ - JJ - AJQJABQ"/>
    <n v="53.13"/>
    <d v="2008-12-10T00:00:00"/>
    <x v="7"/>
  </r>
  <r>
    <x v="37"/>
    <d v="2016-04-14T00:00:00"/>
    <s v="JJZ-QAAQ QAQAQ"/>
    <n v="1306.3699999999999"/>
    <d v="2013-09-20T00:00:00"/>
    <x v="2"/>
  </r>
  <r>
    <x v="8"/>
    <d v="2016-04-15T00:00:00"/>
    <s v="JJZ - J/B - AQBAQ JaQQQ"/>
    <n v="655.6"/>
    <d v="2008-03-20T00:00:00"/>
    <x v="8"/>
  </r>
  <r>
    <x v="31"/>
    <d v="2016-04-20T00:00:00"/>
    <s v="JJZ J/B-BQAZAQQ AQJ QAQQ AJB ZAQAAAQ QAJ"/>
    <n v="2108.86"/>
    <d v="2012-08-14T00:00:00"/>
    <x v="3"/>
  </r>
  <r>
    <x v="28"/>
    <d v="2016-04-20T00:00:00"/>
    <s v="AJAB-QB JAZ BAAJ BAABJABBQ AJAJ"/>
    <n v="42.87"/>
    <d v="2012-01-06T00:00:00"/>
    <x v="4"/>
  </r>
  <r>
    <x v="12"/>
    <d v="2016-04-21T00:00:00"/>
    <s v="AJAB-QQQABA JABBQ AJB ZAQJ JABBQ AJAJ"/>
    <n v="78.83"/>
    <d v="2009-05-02T00:00:00"/>
    <x v="6"/>
  </r>
  <r>
    <x v="41"/>
    <d v="2016-04-25T00:00:00"/>
    <s v="JJ AJQJABQAAJ A (AJJ BAZ)"/>
    <n v="243.09"/>
    <d v="2015-07-31T00:00:00"/>
    <x v="0"/>
  </r>
  <r>
    <x v="25"/>
    <d v="2016-04-25T00:00:00"/>
    <s v="QAQ - BAAJQZQ - BAAJaJQ JABBQ"/>
    <n v="148.55000000000001"/>
    <d v="2011-04-08T00:00:00"/>
    <x v="5"/>
  </r>
  <r>
    <x v="41"/>
    <d v="2016-04-26T00:00:00"/>
    <s v="JJZ - J/B - Q/Q ZAJAQ BJABAQ"/>
    <n v="30.49"/>
    <d v="2015-07-31T00:00:00"/>
    <x v="0"/>
  </r>
  <r>
    <x v="21"/>
    <d v="2016-04-29T00:00:00"/>
    <s v="QAQ - AJABQ - Q/Q QABBQ QAAQ QAAJ JABBQ"/>
    <n v="73.39"/>
    <d v="2009-12-18T00:00:00"/>
    <x v="6"/>
  </r>
  <r>
    <x v="15"/>
    <d v="2016-05-02T00:00:00"/>
    <s v="B.A.Q. AJQJABQAAJ (7:30AJ)"/>
    <n v="93.01"/>
    <d v="2009-05-27T00:00:00"/>
    <x v="6"/>
  </r>
  <r>
    <x v="1"/>
    <d v="2016-05-02T00:00:00"/>
    <s v="JJZ AJAB QAB JABBQ JAJQ QABB AJAJ"/>
    <n v="0"/>
    <d v="2006-04-25T00:00:00"/>
    <x v="10"/>
  </r>
  <r>
    <x v="0"/>
    <d v="2016-05-02T00:00:00"/>
    <s v="A/B-JAQ BAAJAJB"/>
    <n v="240.58"/>
    <d v="2003-11-13T00:00:00"/>
    <x v="12"/>
  </r>
  <r>
    <x v="28"/>
    <d v="2016-05-03T00:00:00"/>
    <s v="JJ AJQJABQAAJ B"/>
    <n v="456.7"/>
    <d v="2012-01-06T00:00:00"/>
    <x v="4"/>
  </r>
  <r>
    <x v="33"/>
    <d v="2016-05-05T00:00:00"/>
    <s v="AJQJABQ - JJ - AJQJABQ"/>
    <n v="127.39"/>
    <d v="2012-11-01T00:00:00"/>
    <x v="3"/>
  </r>
  <r>
    <x v="13"/>
    <d v="2016-05-05T00:00:00"/>
    <s v="JJ AJQJABQAAJ A"/>
    <n v="294.8"/>
    <d v="2009-05-15T00:00:00"/>
    <x v="6"/>
  </r>
  <r>
    <x v="13"/>
    <d v="2016-05-06T00:00:00"/>
    <s v="JJZ - J/B - BAABJABBQ/ QJAAJAQ/BABAJQ"/>
    <n v="246.4"/>
    <d v="2009-05-15T00:00:00"/>
    <x v="6"/>
  </r>
  <r>
    <x v="12"/>
    <d v="2016-05-08T00:00:00"/>
    <s v="JJZ AJAB QAQZABA AAQ BAB JABBQ AJ"/>
    <n v="176.18"/>
    <d v="2009-05-02T00:00:00"/>
    <x v="7"/>
  </r>
  <r>
    <x v="19"/>
    <d v="2016-05-09T00:00:00"/>
    <s v="JJ AJQJABQAAJ A"/>
    <n v="281.33999999999997"/>
    <d v="2009-09-11T00:00:00"/>
    <x v="6"/>
  </r>
  <r>
    <x v="26"/>
    <d v="2016-05-09T00:00:00"/>
    <s v="AZBAAQQ QAQZABA AZBAAQQ QZQQAJ JABBQ AJ"/>
    <n v="2911.82"/>
    <d v="2011-05-06T00:00:00"/>
    <x v="5"/>
  </r>
  <r>
    <x v="19"/>
    <d v="2016-05-10T00:00:00"/>
    <s v="JJZ - AJABQ - BQAJA JABBQ BAJB/BABAJ"/>
    <n v="21.64"/>
    <d v="2009-09-11T00:00:00"/>
    <x v="6"/>
  </r>
  <r>
    <x v="40"/>
    <d v="2016-05-12T00:00:00"/>
    <s v="QAQ - AZBAAQQ - ABB BAB/ZAQBAQ BJAAB"/>
    <n v="46.21"/>
    <d v="2013-11-20T00:00:00"/>
    <x v="2"/>
  </r>
  <r>
    <x v="30"/>
    <d v="2016-05-13T00:00:00"/>
    <s v="JJ AJQJABQAAJ A"/>
    <n v="391.55"/>
    <d v="2012-06-14T00:00:00"/>
    <x v="3"/>
  </r>
  <r>
    <x v="23"/>
    <d v="2016-05-13T00:00:00"/>
    <s v="JJ AJQJABQAAJ A"/>
    <n v="431.64"/>
    <d v="2010-12-09T00:00:00"/>
    <x v="5"/>
  </r>
  <r>
    <x v="29"/>
    <d v="2016-05-16T00:00:00"/>
    <s v="JJ AJQJABQAAJ A"/>
    <n v="221.95"/>
    <d v="2012-02-24T00:00:00"/>
    <x v="4"/>
  </r>
  <r>
    <x v="12"/>
    <d v="2016-05-16T00:00:00"/>
    <s v="JJ AJQJABQAAJ A"/>
    <n v="420.77"/>
    <d v="2009-05-02T00:00:00"/>
    <x v="7"/>
  </r>
  <r>
    <x v="23"/>
    <d v="2016-05-17T00:00:00"/>
    <s v="B.A.Q. AJQJABQAAJ (7:30AJ)"/>
    <n v="141.41"/>
    <d v="2010-12-09T00:00:00"/>
    <x v="5"/>
  </r>
  <r>
    <x v="21"/>
    <d v="2016-05-17T00:00:00"/>
    <s v="QAQ - AJABQ - Q/Q JQ BJAAQAJBA JABBQ"/>
    <n v="22.79"/>
    <d v="2009-12-18T00:00:00"/>
    <x v="6"/>
  </r>
  <r>
    <x v="12"/>
    <d v="2016-05-18T00:00:00"/>
    <s v="JJZ BA/QAQJ BAJJAQ AJ A-BQAJA AQ BAQQAB"/>
    <n v="305.01"/>
    <d v="2009-05-02T00:00:00"/>
    <x v="7"/>
  </r>
  <r>
    <x v="16"/>
    <d v="2016-05-19T00:00:00"/>
    <s v="AJBAJA-BAAB AJB JA QQAQQ/JQAJAQ JAJJ"/>
    <n v="1682.36"/>
    <d v="2009-06-23T00:00:00"/>
    <x v="6"/>
  </r>
  <r>
    <x v="22"/>
    <d v="2016-05-20T00:00:00"/>
    <s v="JJ AJQJABQAAJ B"/>
    <n v="335.69"/>
    <d v="2010-10-16T00:00:00"/>
    <x v="5"/>
  </r>
  <r>
    <x v="17"/>
    <d v="2016-05-20T00:00:00"/>
    <s v="AJBAJA JAQQ JAZAQ JABBQ BAJA AJ"/>
    <n v="1033.18"/>
    <d v="2009-06-24T00:00:00"/>
    <x v="6"/>
  </r>
  <r>
    <x v="37"/>
    <d v="2016-05-23T00:00:00"/>
    <s v="QAQ - BBQBQZQ - QAQQAB aJB QAJJaBAB baQQ"/>
    <n v="274.04000000000002"/>
    <d v="2013-09-20T00:00:00"/>
    <x v="2"/>
  </r>
  <r>
    <x v="22"/>
    <d v="2016-05-26T00:00:00"/>
    <s v="JJZ AJBAJA BBABJ AJBAJA JABBQ AQ AJ"/>
    <n v="335.21"/>
    <d v="2010-10-16T00:00:00"/>
    <x v="5"/>
  </r>
  <r>
    <x v="12"/>
    <d v="2016-05-26T00:00:00"/>
    <s v="AJAB QAQZABA AAQ BAB JABBQ AQ AJ ABAAJ"/>
    <n v="590.75"/>
    <d v="2009-05-02T00:00:00"/>
    <x v="7"/>
  </r>
  <r>
    <x v="34"/>
    <d v="2016-05-27T00:00:00"/>
    <s v="JJ AJQJABQAAJ A"/>
    <n v="416.4"/>
    <d v="2012-11-07T00:00:00"/>
    <x v="3"/>
  </r>
  <r>
    <x v="21"/>
    <d v="2016-05-27T00:00:00"/>
    <s v="QAQ - BJAAJ - BAQAAJ"/>
    <n v="20.97"/>
    <d v="2009-12-18T00:00:00"/>
    <x v="6"/>
  </r>
  <r>
    <x v="34"/>
    <d v="2016-06-02T00:00:00"/>
    <s v="AZBAAQQ QAJJABAB BAB QAJJ/JAAB QAJQABQAJ"/>
    <n v="0"/>
    <d v="2012-11-07T00:00:00"/>
    <x v="3"/>
  </r>
  <r>
    <x v="25"/>
    <d v="2016-06-03T00:00:00"/>
    <s v="JJ AJQJABQAAJ B"/>
    <n v="309.52999999999997"/>
    <d v="2011-04-08T00:00:00"/>
    <x v="5"/>
  </r>
  <r>
    <x v="25"/>
    <d v="2016-06-03T00:00:00"/>
    <s v="QAQ - AJAB - QAJAAQ JABBQ AJB JAQBB"/>
    <n v="56.47"/>
    <d v="2011-04-08T00:00:00"/>
    <x v="5"/>
  </r>
  <r>
    <x v="34"/>
    <d v="2016-06-07T00:00:00"/>
    <s v="AJBAJA-QAQZABA AZBAAQQ BJAAB QZQQAJ JABB"/>
    <n v="803.89"/>
    <d v="2012-11-07T00:00:00"/>
    <x v="3"/>
  </r>
  <r>
    <x v="16"/>
    <d v="2016-06-09T00:00:00"/>
    <s v="B.A.Q. AJQJABQAAJ"/>
    <n v="57.02"/>
    <d v="2009-06-23T00:00:00"/>
    <x v="6"/>
  </r>
  <r>
    <x v="16"/>
    <d v="2016-06-09T00:00:00"/>
    <s v="JJZ - AJABQ - JaQJAQ JABBQ AJAJ"/>
    <n v="24.95"/>
    <d v="2009-06-23T00:00:00"/>
    <x v="6"/>
  </r>
  <r>
    <x v="15"/>
    <d v="2016-06-13T00:00:00"/>
    <s v="AJBAJA-JAAQAJB JQAJA AJB BBAJBA BB JABBQ"/>
    <n v="477.74"/>
    <d v="2009-05-27T00:00:00"/>
    <x v="7"/>
  </r>
  <r>
    <x v="32"/>
    <d v="2016-06-14T00:00:00"/>
    <s v="AJBAJA-BBABJ AJBAJA/QQABJ AJ JAZ BAAQ"/>
    <n v="1666.76"/>
    <d v="2012-10-12T00:00:00"/>
    <x v="3"/>
  </r>
  <r>
    <x v="4"/>
    <d v="2016-06-14T00:00:00"/>
    <s v="JJ AJQJABQAAJ A"/>
    <n v="449.32"/>
    <d v="2007-12-08T00:00:00"/>
    <x v="8"/>
  </r>
  <r>
    <x v="7"/>
    <d v="2016-06-14T00:00:00"/>
    <s v="B.A.Q. AJQJABQAAJ"/>
    <n v="101.99"/>
    <d v="2008-01-11T00:00:00"/>
    <x v="8"/>
  </r>
  <r>
    <x v="38"/>
    <d v="2016-06-16T00:00:00"/>
    <s v="JJ AJQJABQAAJ A"/>
    <n v="207.82"/>
    <d v="2013-10-05T00:00:00"/>
    <x v="2"/>
  </r>
  <r>
    <x v="40"/>
    <d v="2016-06-16T00:00:00"/>
    <s v="JJ AJQJABQAAJ B"/>
    <n v="371.36"/>
    <d v="2013-11-20T00:00:00"/>
    <x v="2"/>
  </r>
  <r>
    <x v="24"/>
    <d v="2016-06-17T00:00:00"/>
    <s v="JJ AJQJABQAAJ A"/>
    <n v="403.31"/>
    <d v="2011-02-16T00:00:00"/>
    <x v="5"/>
  </r>
  <r>
    <x v="16"/>
    <d v="2016-06-20T00:00:00"/>
    <s v="BAAJQZQ BAQ A BAAJAJQ JAAJ"/>
    <n v="1546.6"/>
    <d v="2009-06-23T00:00:00"/>
    <x v="6"/>
  </r>
  <r>
    <x v="8"/>
    <d v="2016-06-21T00:00:00"/>
    <s v="QAQ - QAQAQ- JABQ QAAQ BJAQ/QAJJABAB"/>
    <n v="27.97"/>
    <d v="2008-03-20T00:00:00"/>
    <x v="8"/>
  </r>
  <r>
    <x v="27"/>
    <d v="2016-06-22T00:00:00"/>
    <s v="JJ AJQJABQAAJ A"/>
    <n v="323.86"/>
    <d v="2011-12-10T00:00:00"/>
    <x v="4"/>
  </r>
  <r>
    <x v="26"/>
    <d v="2016-06-24T00:00:00"/>
    <s v="AJBAJA-AZBAAQQ BJAAB JAQQABA BAQJJAZAB"/>
    <n v="104.94"/>
    <d v="2011-05-06T00:00:00"/>
    <x v="5"/>
  </r>
  <r>
    <x v="36"/>
    <d v="2016-06-27T00:00:00"/>
    <s v="AZBAAQQ BAB BJAAB AJAQJ BAAJB ABB"/>
    <n v="0"/>
    <d v="2012-12-05T00:00:00"/>
    <x v="3"/>
  </r>
  <r>
    <x v="11"/>
    <d v="2016-06-27T00:00:00"/>
    <s v="JJZ AJAB BAJ JABBQQ AQA JAQ ZAQJAJB"/>
    <n v="81.430000000000007"/>
    <d v="2008-12-10T00:00:00"/>
    <x v="7"/>
  </r>
  <r>
    <x v="3"/>
    <d v="2016-06-28T00:00:00"/>
    <s v="BBQBQZQ BAQQAQAAQ AQA BAQQAJB ZAAJ"/>
    <n v="218.83"/>
    <d v="2007-10-24T00:00:00"/>
    <x v="8"/>
  </r>
  <r>
    <x v="11"/>
    <d v="2016-06-30T00:00:00"/>
    <s v="JJ AJQJABQAAJ A"/>
    <n v="194.41"/>
    <d v="2008-12-10T00:00:00"/>
    <x v="7"/>
  </r>
  <r>
    <x v="6"/>
    <d v="2016-07-01T00:00:00"/>
    <s v="AJBAJA-BBABJ AJBAJA JABBQ AQ AJ"/>
    <n v="407.95"/>
    <d v="2008-01-08T00:00:00"/>
    <x v="8"/>
  </r>
  <r>
    <x v="2"/>
    <d v="2016-07-01T00:00:00"/>
    <s v="JJ AJQJABQAAJ A"/>
    <n v="284.51"/>
    <d v="2006-07-21T00:00:00"/>
    <x v="9"/>
  </r>
  <r>
    <x v="6"/>
    <d v="2016-07-05T00:00:00"/>
    <s v="QAQ - QAQA - JAAJ AJ QAQA"/>
    <n v="49.27"/>
    <d v="2008-01-08T00:00:00"/>
    <x v="8"/>
  </r>
  <r>
    <x v="9"/>
    <d v="2016-07-06T00:00:00"/>
    <s v="QAQ - AJABQ - Q/Q QQAQQAQ"/>
    <n v="245.16"/>
    <d v="2008-06-11T00:00:00"/>
    <x v="8"/>
  </r>
  <r>
    <x v="29"/>
    <d v="2016-07-08T00:00:00"/>
    <s v="J/B QAAQ JAABQ QAJJABAB/JAJBAQ QAJJAQQ"/>
    <n v="658.16"/>
    <d v="2012-02-24T00:00:00"/>
    <x v="4"/>
  </r>
  <r>
    <x v="22"/>
    <d v="2016-07-08T00:00:00"/>
    <s v="AZBAAQQ BAB ZAQJAJB JABBQ AQ AJ"/>
    <n v="997.01"/>
    <d v="2010-10-16T00:00:00"/>
    <x v="5"/>
  </r>
  <r>
    <x v="17"/>
    <d v="2016-07-12T00:00:00"/>
    <s v="A/B-JAQ BAAJAJB AQ ABJA"/>
    <n v="184.23"/>
    <d v="2009-06-24T00:00:00"/>
    <x v="7"/>
  </r>
  <r>
    <x v="25"/>
    <d v="2016-07-13T00:00:00"/>
    <s v="QAQ - AJBAJA - aBB BAB BJAAB"/>
    <n v="23.86"/>
    <d v="2011-04-08T00:00:00"/>
    <x v="5"/>
  </r>
  <r>
    <x v="16"/>
    <d v="2016-07-13T00:00:00"/>
    <s v="BA/QAQJ JA JAZAQ QQAAQAJB AJ QAQAQZAAQ"/>
    <n v="1318.1"/>
    <d v="2009-06-23T00:00:00"/>
    <x v="7"/>
  </r>
  <r>
    <x v="25"/>
    <d v="2016-07-25T00:00:00"/>
    <s v="QAQ - BJAAJ - BAQAAJ"/>
    <n v="76.64"/>
    <d v="2011-04-08T00:00:00"/>
    <x v="5"/>
  </r>
  <r>
    <x v="42"/>
    <d v="2016-08-01T00:00:00"/>
    <s v="AQAAJ-BAJ BAAJQ, JABBAQ QABJ, QAAJ, BAJB"/>
    <n v="397.55"/>
    <d v="2016-05-03T00:00:00"/>
    <x v="0"/>
  </r>
  <r>
    <x v="41"/>
    <d v="2016-08-01T00:00:00"/>
    <s v="JJ AJQJABQAAJ A (aJJ BaZ)"/>
    <n v="231.83"/>
    <d v="2015-07-31T00:00:00"/>
    <x v="1"/>
  </r>
  <r>
    <x v="31"/>
    <d v="2016-08-01T00:00:00"/>
    <s v="B.A.Q. AJQJABQAAJ"/>
    <n v="142.66"/>
    <d v="2012-08-14T00:00:00"/>
    <x v="3"/>
  </r>
  <r>
    <x v="31"/>
    <d v="2016-08-01T00:00:00"/>
    <s v="JJ AJQJABQAAJ A"/>
    <n v="251.15"/>
    <d v="2012-08-14T00:00:00"/>
    <x v="3"/>
  </r>
  <r>
    <x v="31"/>
    <d v="2016-08-01T00:00:00"/>
    <s v="BQAJAQ-QBAJJZ AJB QQAAAJ"/>
    <n v="1552.21"/>
    <d v="2012-08-14T00:00:00"/>
    <x v="3"/>
  </r>
  <r>
    <x v="16"/>
    <d v="2016-08-01T00:00:00"/>
    <s v="AJBAJA BBAQBA AAQ BAAJAQ BAQA AQ BAQQAB"/>
    <n v="488.42"/>
    <d v="2009-06-23T00:00:00"/>
    <x v="7"/>
  </r>
  <r>
    <x v="41"/>
    <d v="2016-08-02T00:00:00"/>
    <s v="B.A.Q. AJQJABQAAJ (aJJ BaZ)"/>
    <n v="30.68"/>
    <d v="2015-07-31T00:00:00"/>
    <x v="1"/>
  </r>
  <r>
    <x v="26"/>
    <d v="2016-08-03T00:00:00"/>
    <s v="JJ AJQJABQAAJ A"/>
    <n v="257.81"/>
    <d v="2011-05-06T00:00:00"/>
    <x v="5"/>
  </r>
  <r>
    <x v="32"/>
    <d v="2016-08-04T00:00:00"/>
    <s v="JJ AJQJABQAAJ A"/>
    <n v="261.24"/>
    <d v="2012-10-12T00:00:00"/>
    <x v="3"/>
  </r>
  <r>
    <x v="33"/>
    <d v="2016-08-04T00:00:00"/>
    <s v="AJQJABQ - JJ - AJQJABQ"/>
    <n v="159.75"/>
    <d v="2012-11-01T00:00:00"/>
    <x v="3"/>
  </r>
  <r>
    <x v="1"/>
    <d v="2016-08-04T00:00:00"/>
    <s v="B.A.Q. AJQJABQAAJ"/>
    <n v="52.71"/>
    <d v="2006-04-25T00:00:00"/>
    <x v="10"/>
  </r>
  <r>
    <x v="1"/>
    <d v="2016-08-04T00:00:00"/>
    <s v="JJZ - J/B - AJQQAJJ AJAQ JAJBAQQ"/>
    <n v="110.85"/>
    <d v="2006-04-25T00:00:00"/>
    <x v="10"/>
  </r>
  <r>
    <x v="0"/>
    <d v="2016-08-04T00:00:00"/>
    <s v="B.A.Q. AJQJABQAAJ"/>
    <n v="107.76"/>
    <d v="2003-11-13T00:00:00"/>
    <x v="12"/>
  </r>
  <r>
    <x v="0"/>
    <d v="2016-08-04T00:00:00"/>
    <s v="JJZ - J/B - AJQQAJJ AJAQ JAJBAQQ"/>
    <n v="39.119999999999997"/>
    <d v="2003-11-13T00:00:00"/>
    <x v="12"/>
  </r>
  <r>
    <x v="39"/>
    <d v="2016-08-05T00:00:00"/>
    <s v="JJ AJQJABQAAJ A"/>
    <n v="335.27"/>
    <d v="2013-11-20T00:00:00"/>
    <x v="2"/>
  </r>
  <r>
    <x v="32"/>
    <d v="2016-08-05T00:00:00"/>
    <s v="B.A.Q. AJQJABQAAJ"/>
    <n v="75.91"/>
    <d v="2012-10-12T00:00:00"/>
    <x v="3"/>
  </r>
  <r>
    <x v="32"/>
    <d v="2016-08-05T00:00:00"/>
    <s v="JJZ - J/B - Q/Q BQaAJ JJAB"/>
    <n v="54.88"/>
    <d v="2012-10-12T00:00:00"/>
    <x v="3"/>
  </r>
  <r>
    <x v="18"/>
    <d v="2016-08-05T00:00:00"/>
    <s v="B.A.Q. AJQJABQAAJ"/>
    <n v="51.62"/>
    <d v="2009-09-09T00:00:00"/>
    <x v="6"/>
  </r>
  <r>
    <x v="18"/>
    <d v="2016-08-05T00:00:00"/>
    <s v="J/B-ABJAQAAJ JAZ/JABJ BZJAJBAQ JQABJAJ"/>
    <n v="151.62"/>
    <d v="2009-09-09T00:00:00"/>
    <x v="6"/>
  </r>
  <r>
    <x v="0"/>
    <d v="2016-08-11T00:00:00"/>
    <s v="JJZ AJAB QQ/QAAQ QAQJ QABJAJ AQ AAQ"/>
    <n v="152.6"/>
    <d v="2003-11-13T00:00:00"/>
    <x v="12"/>
  </r>
  <r>
    <x v="30"/>
    <d v="2016-08-15T00:00:00"/>
    <s v="AJAB-JB BAABJABBQ AJAJ"/>
    <n v="35.26"/>
    <d v="2012-06-14T00:00:00"/>
    <x v="4"/>
  </r>
  <r>
    <x v="16"/>
    <d v="2016-08-16T00:00:00"/>
    <s v="QAQ - AJBAJA - AJABQQAJAB AJBAJA JAQBAQJ"/>
    <n v="83.5"/>
    <d v="2009-06-23T00:00:00"/>
    <x v="7"/>
  </r>
  <r>
    <x v="19"/>
    <d v="2016-08-17T00:00:00"/>
    <s v="B.A.Q. AJQJABQAAJ"/>
    <n v="191.99"/>
    <d v="2009-09-11T00:00:00"/>
    <x v="6"/>
  </r>
  <r>
    <x v="17"/>
    <d v="2016-08-17T00:00:00"/>
    <s v="JJ AJQJABQAAJ A"/>
    <n v="174.87"/>
    <d v="2009-06-24T00:00:00"/>
    <x v="7"/>
  </r>
  <r>
    <x v="17"/>
    <d v="2016-08-18T00:00:00"/>
    <s v="JJZ - J/B - Q/Q bAQB ZAJAQ bJaBAQ"/>
    <n v="15"/>
    <d v="2009-06-24T00:00:00"/>
    <x v="7"/>
  </r>
  <r>
    <x v="8"/>
    <d v="2016-08-18T00:00:00"/>
    <s v="JJ AJQJABQAAJ B"/>
    <n v="214.43"/>
    <d v="2008-03-20T00:00:00"/>
    <x v="8"/>
  </r>
  <r>
    <x v="25"/>
    <d v="2016-08-22T00:00:00"/>
    <s v="BBBQZQ BAAB BAQQAQZ"/>
    <n v="269.27999999999997"/>
    <d v="2011-04-08T00:00:00"/>
    <x v="5"/>
  </r>
  <r>
    <x v="24"/>
    <d v="2016-08-22T00:00:00"/>
    <s v="AJAB-JA QQAQQ/QQAQQAQ JAQQ BJABJQ"/>
    <n v="941.39"/>
    <d v="2011-02-16T00:00:00"/>
    <x v="5"/>
  </r>
  <r>
    <x v="5"/>
    <d v="2016-08-22T00:00:00"/>
    <s v="JJ AJQJABQAAJ B"/>
    <n v="417"/>
    <d v="2007-12-20T00:00:00"/>
    <x v="8"/>
  </r>
  <r>
    <x v="9"/>
    <d v="2016-08-23T00:00:00"/>
    <s v="JJ AJQJABQAAJ A"/>
    <n v="453.24"/>
    <d v="2008-06-11T00:00:00"/>
    <x v="8"/>
  </r>
  <r>
    <x v="1"/>
    <d v="2016-08-24T00:00:00"/>
    <s v="JJZ BBQBQZQ BAQQAQZ AQ JAAJAJB ABAB"/>
    <n v="403.29"/>
    <d v="2006-04-25T00:00:00"/>
    <x v="10"/>
  </r>
  <r>
    <x v="11"/>
    <d v="2016-08-30T00:00:00"/>
    <s v="B.A.Q. AJQJABQAAJ"/>
    <n v="52.71"/>
    <d v="2008-12-10T00:00:00"/>
    <x v="7"/>
  </r>
  <r>
    <x v="33"/>
    <d v="2016-08-31T00:00:00"/>
    <s v="B.A.Q. AJQJABQAAJ"/>
    <n v="122.27"/>
    <d v="2012-11-01T00:00:00"/>
    <x v="3"/>
  </r>
  <r>
    <x v="29"/>
    <d v="2016-08-31T00:00:00"/>
    <s v="JJ AJQJABQAAJ A"/>
    <n v="245.2"/>
    <d v="2012-02-24T00:00:00"/>
    <x v="4"/>
  </r>
  <r>
    <x v="37"/>
    <d v="2016-09-01T00:00:00"/>
    <s v="QAQ - J/B - Q/Q bAQB ZAJAQQ"/>
    <n v="55.61"/>
    <d v="2013-09-20T00:00:00"/>
    <x v="2"/>
  </r>
  <r>
    <x v="32"/>
    <d v="2016-09-01T00:00:00"/>
    <s v="JJZ AJBAJA-AAJ BAJQQABJ AQ BQAJAJ"/>
    <n v="266.57"/>
    <d v="2012-10-12T00:00:00"/>
    <x v="3"/>
  </r>
  <r>
    <x v="35"/>
    <d v="2016-09-01T00:00:00"/>
    <s v="B.A.Q. AJQJABQAAJ"/>
    <n v="100.86"/>
    <d v="2012-11-15T00:00:00"/>
    <x v="3"/>
  </r>
  <r>
    <x v="29"/>
    <d v="2016-09-01T00:00:00"/>
    <s v="QAQ - J/B - Q/Q bAQB ZAJAQQ"/>
    <n v="29.84"/>
    <d v="2012-02-24T00:00:00"/>
    <x v="4"/>
  </r>
  <r>
    <x v="16"/>
    <d v="2016-09-01T00:00:00"/>
    <s v="JJ AJQJABQAAJ A"/>
    <n v="69.23"/>
    <d v="2009-06-23T00:00:00"/>
    <x v="7"/>
  </r>
  <r>
    <x v="31"/>
    <d v="2016-09-02T00:00:00"/>
    <s v="AJAB-BQ BAABJAJJ AJAJ"/>
    <n v="24.54"/>
    <d v="2012-08-14T00:00:00"/>
    <x v="4"/>
  </r>
  <r>
    <x v="12"/>
    <d v="2016-09-09T00:00:00"/>
    <s v="B.A.Q. AJQJABQAAJ"/>
    <n v="55.96"/>
    <d v="2009-05-02T00:00:00"/>
    <x v="7"/>
  </r>
  <r>
    <x v="12"/>
    <d v="2016-09-09T00:00:00"/>
    <s v="A/B JAQ BAAJAJB"/>
    <n v="116.28"/>
    <d v="2009-05-02T00:00:00"/>
    <x v="7"/>
  </r>
  <r>
    <x v="28"/>
    <d v="2016-09-12T00:00:00"/>
    <s v="JJ AJQJABQAAJ A"/>
    <n v="191.85"/>
    <d v="2012-01-06T00:00:00"/>
    <x v="4"/>
  </r>
  <r>
    <x v="28"/>
    <d v="2016-09-12T00:00:00"/>
    <s v="JJZ-JAABQ JAZ BAQQAQAAQ"/>
    <n v="1118.5899999999999"/>
    <d v="2012-01-06T00:00:00"/>
    <x v="4"/>
  </r>
  <r>
    <x v="37"/>
    <d v="2016-09-13T00:00:00"/>
    <s v="JJ AJQJABQAAJ B"/>
    <n v="373.69"/>
    <d v="2013-09-20T00:00:00"/>
    <x v="2"/>
  </r>
  <r>
    <x v="38"/>
    <d v="2016-09-13T00:00:00"/>
    <s v="AZBAAQQ QAQZABA AZBAAQQ QZQQAJ JABBQ AJ"/>
    <n v="1626.59"/>
    <d v="2013-10-05T00:00:00"/>
    <x v="2"/>
  </r>
  <r>
    <x v="21"/>
    <d v="2016-09-13T00:00:00"/>
    <s v="JJ AJQJABQAAJ B"/>
    <n v="307.95999999999998"/>
    <d v="2009-12-18T00:00:00"/>
    <x v="6"/>
  </r>
  <r>
    <x v="6"/>
    <d v="2016-09-14T00:00:00"/>
    <s v="JJ AJQJABQAAJ A"/>
    <n v="160.87"/>
    <d v="2008-01-08T00:00:00"/>
    <x v="8"/>
  </r>
  <r>
    <x v="6"/>
    <d v="2016-09-15T00:00:00"/>
    <s v="B.A.Q. AJQJABQAAJ"/>
    <n v="48.9"/>
    <d v="2008-01-08T00:00:00"/>
    <x v="8"/>
  </r>
  <r>
    <x v="24"/>
    <d v="2016-09-16T00:00:00"/>
    <s v="BQAJAQ-QQAAJAQ BQAJA BAJQQAJJAQ AJAJ"/>
    <n v="194.89"/>
    <d v="2011-02-16T00:00:00"/>
    <x v="5"/>
  </r>
  <r>
    <x v="15"/>
    <d v="2016-09-16T00:00:00"/>
    <s v="AJAB-QBA JA JABBQ AJAJ"/>
    <n v="13.37"/>
    <d v="2009-05-27T00:00:00"/>
    <x v="7"/>
  </r>
  <r>
    <x v="37"/>
    <d v="2016-09-19T00:00:00"/>
    <s v="JJZ-QAQAQ, BAB QAJJ"/>
    <n v="813.53"/>
    <d v="2013-09-20T00:00:00"/>
    <x v="2"/>
  </r>
  <r>
    <x v="4"/>
    <d v="2016-09-19T00:00:00"/>
    <s v="B.A.Q. AJQJABQAAJ"/>
    <n v="98.89"/>
    <d v="2007-12-08T00:00:00"/>
    <x v="8"/>
  </r>
  <r>
    <x v="34"/>
    <d v="2016-09-21T00:00:00"/>
    <s v="JJ AJQJABQAAJ A"/>
    <n v="360.73"/>
    <d v="2012-11-07T00:00:00"/>
    <x v="3"/>
  </r>
  <r>
    <x v="34"/>
    <d v="2016-09-21T00:00:00"/>
    <s v="ABBABAJQ-QJAB QQAAQ BAQ JB AB QQABJ"/>
    <n v="0"/>
    <d v="2012-11-07T00:00:00"/>
    <x v="3"/>
  </r>
  <r>
    <x v="11"/>
    <d v="2016-09-21T00:00:00"/>
    <s v="JJ AJQJABQAAJ A"/>
    <n v="246.24"/>
    <d v="2008-12-10T00:00:00"/>
    <x v="7"/>
  </r>
  <r>
    <x v="34"/>
    <d v="2016-09-22T00:00:00"/>
    <s v="B.A.Q. AJQJABQAAJ"/>
    <n v="56.5"/>
    <d v="2012-11-07T00:00:00"/>
    <x v="3"/>
  </r>
  <r>
    <x v="34"/>
    <d v="2016-09-22T00:00:00"/>
    <s v="J/B-AJQQAJJ BAAQ BABAJ AJB AJAQ #"/>
    <n v="27.71"/>
    <d v="2012-11-07T00:00:00"/>
    <x v="3"/>
  </r>
  <r>
    <x v="11"/>
    <d v="2016-09-22T00:00:00"/>
    <s v="QAQ - AJABQ - JABBQ"/>
    <n v="26.9"/>
    <d v="2008-12-10T00:00:00"/>
    <x v="7"/>
  </r>
  <r>
    <x v="9"/>
    <d v="2016-09-26T00:00:00"/>
    <s v="QAQ - BJAAJ - BAQAAJ"/>
    <n v="0"/>
    <d v="2008-06-11T00:00:00"/>
    <x v="8"/>
  </r>
  <r>
    <x v="9"/>
    <d v="2016-09-26T00:00:00"/>
    <s v="QAQ - BJAAJ - BAQAAJ"/>
    <n v="0"/>
    <d v="2008-06-11T00:00:00"/>
    <x v="8"/>
  </r>
  <r>
    <x v="36"/>
    <d v="2016-09-27T00:00:00"/>
    <s v="AZBAAQQ-BAB QAJJ JAZAJ AJBABAQAQ"/>
    <n v="1056.6099999999999"/>
    <d v="2012-12-05T00:00:00"/>
    <x v="3"/>
  </r>
  <r>
    <x v="34"/>
    <d v="2016-09-27T00:00:00"/>
    <s v="QAQ - J/B - QQ  AJJAQ  BAJBAQ"/>
    <n v="77.290000000000006"/>
    <d v="2012-11-07T00:00:00"/>
    <x v="3"/>
  </r>
  <r>
    <x v="25"/>
    <d v="2016-09-27T00:00:00"/>
    <s v="QAQ - J/B - AJQQaJJ BAQBB"/>
    <n v="435.34"/>
    <d v="2011-04-08T00:00:00"/>
    <x v="5"/>
  </r>
  <r>
    <x v="17"/>
    <d v="2016-09-27T00:00:00"/>
    <s v="ABBABAJQ-BAJ BAAQ QQQABJ BAQA JAQQ"/>
    <n v="23.07"/>
    <d v="2009-06-24T00:00:00"/>
    <x v="7"/>
  </r>
  <r>
    <x v="17"/>
    <d v="2016-09-27T00:00:00"/>
    <s v="BBBQZQ-BAQQAQAAQ AQA ZAAJ"/>
    <n v="391.83"/>
    <d v="2009-06-24T00:00:00"/>
    <x v="7"/>
  </r>
  <r>
    <x v="9"/>
    <d v="2016-09-27T00:00:00"/>
    <s v="B.A.Q. AJQJABQAAJ"/>
    <n v="52.01"/>
    <d v="2008-06-11T00:00:00"/>
    <x v="8"/>
  </r>
  <r>
    <x v="1"/>
    <d v="2016-09-27T00:00:00"/>
    <s v="AJQJABQ - JJ - AJQJ"/>
    <n v="57.05"/>
    <d v="2006-04-25T00:00:00"/>
    <x v="10"/>
  </r>
  <r>
    <x v="40"/>
    <d v="2016-09-29T00:00:00"/>
    <s v="JJ AJQJABQAAJ A"/>
    <n v="131.96"/>
    <d v="2013-11-20T00:00:00"/>
    <x v="2"/>
  </r>
  <r>
    <x v="32"/>
    <d v="2016-09-29T00:00:00"/>
    <s v="A/B-BJAZAQ BAJ AJQAQJAQQAJQ"/>
    <n v="578.87"/>
    <d v="2012-10-12T00:00:00"/>
    <x v="3"/>
  </r>
  <r>
    <x v="15"/>
    <d v="2016-09-29T00:00:00"/>
    <s v="JJ AJQJABQAAJ A"/>
    <n v="199.9"/>
    <d v="2009-05-27T00:00:00"/>
    <x v="7"/>
  </r>
  <r>
    <x v="41"/>
    <d v="2016-10-04T00:00:00"/>
    <s v="QAQ - QAQA - QAJAAQ"/>
    <n v="25.53"/>
    <d v="2015-07-31T00:00:00"/>
    <x v="1"/>
  </r>
  <r>
    <x v="31"/>
    <d v="2016-10-04T00:00:00"/>
    <s v="BBQBQZQ BAQQAQAAQ ZAQ BAAB BAB QA JAJJ"/>
    <n v="380.44"/>
    <d v="2012-08-14T00:00:00"/>
    <x v="4"/>
  </r>
  <r>
    <x v="27"/>
    <d v="2016-10-04T00:00:00"/>
    <s v="JJ AJQJABQAAJ A"/>
    <n v="289.32"/>
    <d v="2011-12-10T00:00:00"/>
    <x v="4"/>
  </r>
  <r>
    <x v="24"/>
    <d v="2016-10-04T00:00:00"/>
    <s v="JJ AJQJABQAAJ A"/>
    <n v="227.87"/>
    <d v="2011-02-16T00:00:00"/>
    <x v="5"/>
  </r>
  <r>
    <x v="24"/>
    <d v="2016-10-04T00:00:00"/>
    <s v="AZBAAQQ-AZBAAQQ BJAAB QAAJAQZ JAAQ"/>
    <n v="2345.4299999999998"/>
    <d v="2011-02-16T00:00:00"/>
    <x v="5"/>
  </r>
  <r>
    <x v="11"/>
    <d v="2016-10-05T00:00:00"/>
    <s v="JJZ AJAB JAAB QAB JABBQ QAJAAQAB"/>
    <n v="0"/>
    <d v="2008-12-10T00:00:00"/>
    <x v="7"/>
  </r>
  <r>
    <x v="30"/>
    <d v="2016-10-06T00:00:00"/>
    <s v="QAQ - JAQB - QQAZAJ QA QAQA BAQ QAJAAQ Q"/>
    <n v="53.18"/>
    <d v="2012-06-14T00:00:00"/>
    <x v="4"/>
  </r>
  <r>
    <x v="40"/>
    <d v="2016-10-07T00:00:00"/>
    <s v="JJZ-BAAJQZQ-QAB JAAJ, BAQA BJABJ"/>
    <n v="1532.39"/>
    <d v="2013-11-20T00:00:00"/>
    <x v="2"/>
  </r>
  <r>
    <x v="27"/>
    <d v="2016-10-07T00:00:00"/>
    <s v="JJZ-BBABJ AJBAJA JABBQ"/>
    <n v="1772.04"/>
    <d v="2011-12-10T00:00:00"/>
    <x v="4"/>
  </r>
  <r>
    <x v="11"/>
    <d v="2016-10-12T00:00:00"/>
    <s v="BA/QAQJ-JABQ BQAJQ ZBAAJ BAAQAJB"/>
    <n v="400.58"/>
    <d v="2008-12-10T00:00:00"/>
    <x v="7"/>
  </r>
  <r>
    <x v="4"/>
    <d v="2016-10-12T00:00:00"/>
    <s v="AJBAJA-BBABJ AJBAJA JABBQ AQ AJ"/>
    <n v="218.59"/>
    <d v="2007-12-08T00:00:00"/>
    <x v="8"/>
  </r>
  <r>
    <x v="42"/>
    <d v="2016-10-13T00:00:00"/>
    <s v="QAQ - AJABQ - QAJJaBAB / JQABQaJAB QJAQ"/>
    <n v="24.21"/>
    <d v="2016-05-03T00:00:00"/>
    <x v="0"/>
  </r>
  <r>
    <x v="43"/>
    <d v="2016-10-13T00:00:00"/>
    <s v="JJ AJQJABQAAJ A"/>
    <n v="15.26"/>
    <d v="2016-07-15T00:00:00"/>
    <x v="0"/>
  </r>
  <r>
    <x v="39"/>
    <d v="2016-10-13T00:00:00"/>
    <s v="QAQ - J/B - QAJJaBAB ZAJAQQ"/>
    <n v="26.27"/>
    <d v="2013-11-20T00:00:00"/>
    <x v="2"/>
  </r>
  <r>
    <x v="38"/>
    <d v="2016-10-14T00:00:00"/>
    <s v="JJ AJQJABQAAJ B"/>
    <n v="580.07000000000005"/>
    <d v="2013-10-05T00:00:00"/>
    <x v="3"/>
  </r>
  <r>
    <x v="30"/>
    <d v="2016-10-14T00:00:00"/>
    <s v="JJ AJQJABQAAJ A"/>
    <n v="290.86"/>
    <d v="2012-06-14T00:00:00"/>
    <x v="4"/>
  </r>
  <r>
    <x v="5"/>
    <d v="2016-10-14T00:00:00"/>
    <s v="QAQ - J/B - QAJaAQAB BQAZAQ QABA BQAJQ Q"/>
    <n v="78.040000000000006"/>
    <d v="2007-12-20T00:00:00"/>
    <x v="8"/>
  </r>
  <r>
    <x v="28"/>
    <d v="2016-10-17T00:00:00"/>
    <s v="AQAAJ- QAJAZA QAJJ BQAJ BAB"/>
    <n v="515.92999999999995"/>
    <d v="2012-01-06T00:00:00"/>
    <x v="4"/>
  </r>
  <r>
    <x v="11"/>
    <d v="2016-10-17T00:00:00"/>
    <s v="QAQ - AJAB - Q/Q AJBAJA JABBQ"/>
    <n v="109.63"/>
    <d v="2008-12-10T00:00:00"/>
    <x v="7"/>
  </r>
  <r>
    <x v="25"/>
    <d v="2016-10-18T00:00:00"/>
    <s v="AJBAJA-BBABJ AJBAJA JABBQ AQ AJ"/>
    <n v="2207.58"/>
    <d v="2011-04-08T00:00:00"/>
    <x v="5"/>
  </r>
  <r>
    <x v="23"/>
    <d v="2016-10-20T00:00:00"/>
    <s v="BJ/QA QAAQ  JAJAAJ QAAJ AQ JAAJAJB"/>
    <n v="394.41"/>
    <d v="2010-12-09T00:00:00"/>
    <x v="5"/>
  </r>
  <r>
    <x v="24"/>
    <d v="2016-10-20T00:00:00"/>
    <s v="BJ/QA BAQB QAAQ AZJA QAAJQ AQA JAAJAJB"/>
    <n v="453.58"/>
    <d v="2011-02-16T00:00:00"/>
    <x v="5"/>
  </r>
  <r>
    <x v="42"/>
    <d v="2016-10-21T00:00:00"/>
    <s v="J/B JAAB JAZ JAB BJAJ AJ J/Q QAAQ"/>
    <n v="63.13"/>
    <d v="2016-05-03T00:00:00"/>
    <x v="0"/>
  </r>
  <r>
    <x v="14"/>
    <d v="2016-10-21T00:00:00"/>
    <s v="BAAJ AAZ BAAQAJ QAJJ JAAJAJB"/>
    <n v="913.42"/>
    <d v="2009-05-15T00:00:00"/>
    <x v="7"/>
  </r>
  <r>
    <x v="36"/>
    <d v="2016-10-24T00:00:00"/>
    <s v="B.A.Q. AJQJABQAAJ"/>
    <n v="120.82"/>
    <d v="2012-12-05T00:00:00"/>
    <x v="3"/>
  </r>
  <r>
    <x v="36"/>
    <d v="2016-10-24T00:00:00"/>
    <s v="J/B-BQAZAQ AJQABA BAJJBA/BQAZAQ JAQQAQ"/>
    <n v="310.47000000000003"/>
    <d v="2012-12-05T00:00:00"/>
    <x v="3"/>
  </r>
  <r>
    <x v="24"/>
    <d v="2016-10-24T00:00:00"/>
    <s v="BJ/QA-BAJQAQ BQAZAJAJA QAJJAQQ JAJAJB JA"/>
    <n v="266.05"/>
    <d v="2011-02-16T00:00:00"/>
    <x v="5"/>
  </r>
  <r>
    <x v="25"/>
    <d v="2016-10-26T00:00:00"/>
    <s v="QAQ - AJABQ - QAJaAQ  QQaAJAQ  ZAQAJB"/>
    <n v="144.16999999999999"/>
    <d v="2011-04-08T00:00:00"/>
    <x v="5"/>
  </r>
  <r>
    <x v="22"/>
    <d v="2016-10-26T00:00:00"/>
    <s v="AJBAJA-BBABJ AJBAJA JABBQ AJB JAZ JAZAQ"/>
    <n v="684.2"/>
    <d v="2010-10-16T00:00:00"/>
    <x v="6"/>
  </r>
  <r>
    <x v="44"/>
    <d v="2016-10-28T00:00:00"/>
    <s v="AQAAJ-AJQQAJJ QJAQJABBQ"/>
    <n v="58.74"/>
    <d v="2016-07-30T00:00:00"/>
    <x v="0"/>
  </r>
  <r>
    <x v="4"/>
    <d v="2016-11-02T00:00:00"/>
    <s v="QAQ - J/B - QAJJaBAB ZAJAQQ aJB BJAaJAB"/>
    <n v="61.24"/>
    <d v="2007-12-08T00:00:00"/>
    <x v="8"/>
  </r>
  <r>
    <x v="5"/>
    <d v="2016-11-02T00:00:00"/>
    <s v="QAQ - JAQB - QQAZAJ JABJ AJ / QAQAQJ"/>
    <n v="86.4"/>
    <d v="2007-12-20T00:00:00"/>
    <x v="8"/>
  </r>
  <r>
    <x v="42"/>
    <d v="2016-11-03T00:00:00"/>
    <s v="JJ AJQJABQAAJ A"/>
    <n v="94.88"/>
    <d v="2016-05-03T00:00:00"/>
    <x v="0"/>
  </r>
  <r>
    <x v="27"/>
    <d v="2016-11-03T00:00:00"/>
    <s v="QAQ - AJABQ - Q/Q BAABJAJJ"/>
    <n v="47.86"/>
    <d v="2011-12-10T00:00:00"/>
    <x v="4"/>
  </r>
  <r>
    <x v="32"/>
    <d v="2016-11-04T00:00:00"/>
    <s v="AJAB-BQAZAQQ BAABJAJJ AJAJ"/>
    <n v="70.87"/>
    <d v="2012-10-12T00:00:00"/>
    <x v="4"/>
  </r>
  <r>
    <x v="26"/>
    <d v="2016-11-04T00:00:00"/>
    <s v="B.A.Q. AJQJABQAAJ"/>
    <n v="69.73"/>
    <d v="2011-05-06T00:00:00"/>
    <x v="5"/>
  </r>
  <r>
    <x v="22"/>
    <d v="2016-11-08T00:00:00"/>
    <s v="BBBQZQ-BAAB BAQQAQAAQ"/>
    <n v="289.35000000000002"/>
    <d v="2010-10-16T00:00:00"/>
    <x v="6"/>
  </r>
  <r>
    <x v="13"/>
    <d v="2016-11-08T00:00:00"/>
    <s v="B.A.Q. AJQJABQAAJ"/>
    <n v="61.36"/>
    <d v="2009-05-15T00:00:00"/>
    <x v="7"/>
  </r>
  <r>
    <x v="43"/>
    <d v="2016-11-11T00:00:00"/>
    <s v="AJAB-ZAQAJB QAQJ JAAQA AQ QAAQ AB QQABJ"/>
    <n v="1318.25"/>
    <d v="2016-07-15T00:00:00"/>
    <x v="0"/>
  </r>
  <r>
    <x v="39"/>
    <d v="2016-11-14T00:00:00"/>
    <s v="B.A.Q. AJQJABQAAJ"/>
    <n v="138.68"/>
    <d v="2013-11-20T00:00:00"/>
    <x v="2"/>
  </r>
  <r>
    <x v="39"/>
    <d v="2016-11-14T00:00:00"/>
    <s v="JJ AJQJABQAAJ A"/>
    <n v="391.26"/>
    <d v="2013-11-20T00:00:00"/>
    <x v="2"/>
  </r>
  <r>
    <x v="43"/>
    <d v="2016-11-15T00:00:00"/>
    <s v="AJAB-QQABAJQQAB/QQAAJAQ BQAJA JABBQ"/>
    <n v="0"/>
    <d v="2016-07-15T00:00:00"/>
    <x v="0"/>
  </r>
  <r>
    <x v="37"/>
    <d v="2016-11-15T00:00:00"/>
    <s v="JJ AJQJABQAAJ A"/>
    <n v="179.08"/>
    <d v="2013-09-20T00:00:00"/>
    <x v="3"/>
  </r>
  <r>
    <x v="7"/>
    <d v="2016-11-16T00:00:00"/>
    <s v="AJQJABQ - JJ - AJQJABQ"/>
    <n v="66.69"/>
    <d v="2008-01-11T00:00:00"/>
    <x v="8"/>
  </r>
  <r>
    <x v="0"/>
    <d v="2016-11-16T00:00:00"/>
    <s v="JJ AJQJABQAAJ B"/>
    <n v="344.87"/>
    <d v="2003-11-13T00:00:00"/>
    <x v="13"/>
  </r>
  <r>
    <x v="18"/>
    <d v="2016-11-17T00:00:00"/>
    <s v="JJ AJQJABQAAJ B (AJAAJAB)"/>
    <n v="349.44"/>
    <d v="2009-09-09T00:00:00"/>
    <x v="7"/>
  </r>
  <r>
    <x v="8"/>
    <d v="2016-11-21T00:00:00"/>
    <s v="QAQ - BBQBQZQ - QQAQQAJB QZQQAJ"/>
    <n v="376.83"/>
    <d v="2008-03-20T00:00:00"/>
    <x v="8"/>
  </r>
  <r>
    <x v="45"/>
    <d v="2016-11-23T00:00:00"/>
    <s v="QABAJJ-BQAJA JABAJ JAZAQ JAQ/BAJQ JAAQA"/>
    <n v="0"/>
    <d v="2016-08-25T00:00:00"/>
    <x v="0"/>
  </r>
  <r>
    <x v="45"/>
    <d v="2016-11-23T00:00:00"/>
    <s v="QABAJJ BJ 16007 QBJ"/>
    <n v="0"/>
    <d v="2016-08-25T00:00:00"/>
    <x v="0"/>
  </r>
  <r>
    <x v="12"/>
    <d v="2016-11-23T00:00:00"/>
    <s v="JJ AJQJABQAAJ A"/>
    <n v="370.66"/>
    <d v="2009-05-02T00:00:00"/>
    <x v="7"/>
  </r>
  <r>
    <x v="9"/>
    <d v="2016-11-23T00:00:00"/>
    <s v="AJAB-BQAJA JABBQQ ZAJQ QAQJ ABB"/>
    <n v="706.62"/>
    <d v="2008-06-11T00:00:00"/>
    <x v="8"/>
  </r>
  <r>
    <x v="34"/>
    <d v="2016-11-28T00:00:00"/>
    <s v="BAAJ ZAQAQ AJ BAAJ AJBABAQAQ AJ"/>
    <n v="216.03"/>
    <d v="2012-11-07T00:00:00"/>
    <x v="4"/>
  </r>
  <r>
    <x v="11"/>
    <d v="2016-11-28T00:00:00"/>
    <s v="JJ AJQJABQAAJ A"/>
    <n v="256.64999999999998"/>
    <d v="2008-12-10T00:00:00"/>
    <x v="7"/>
  </r>
  <r>
    <x v="8"/>
    <d v="2016-11-28T00:00:00"/>
    <s v="JJ AJQJABQAAJ A"/>
    <n v="0"/>
    <d v="2008-03-20T00:00:00"/>
    <x v="8"/>
  </r>
  <r>
    <x v="20"/>
    <d v="2016-11-29T00:00:00"/>
    <s v="JJ AJQJABQAAJ A"/>
    <n v="263.23"/>
    <d v="2009-11-07T00:00:00"/>
    <x v="7"/>
  </r>
  <r>
    <x v="7"/>
    <d v="2016-11-29T00:00:00"/>
    <s v="JJ AJQJABQAAJ A"/>
    <n v="335.38"/>
    <d v="2008-01-11T00:00:00"/>
    <x v="8"/>
  </r>
  <r>
    <x v="37"/>
    <d v="2016-11-30T00:00:00"/>
    <s v="AJBAJA-BBABJ AJBAJA JABBQ"/>
    <n v="0"/>
    <d v="2013-09-20T00:00:00"/>
    <x v="3"/>
  </r>
  <r>
    <x v="5"/>
    <d v="2016-11-30T00:00:00"/>
    <s v="BBBQZQ-BAQQAQAAQ BAAB"/>
    <n v="306.45999999999998"/>
    <d v="2007-12-20T00:00:00"/>
    <x v="8"/>
  </r>
  <r>
    <x v="31"/>
    <d v="2016-12-01T00:00:00"/>
    <s v="JJ AJQJABQAAJ B"/>
    <n v="257.98"/>
    <d v="2012-08-14T00:00:00"/>
    <x v="4"/>
  </r>
  <r>
    <x v="31"/>
    <d v="2016-12-02T00:00:00"/>
    <s v="B.A.Q. AJQJABQAAJ"/>
    <n v="140.12"/>
    <d v="2012-08-14T00:00:00"/>
    <x v="4"/>
  </r>
  <r>
    <x v="40"/>
    <d v="2016-12-05T00:00:00"/>
    <s v="AJBAJA-BBABJ AJBAJA JABBQ AQ AJ"/>
    <n v="503.99"/>
    <d v="2013-11-20T00:00:00"/>
    <x v="3"/>
  </r>
  <r>
    <x v="31"/>
    <d v="2016-12-05T00:00:00"/>
    <s v="JJZ-AJAB JAQJAQ JABBQ AJAJ"/>
    <n v="72.099999999999994"/>
    <d v="2012-08-14T00:00:00"/>
    <x v="4"/>
  </r>
  <r>
    <x v="23"/>
    <d v="2016-12-05T00:00:00"/>
    <s v="AJBAJA-BBABJ JABBQ"/>
    <n v="754.01"/>
    <d v="2010-12-09T00:00:00"/>
    <x v="5"/>
  </r>
  <r>
    <x v="44"/>
    <d v="2016-12-07T00:00:00"/>
    <s v="AJAB-BBABJ QQAAJAQ JABBQ ZAQAJB"/>
    <n v="71.260000000000005"/>
    <d v="2016-07-30T00:00:00"/>
    <x v="0"/>
  </r>
  <r>
    <x v="35"/>
    <d v="2016-12-07T00:00:00"/>
    <s v="JJ AJQJABQAAJ A"/>
    <n v="290.02999999999997"/>
    <d v="2012-11-15T00:00:00"/>
    <x v="4"/>
  </r>
  <r>
    <x v="35"/>
    <d v="2016-12-07T00:00:00"/>
    <s v="QAQA-BAQB QQ BAAJQ BA JAZ"/>
    <n v="79.19"/>
    <d v="2012-11-15T00:00:00"/>
    <x v="4"/>
  </r>
  <r>
    <x v="43"/>
    <d v="2016-12-08T00:00:00"/>
    <s v="AQAAJ-JAABQ BAAJQ JAAJQAB AJ QQ BAJ"/>
    <n v="148.22"/>
    <d v="2016-07-15T00:00:00"/>
    <x v="0"/>
  </r>
  <r>
    <x v="4"/>
    <d v="2016-12-08T00:00:00"/>
    <s v="QAQ - AJABQ - QAJJaBAB BAaBJABBQ bAJb"/>
    <n v="85.73"/>
    <d v="2007-12-08T00:00:00"/>
    <x v="9"/>
  </r>
  <r>
    <x v="25"/>
    <d v="2016-12-12T00:00:00"/>
    <s v="BAAJ QAAQ QAJJ JAAJQ ZBAJ BAJJAJB AJ"/>
    <n v="0"/>
    <d v="2011-04-08T00:00:00"/>
    <x v="5"/>
  </r>
  <r>
    <x v="19"/>
    <d v="2016-12-12T00:00:00"/>
    <s v="A/B-BJAZAQ JAQAQ AJAJ"/>
    <n v="219.67"/>
    <d v="2009-09-11T00:00:00"/>
    <x v="7"/>
  </r>
  <r>
    <x v="15"/>
    <d v="2016-12-12T00:00:00"/>
    <s v="AJBAJA-BBABJ AJBAJA JABBQ, JAZ JAZAQ"/>
    <n v="1776.73"/>
    <d v="2009-05-27T00:00:00"/>
    <x v="7"/>
  </r>
  <r>
    <x v="5"/>
    <d v="2016-12-12T00:00:00"/>
    <s v="AJBAJA-BBABJ AJBAJA JABBQ AJ"/>
    <n v="259.39999999999998"/>
    <d v="2007-12-20T00:00:00"/>
    <x v="8"/>
  </r>
  <r>
    <x v="5"/>
    <d v="2016-12-13T00:00:00"/>
    <s v="B.A.Q. AJQJABQAAJ"/>
    <n v="133.69999999999999"/>
    <d v="2007-12-20T00:00:00"/>
    <x v="8"/>
  </r>
  <r>
    <x v="44"/>
    <d v="2016-12-14T00:00:00"/>
    <s v="J/B-JAQBABQAAJ AJ QAQZABA JQABJAJQ"/>
    <n v="0"/>
    <d v="2016-07-30T00:00:00"/>
    <x v="0"/>
  </r>
  <r>
    <x v="15"/>
    <d v="2016-12-14T00:00:00"/>
    <s v="BAAJQZQ-BAAJAJQ JAAJ"/>
    <n v="0"/>
    <d v="2009-05-27T00:00:00"/>
    <x v="7"/>
  </r>
  <r>
    <x v="4"/>
    <d v="2016-12-14T00:00:00"/>
    <s v="QAQ - JAQB - ZaQB aJB BAQaAJ"/>
    <n v="94.92"/>
    <d v="2007-12-08T00:00:00"/>
    <x v="9"/>
  </r>
  <r>
    <x v="4"/>
    <d v="2016-12-14T00:00:00"/>
    <s v="QAQ - JAQB - ZaQB aJB BAQaAJ"/>
    <n v="152.80000000000001"/>
    <d v="2007-12-08T00:00:00"/>
    <x v="9"/>
  </r>
  <r>
    <x v="1"/>
    <d v="2016-12-14T00:00:00"/>
    <s v="JJ AJQJABQAAJ B"/>
    <n v="316.58999999999997"/>
    <d v="2006-04-25T00:00:00"/>
    <x v="10"/>
  </r>
  <r>
    <x v="31"/>
    <d v="2016-12-16T00:00:00"/>
    <s v="AJAB-QB BAABJABBQ AAQ"/>
    <n v="81.180000000000007"/>
    <d v="2012-08-14T00:00:00"/>
    <x v="4"/>
  </r>
  <r>
    <x v="46"/>
    <d v="2016-12-20T00:00:00"/>
    <s v="QAQ - BBQBQZQ - AJQQaJJJAB BAJQQaJQ JAZA"/>
    <n v="191"/>
    <d v="2016-09-21T00:00:00"/>
    <x v="0"/>
  </r>
  <r>
    <x v="47"/>
    <d v="2016-12-20T00:00:00"/>
    <s v="QABAJJ-BJ QABAJJ 16007 QBJ QAJQABQAJ"/>
    <n v="0"/>
    <d v="2016-09-21T00:00:00"/>
    <x v="0"/>
  </r>
  <r>
    <x v="42"/>
    <d v="2016-12-20T00:00:00"/>
    <s v="QABAJJ-BJ QABAJJ 16007 QBJ QAJQABQAJ"/>
    <n v="0"/>
    <d v="2016-05-03T00:00:00"/>
    <x v="0"/>
  </r>
  <r>
    <x v="6"/>
    <d v="2016-12-20T00:00:00"/>
    <s v="QAQ - J/B - BAAQ JABJQ"/>
    <n v="473.81"/>
    <d v="2008-01-08T00:00:00"/>
    <x v="8"/>
  </r>
  <r>
    <x v="10"/>
    <d v="2016-12-21T00:00:00"/>
    <s v="B.A.Q. AJQJABQAAJ (AJAAJAB)"/>
    <n v="154.27000000000001"/>
    <d v="2008-11-22T00:00:00"/>
    <x v="8"/>
  </r>
  <r>
    <x v="27"/>
    <d v="2016-12-22T00:00:00"/>
    <s v="JJ AJQJABQAAJ A"/>
    <n v="306.20999999999998"/>
    <d v="2011-12-10T00:00:00"/>
    <x v="5"/>
  </r>
  <r>
    <x v="29"/>
    <d v="2016-12-27T00:00:00"/>
    <s v="B.A.Q. AJQJABQAAJ"/>
    <n v="89.93"/>
    <d v="2012-02-24T00:00:00"/>
    <x v="4"/>
  </r>
  <r>
    <x v="28"/>
    <d v="2016-12-27T00:00:00"/>
    <s v="B.A.Q. AJQJABQAAJ"/>
    <n v="72.73"/>
    <d v="2012-01-06T00:00:00"/>
    <x v="4"/>
  </r>
  <r>
    <x v="28"/>
    <d v="2016-12-27T00:00:00"/>
    <s v="JJZ - AJAB - QAB JABBQ"/>
    <n v="79.430000000000007"/>
    <d v="2012-01-06T00:00:00"/>
    <x v="4"/>
  </r>
  <r>
    <x v="44"/>
    <d v="2016-12-28T00:00:00"/>
    <s v="AJQJABQ JAQBABQAAJ QAJAAQQ"/>
    <n v="374"/>
    <d v="2016-07-30T00:00:00"/>
    <x v="0"/>
  </r>
  <r>
    <x v="8"/>
    <d v="2016-12-29T00:00:00"/>
    <s v="JJ AJQJABQAAJ A"/>
    <n v="308.79000000000002"/>
    <d v="2008-03-20T00:00:00"/>
    <x v="8"/>
  </r>
  <r>
    <x v="6"/>
    <d v="2016-12-30T00:00:00"/>
    <s v="QAQ - BZB - Q/Q  BZBQAAJAB BAQA"/>
    <n v="332.26"/>
    <d v="2008-01-08T00:00:00"/>
    <x v="8"/>
  </r>
  <r>
    <x v="41"/>
    <d v="2017-01-05T00:00:00"/>
    <s v="JJ AJQJABQAAJ A"/>
    <n v="206.86"/>
    <d v="2015-07-31T00:00:00"/>
    <x v="1"/>
  </r>
  <r>
    <x v="40"/>
    <d v="2017-01-05T00:00:00"/>
    <s v="BBBQZQ-BAAB BAQQAQZ'Q"/>
    <n v="88.07"/>
    <d v="2013-11-20T00:00:00"/>
    <x v="3"/>
  </r>
  <r>
    <x v="30"/>
    <d v="2017-01-05T00:00:00"/>
    <s v="B.A.Q. AJQJABQAAJ"/>
    <n v="0"/>
    <d v="2012-06-14T00:00:00"/>
    <x v="4"/>
  </r>
  <r>
    <x v="30"/>
    <d v="2017-01-05T00:00:00"/>
    <s v="JJZ - AJABQ - QAJaAQ JABBQQ"/>
    <n v="113.4"/>
    <d v="2012-06-14T00:00:00"/>
    <x v="4"/>
  </r>
  <r>
    <x v="20"/>
    <d v="2017-01-05T00:00:00"/>
    <s v="B.A.Q. AJQJABQAAJ"/>
    <n v="54.34"/>
    <d v="2009-11-07T00:00:00"/>
    <x v="7"/>
  </r>
  <r>
    <x v="37"/>
    <d v="2017-01-06T00:00:00"/>
    <s v="JJ AJQJABQAAJ A"/>
    <n v="466.83"/>
    <d v="2013-09-20T00:00:00"/>
    <x v="3"/>
  </r>
  <r>
    <x v="32"/>
    <d v="2017-01-06T00:00:00"/>
    <s v="JJ AJQJABQAAJ A"/>
    <n v="388.55"/>
    <d v="2012-10-12T00:00:00"/>
    <x v="4"/>
  </r>
  <r>
    <x v="14"/>
    <d v="2017-01-11T00:00:00"/>
    <s v="B.A.Q. AJQJABQAAJ"/>
    <n v="89.99"/>
    <d v="2009-05-15T00:00:00"/>
    <x v="7"/>
  </r>
  <r>
    <x v="1"/>
    <d v="2017-01-11T00:00:00"/>
    <s v="JJZ-BQAJAJ QAB JABBQ"/>
    <n v="196.68"/>
    <d v="2006-04-25T00:00:00"/>
    <x v="10"/>
  </r>
  <r>
    <x v="38"/>
    <d v="2017-01-17T00:00:00"/>
    <s v="B.A.Q. AJQJABQAAJ"/>
    <n v="91.55"/>
    <d v="2013-10-05T00:00:00"/>
    <x v="3"/>
  </r>
  <r>
    <x v="29"/>
    <d v="2017-01-17T00:00:00"/>
    <s v="JJ AJQJABQAAJ A"/>
    <n v="412.81"/>
    <d v="2012-02-24T00:00:00"/>
    <x v="4"/>
  </r>
  <r>
    <x v="17"/>
    <d v="2017-01-17T00:00:00"/>
    <s v="B.A.Q. AJQJABQAAJ"/>
    <n v="29.83"/>
    <d v="2009-06-24T00:00:00"/>
    <x v="7"/>
  </r>
  <r>
    <x v="17"/>
    <d v="2017-01-17T00:00:00"/>
    <s v="BJ/QA-JAJ JAAQA/BAJBAJB BQAJ QAAQ AJB"/>
    <n v="59.06"/>
    <d v="2009-06-24T00:00:00"/>
    <x v="7"/>
  </r>
  <r>
    <x v="17"/>
    <d v="2017-01-17T00:00:00"/>
    <s v="JJZ - J/B - Q/Q ZAJAQ BJABAQ"/>
    <n v="26.87"/>
    <d v="2009-06-24T00:00:00"/>
    <x v="7"/>
  </r>
  <r>
    <x v="16"/>
    <d v="2017-01-18T00:00:00"/>
    <s v="AJAB-BAQB JAZ BAAJ BAABJAJJQ AJAJ"/>
    <n v="148.91"/>
    <d v="2009-06-23T00:00:00"/>
    <x v="7"/>
  </r>
  <r>
    <x v="17"/>
    <d v="2017-01-18T00:00:00"/>
    <s v="JJ AJQJABQAAJ A"/>
    <n v="216.47"/>
    <d v="2009-06-24T00:00:00"/>
    <x v="7"/>
  </r>
  <r>
    <x v="47"/>
    <d v="2017-01-19T00:00:00"/>
    <s v="BQAJAQ-QAQZABA QQAAJAQ BQAJA ZAQJAJB"/>
    <n v="54.91"/>
    <d v="2016-09-21T00:00:00"/>
    <x v="0"/>
  </r>
  <r>
    <x v="27"/>
    <d v="2017-01-20T00:00:00"/>
    <s v="B.A.Q. AJQJABQAAJ"/>
    <n v="59.06"/>
    <d v="2011-12-10T00:00:00"/>
    <x v="5"/>
  </r>
  <r>
    <x v="39"/>
    <d v="2017-01-24T00:00:00"/>
    <s v="QAQ - BBQBQZQ - QAJJaBAB bAQB baQQAQZ'Q"/>
    <n v="304.45"/>
    <d v="2013-11-20T00:00:00"/>
    <x v="3"/>
  </r>
  <r>
    <x v="40"/>
    <d v="2017-01-24T00:00:00"/>
    <s v="JJ AJQJABQAAJ A"/>
    <n v="154.19"/>
    <d v="2013-11-20T00:00:00"/>
    <x v="3"/>
  </r>
  <r>
    <x v="3"/>
    <d v="2017-01-25T00:00:00"/>
    <s v="B.A.Q. AJQJABQAAJ"/>
    <n v="112.66"/>
    <d v="2007-10-24T00:00:00"/>
    <x v="9"/>
  </r>
  <r>
    <x v="48"/>
    <d v="2017-01-26T00:00:00"/>
    <s v="QABAJJ-BJ QABAJJ 16007 QBJ QAJQABQAJ"/>
    <n v="0"/>
    <d v="2016-10-28T00:00:00"/>
    <x v="0"/>
  </r>
  <r>
    <x v="37"/>
    <d v="2017-01-26T00:00:00"/>
    <s v="B.A.Q. AJQJABQAAJ"/>
    <n v="64.38"/>
    <d v="2013-09-20T00:00:00"/>
    <x v="3"/>
  </r>
  <r>
    <x v="25"/>
    <d v="2017-01-26T00:00:00"/>
    <s v="B.A.Q. AJQJABQAAJ"/>
    <n v="68.38"/>
    <d v="2011-04-08T00:00:00"/>
    <x v="5"/>
  </r>
  <r>
    <x v="23"/>
    <d v="2017-01-26T00:00:00"/>
    <s v="B.A.Q. AJQJABQAAJ"/>
    <n v="59.65"/>
    <d v="2010-12-09T00:00:00"/>
    <x v="6"/>
  </r>
  <r>
    <x v="24"/>
    <d v="2017-01-27T00:00:00"/>
    <s v="JJ AJQJABQAAJ A"/>
    <n v="211.14"/>
    <d v="2011-02-16T00:00:00"/>
    <x v="5"/>
  </r>
  <r>
    <x v="43"/>
    <d v="2017-01-31T00:00:00"/>
    <s v="BJ/QA-BAQA BAJBAJB BAZJ AJBAQ QQABJ"/>
    <n v="26.87"/>
    <d v="2016-07-15T00:00:00"/>
    <x v="0"/>
  </r>
  <r>
    <x v="22"/>
    <d v="2017-02-01T00:00:00"/>
    <s v="JJ AJQJABQAAJ A"/>
    <n v="299.95"/>
    <d v="2010-10-16T00:00:00"/>
    <x v="6"/>
  </r>
  <r>
    <x v="3"/>
    <d v="2017-02-01T00:00:00"/>
    <s v="JJZ-JAABQ BAJJJ JAAJQ QAJJABAB"/>
    <n v="726.5"/>
    <d v="2007-10-24T00:00:00"/>
    <x v="9"/>
  </r>
  <r>
    <x v="33"/>
    <d v="2017-02-02T00:00:00"/>
    <s v="JJ AJQJABQAAJ A"/>
    <n v="249.9"/>
    <d v="2012-11-01T00:00:00"/>
    <x v="4"/>
  </r>
  <r>
    <x v="22"/>
    <d v="2017-02-02T00:00:00"/>
    <s v="B.A.Q. AJQJABQAAJ"/>
    <n v="49.73"/>
    <d v="2010-10-16T00:00:00"/>
    <x v="6"/>
  </r>
  <r>
    <x v="22"/>
    <d v="2017-02-02T00:00:00"/>
    <s v="JJZ - AJABQ - QAJaAQAB QABBQ QaAJ/QAQJ J"/>
    <n v="29.19"/>
    <d v="2010-10-16T00:00:00"/>
    <x v="6"/>
  </r>
  <r>
    <x v="38"/>
    <d v="2017-02-03T00:00:00"/>
    <s v="JJ AJQJABQAAJ A"/>
    <n v="256.56"/>
    <d v="2013-10-05T00:00:00"/>
    <x v="3"/>
  </r>
  <r>
    <x v="28"/>
    <d v="2017-02-04T00:00:00"/>
    <s v="JJ AJQJABQAAJ A"/>
    <n v="283.58999999999997"/>
    <d v="2012-01-06T00:00:00"/>
    <x v="5"/>
  </r>
  <r>
    <x v="45"/>
    <d v="2017-02-06T00:00:00"/>
    <s v="JJ AJQJABQAAJ A"/>
    <n v="15.27"/>
    <d v="2016-08-25T00:00:00"/>
    <x v="0"/>
  </r>
  <r>
    <x v="17"/>
    <d v="2017-02-07T00:00:00"/>
    <s v="BJ/QA-JAJ JAAQA/BAJBAJB BQAJ QAAQ AJB"/>
    <n v="3821.25"/>
    <d v="2009-06-24T00:00:00"/>
    <x v="7"/>
  </r>
  <r>
    <x v="34"/>
    <d v="2017-02-08T00:00:00"/>
    <s v="JJ AJQJABQAAJ A"/>
    <n v="312.16000000000003"/>
    <d v="2012-11-07T00:00:00"/>
    <x v="4"/>
  </r>
  <r>
    <x v="41"/>
    <d v="2017-02-09T00:00:00"/>
    <s v="AJAB AJQQAJJ QAJAJAQAB BAZABA"/>
    <n v="40.06"/>
    <d v="2015-07-31T00:00:00"/>
    <x v="1"/>
  </r>
  <r>
    <x v="49"/>
    <d v="2017-02-13T00:00:00"/>
    <s v="JJ AJQJABQAAJ A"/>
    <n v="120.45"/>
    <d v="2016-11-15T00:00:00"/>
    <x v="0"/>
  </r>
  <r>
    <x v="49"/>
    <d v="2017-02-13T00:00:00"/>
    <s v="QABAJJ BJ 16007 QBJ"/>
    <n v="0"/>
    <d v="2016-11-15T00:00:00"/>
    <x v="0"/>
  </r>
  <r>
    <x v="22"/>
    <d v="2017-02-13T00:00:00"/>
    <s v="AJAB AJQQAJJ QAJAJAQAB BAZABA"/>
    <n v="26.76"/>
    <d v="2010-10-16T00:00:00"/>
    <x v="6"/>
  </r>
  <r>
    <x v="12"/>
    <d v="2017-02-13T00:00:00"/>
    <s v="AJAB AJQQAJJ QAJAJAQAB BAZABA"/>
    <n v="26.22"/>
    <d v="2009-05-02T00:00:00"/>
    <x v="7"/>
  </r>
  <r>
    <x v="44"/>
    <d v="2017-02-14T00:00:00"/>
    <s v="AJAB AJQQAJJ QAJAJAQAB BAZABA"/>
    <n v="28.65"/>
    <d v="2016-07-30T00:00:00"/>
    <x v="0"/>
  </r>
  <r>
    <x v="36"/>
    <d v="2017-02-14T00:00:00"/>
    <s v="AJBAJA - BAB QAJJ JAZAJ AJBABAQAQ (BABAB"/>
    <n v="3191.14"/>
    <d v="2012-12-05T00:00:00"/>
    <x v="4"/>
  </r>
  <r>
    <x v="23"/>
    <d v="2017-02-14T00:00:00"/>
    <s v="QAQ - J/B - Q/Q ZAJAQ bJaBAQ"/>
    <n v="42.63"/>
    <d v="2010-12-09T00:00:00"/>
    <x v="6"/>
  </r>
  <r>
    <x v="5"/>
    <d v="2017-02-14T00:00:00"/>
    <s v="AJAB AJQQAJJ QAJAJAQAB BAZABA"/>
    <n v="29.19"/>
    <d v="2007-12-20T00:00:00"/>
    <x v="9"/>
  </r>
  <r>
    <x v="15"/>
    <d v="2017-02-15T00:00:00"/>
    <s v="AJAB AJQQAJJ QAJAJAQAB BAZABA"/>
    <n v="27.57"/>
    <d v="2009-05-27T00:00:00"/>
    <x v="7"/>
  </r>
  <r>
    <x v="11"/>
    <d v="2017-02-15T00:00:00"/>
    <s v="QAQ - AQAAJ - AJQQAJJ JABJ BAZ"/>
    <n v="189.64"/>
    <d v="2008-12-10T00:00:00"/>
    <x v="8"/>
  </r>
  <r>
    <x v="36"/>
    <d v="2017-02-16T00:00:00"/>
    <s v="AJAB AJQQAJJ QAJAJAQAB BAZABA"/>
    <n v="25.41"/>
    <d v="2012-12-05T00:00:00"/>
    <x v="4"/>
  </r>
  <r>
    <x v="36"/>
    <d v="2017-02-16T00:00:00"/>
    <s v="BAAJ-BAABA QAABAJB AJJQZ"/>
    <n v="1290.7"/>
    <d v="2012-12-05T00:00:00"/>
    <x v="4"/>
  </r>
  <r>
    <x v="23"/>
    <d v="2017-02-16T00:00:00"/>
    <s v="QAQ - AJABQ - Q/Q BAaBJABBQ BAJJABQAQ"/>
    <n v="67.41"/>
    <d v="2010-12-09T00:00:00"/>
    <x v="6"/>
  </r>
  <r>
    <x v="17"/>
    <d v="2017-02-16T00:00:00"/>
    <s v="AJAB AJQQAJJ QAJAJAQAB BAZABA"/>
    <n v="31.02"/>
    <d v="2009-06-24T00:00:00"/>
    <x v="7"/>
  </r>
  <r>
    <x v="15"/>
    <d v="2017-02-17T00:00:00"/>
    <s v="BQAJAQ-BQAJAQ JAJAJB JAAQA"/>
    <n v="1253.3900000000001"/>
    <d v="2009-05-27T00:00:00"/>
    <x v="7"/>
  </r>
  <r>
    <x v="50"/>
    <d v="2017-02-20T00:00:00"/>
    <s v="AJAB AJQQAJJ QAJAJAQAB BAZABA"/>
    <n v="26.42"/>
    <d v="2016-11-22T00:00:00"/>
    <x v="0"/>
  </r>
  <r>
    <x v="50"/>
    <d v="2017-02-20T00:00:00"/>
    <s v="J/B - QAJJABA BAQQQ AAB JAQ"/>
    <n v="28.15"/>
    <d v="2016-11-22T00:00:00"/>
    <x v="0"/>
  </r>
  <r>
    <x v="9"/>
    <d v="2017-02-20T00:00:00"/>
    <s v="AJAB AJQQAJJ QAJAJAQAB BAZABA"/>
    <n v="31.02"/>
    <d v="2008-06-11T00:00:00"/>
    <x v="8"/>
  </r>
  <r>
    <x v="7"/>
    <d v="2017-02-20T00:00:00"/>
    <s v="AJAB AJQQAJJ QAJAJAQAB BAZABA"/>
    <n v="14.73"/>
    <d v="2008-01-11T00:00:00"/>
    <x v="9"/>
  </r>
  <r>
    <x v="36"/>
    <d v="2017-02-21T00:00:00"/>
    <s v="JJ AJQJABQAAJ A"/>
    <n v="326.93"/>
    <d v="2012-12-05T00:00:00"/>
    <x v="4"/>
  </r>
  <r>
    <x v="21"/>
    <d v="2017-02-21T00:00:00"/>
    <s v="AJAB AJQQAJJ QAJAJAQAB BAZABA"/>
    <n v="58.59"/>
    <d v="2009-12-18T00:00:00"/>
    <x v="7"/>
  </r>
  <r>
    <x v="36"/>
    <d v="2017-02-22T00:00:00"/>
    <s v="J/B-BQAZAQ BAAQ AJQABA BQAB BAQ"/>
    <n v="503.9"/>
    <d v="2012-12-05T00:00:00"/>
    <x v="4"/>
  </r>
  <r>
    <x v="24"/>
    <d v="2017-02-22T00:00:00"/>
    <s v="B.A.Q. AJQJABQAAJ"/>
    <n v="55.72"/>
    <d v="2011-02-16T00:00:00"/>
    <x v="6"/>
  </r>
  <r>
    <x v="24"/>
    <d v="2017-02-22T00:00:00"/>
    <s v="AJAB AJQQAJJ QAJAJAQAB BAZABA"/>
    <n v="26.71"/>
    <d v="2011-02-16T00:00:00"/>
    <x v="6"/>
  </r>
  <r>
    <x v="24"/>
    <d v="2017-02-22T00:00:00"/>
    <s v="BA/QAQJ-ZABQAQAAJ AJ BQAJQ AJB"/>
    <n v="213.08"/>
    <d v="2011-02-16T00:00:00"/>
    <x v="6"/>
  </r>
  <r>
    <x v="4"/>
    <d v="2017-02-22T00:00:00"/>
    <s v="AJAB AJQQAJJ QAJAJAQAB BAZABA"/>
    <n v="56.75"/>
    <d v="2007-12-08T00:00:00"/>
    <x v="9"/>
  </r>
  <r>
    <x v="30"/>
    <d v="2017-02-23T00:00:00"/>
    <s v="AZBAAQQ AJBABAQAQ BAJA AJ"/>
    <n v="0"/>
    <d v="2012-06-14T00:00:00"/>
    <x v="4"/>
  </r>
  <r>
    <x v="23"/>
    <d v="2017-02-23T00:00:00"/>
    <s v="JJ AJQJABQAAJ A"/>
    <n v="194.58"/>
    <d v="2010-12-09T00:00:00"/>
    <x v="6"/>
  </r>
  <r>
    <x v="4"/>
    <d v="2017-02-23T00:00:00"/>
    <s v="JJ AJQJABQAAJ A"/>
    <n v="194.9"/>
    <d v="2007-12-08T00:00:00"/>
    <x v="9"/>
  </r>
  <r>
    <x v="1"/>
    <d v="2017-02-23T00:00:00"/>
    <s v="AJAB AJQQAJJ QAJAJAQAB BAZABA"/>
    <n v="25.95"/>
    <d v="2006-04-25T00:00:00"/>
    <x v="10"/>
  </r>
  <r>
    <x v="0"/>
    <d v="2017-02-23T00:00:00"/>
    <s v="AJAB AJQQAJJ QAJAJAQAB BAZABA"/>
    <n v="136.49"/>
    <d v="2003-11-13T00:00:00"/>
    <x v="13"/>
  </r>
  <r>
    <x v="40"/>
    <d v="2017-02-24T00:00:00"/>
    <s v="B.A.Q. AJQJABQAAJ"/>
    <n v="125.72"/>
    <d v="2013-11-20T00:00:00"/>
    <x v="3"/>
  </r>
  <r>
    <x v="40"/>
    <d v="2017-02-24T00:00:00"/>
    <s v="AJAB AJQQAJJ QAJAJAQAB BAZABA"/>
    <n v="57.83"/>
    <d v="2013-11-20T00:00:00"/>
    <x v="3"/>
  </r>
  <r>
    <x v="33"/>
    <d v="2017-02-24T00:00:00"/>
    <s v="AJAB AJQQAJJ QAJAJAQAB BAZABA (BAJQQ)"/>
    <n v="68.62"/>
    <d v="2012-11-01T00:00:00"/>
    <x v="4"/>
  </r>
  <r>
    <x v="34"/>
    <d v="2017-02-24T00:00:00"/>
    <s v="AJAB AJQQAJJ QAJAJAQAB BAZABA (BAJQQ)"/>
    <n v="45.09"/>
    <d v="2012-11-07T00:00:00"/>
    <x v="4"/>
  </r>
  <r>
    <x v="23"/>
    <d v="2017-02-24T00:00:00"/>
    <s v="AJAB AJQQAJJ QAJAJAQAB BAZABA"/>
    <n v="27.57"/>
    <d v="2010-12-09T00:00:00"/>
    <x v="6"/>
  </r>
  <r>
    <x v="19"/>
    <d v="2017-02-24T00:00:00"/>
    <s v="AJAB AJQQAJJ QAJAJAQAB BAZABA"/>
    <n v="28.11"/>
    <d v="2009-09-11T00:00:00"/>
    <x v="7"/>
  </r>
  <r>
    <x v="18"/>
    <d v="2017-02-24T00:00:00"/>
    <s v="AJAB AJQQAJJ QAJAJAQAB BAZABA"/>
    <n v="28.38"/>
    <d v="2009-09-09T00:00:00"/>
    <x v="7"/>
  </r>
  <r>
    <x v="18"/>
    <d v="2017-02-24T00:00:00"/>
    <s v="J/B-BAB JABBQQ JAAJAJB ZAQAQ"/>
    <n v="111.35"/>
    <d v="2009-09-09T00:00:00"/>
    <x v="7"/>
  </r>
  <r>
    <x v="16"/>
    <d v="2017-02-24T00:00:00"/>
    <s v="AJAB AJQQAJJ QAJAJAQAB BAZABA (BAJQQ)"/>
    <n v="74.75"/>
    <d v="2009-06-23T00:00:00"/>
    <x v="7"/>
  </r>
  <r>
    <x v="10"/>
    <d v="2017-02-24T00:00:00"/>
    <s v="JJ AJQJABQAAJ B"/>
    <n v="412.32"/>
    <d v="2008-11-22T00:00:00"/>
    <x v="8"/>
  </r>
  <r>
    <x v="10"/>
    <d v="2017-02-24T00:00:00"/>
    <s v="AJAB AJQQAJJ QAJAJAQAB BAZABA"/>
    <n v="24.6"/>
    <d v="2008-11-22T00:00:00"/>
    <x v="8"/>
  </r>
  <r>
    <x v="2"/>
    <d v="2017-02-24T00:00:00"/>
    <s v="AJAB AJQQAJJ QAJAJAQAB BAZABA"/>
    <n v="51.7"/>
    <d v="2006-07-21T00:00:00"/>
    <x v="10"/>
  </r>
  <r>
    <x v="32"/>
    <d v="2017-02-27T00:00:00"/>
    <s v="AJAB AJQQAJJ QAJAJAQAB BAZABA (BAJQQ)"/>
    <n v="47.83"/>
    <d v="2012-10-12T00:00:00"/>
    <x v="4"/>
  </r>
  <r>
    <x v="47"/>
    <d v="2017-02-28T00:00:00"/>
    <s v="AJAB AJQQAJJ QAJAJAQAB BAZABA"/>
    <n v="26.49"/>
    <d v="2016-09-21T00:00:00"/>
    <x v="0"/>
  </r>
  <r>
    <x v="45"/>
    <d v="2017-02-28T00:00:00"/>
    <s v="AJAB AJQQAJJ QAJAJAQAB BAZABA"/>
    <n v="28.72"/>
    <d v="2016-08-25T00:00:00"/>
    <x v="0"/>
  </r>
  <r>
    <x v="28"/>
    <d v="2017-02-28T00:00:00"/>
    <s v="AJAB AJQQAJJ QAJAJAQAB BAZABA"/>
    <n v="31.59"/>
    <d v="2012-01-06T00:00:00"/>
    <x v="5"/>
  </r>
  <r>
    <x v="10"/>
    <d v="2017-02-28T00:00:00"/>
    <s v="JJZ BA/QAQJ-JABQ BQAJQ ZBAAJ BAAQAJB"/>
    <n v="736.88"/>
    <d v="2008-11-22T00:00:00"/>
    <x v="8"/>
  </r>
  <r>
    <x v="46"/>
    <d v="2017-03-01T00:00:00"/>
    <s v="AJAB AJQQAJJ QAJAJAQAB BAZABA"/>
    <n v="27.03"/>
    <d v="2016-09-21T00:00:00"/>
    <x v="0"/>
  </r>
  <r>
    <x v="21"/>
    <d v="2017-03-01T00:00:00"/>
    <s v="B.A.Q. AJQJABQAAJ"/>
    <n v="61.46"/>
    <d v="2009-12-18T00:00:00"/>
    <x v="7"/>
  </r>
  <r>
    <x v="47"/>
    <d v="2017-03-02T00:00:00"/>
    <s v="JJ AJQJABQAAJ A"/>
    <n v="0"/>
    <d v="2016-09-21T00:00:00"/>
    <x v="0"/>
  </r>
  <r>
    <x v="39"/>
    <d v="2017-03-02T00:00:00"/>
    <s v="JJ AJQJABQAAJ A"/>
    <n v="405.66"/>
    <d v="2013-11-20T00:00:00"/>
    <x v="3"/>
  </r>
  <r>
    <x v="23"/>
    <d v="2017-03-02T00:00:00"/>
    <s v="AJABQ-AAQ BAB JABBQ BAJAJB AJ"/>
    <n v="331.83"/>
    <d v="2010-12-09T00:00:00"/>
    <x v="6"/>
  </r>
  <r>
    <x v="6"/>
    <d v="2017-03-02T00:00:00"/>
    <s v="AJAB AJQQAJJ QAJAJAQAB BAZABA"/>
    <n v="32.67"/>
    <d v="2008-01-08T00:00:00"/>
    <x v="9"/>
  </r>
  <r>
    <x v="38"/>
    <d v="2017-03-03T00:00:00"/>
    <s v="AJBAJA-AJQAQJAQQAJQ JAQQ AB JAZAQ"/>
    <n v="0"/>
    <d v="2013-10-05T00:00:00"/>
    <x v="3"/>
  </r>
  <r>
    <x v="39"/>
    <d v="2017-03-03T00:00:00"/>
    <s v="AJAB AJQQAJJ QAJAJAQAB BAZABA"/>
    <n v="31.75"/>
    <d v="2013-11-20T00:00:00"/>
    <x v="3"/>
  </r>
  <r>
    <x v="39"/>
    <d v="2017-03-03T00:00:00"/>
    <s v="JJZ - BAAJ - BAAJ ZAJQ BAQA QAJaAQ"/>
    <n v="52.01"/>
    <d v="2013-11-20T00:00:00"/>
    <x v="3"/>
  </r>
  <r>
    <x v="29"/>
    <d v="2017-03-03T00:00:00"/>
    <s v="AJAB AJQQAJJ QAJAJAQAB BAZABA"/>
    <n v="32.97"/>
    <d v="2012-02-24T00:00:00"/>
    <x v="5"/>
  </r>
  <r>
    <x v="25"/>
    <d v="2017-03-06T00:00:00"/>
    <s v="AJAB AJQQAJJ QAJAJAQAB BAZABA"/>
    <n v="43.85"/>
    <d v="2011-04-08T00:00:00"/>
    <x v="5"/>
  </r>
  <r>
    <x v="27"/>
    <d v="2017-03-07T00:00:00"/>
    <s v="AJBAJA-QABABAB AJBAJA JAZAQ"/>
    <n v="2329.14"/>
    <d v="2011-12-10T00:00:00"/>
    <x v="5"/>
  </r>
  <r>
    <x v="51"/>
    <d v="2017-03-08T00:00:00"/>
    <s v="AJAB AJQQAJJ QAJAJAQAB BAZABA"/>
    <n v="49.12"/>
    <d v="2016-12-08T00:00:00"/>
    <x v="0"/>
  </r>
  <r>
    <x v="51"/>
    <d v="2017-03-08T00:00:00"/>
    <s v="QAQ - J/B - QAJaAQAB bAJ JaQBB"/>
    <n v="79.48"/>
    <d v="2016-12-08T00:00:00"/>
    <x v="0"/>
  </r>
  <r>
    <x v="42"/>
    <d v="2017-03-08T00:00:00"/>
    <s v="JJ AJQJABQAAJ A"/>
    <n v="286.77999999999997"/>
    <d v="2016-05-03T00:00:00"/>
    <x v="0"/>
  </r>
  <r>
    <x v="35"/>
    <d v="2017-03-09T00:00:00"/>
    <s v="AJAB AJQQAJJ QAJAJAQAB BAZABA (BAJQQ)"/>
    <n v="85.95"/>
    <d v="2012-11-15T00:00:00"/>
    <x v="4"/>
  </r>
  <r>
    <x v="20"/>
    <d v="2017-03-09T00:00:00"/>
    <s v="AJAB AJQQAJJ QAJAJAQAB BAZABA"/>
    <n v="60.16"/>
    <d v="2009-11-07T00:00:00"/>
    <x v="7"/>
  </r>
  <r>
    <x v="14"/>
    <d v="2017-03-09T00:00:00"/>
    <s v="AJAB AJQQAJJ QAJAJAQAB BAZABA"/>
    <n v="53.41"/>
    <d v="2009-05-15T00:00:00"/>
    <x v="7"/>
  </r>
  <r>
    <x v="44"/>
    <d v="2017-03-10T00:00:00"/>
    <s v="JJ AJQJABQAAJ A"/>
    <n v="0"/>
    <d v="2016-07-30T00:00:00"/>
    <x v="0"/>
  </r>
  <r>
    <x v="48"/>
    <d v="2017-03-10T00:00:00"/>
    <s v="AJAB AJQQAJJ QAJAJAQAB BAZABA"/>
    <n v="28.67"/>
    <d v="2016-10-28T00:00:00"/>
    <x v="0"/>
  </r>
  <r>
    <x v="38"/>
    <d v="2017-03-10T00:00:00"/>
    <s v="QAQ - AJABQ - Q/Q BAABJAJJ"/>
    <n v="22.18"/>
    <d v="2013-10-05T00:00:00"/>
    <x v="3"/>
  </r>
  <r>
    <x v="21"/>
    <d v="2017-03-13T00:00:00"/>
    <s v="QAQ - BJAAJ - ZAQB BAJJJAQA"/>
    <n v="87.69"/>
    <d v="2009-12-18T00:00:00"/>
    <x v="7"/>
  </r>
  <r>
    <x v="48"/>
    <d v="2017-03-14T00:00:00"/>
    <s v="JJ AJQJABQAAJ A"/>
    <n v="16.46"/>
    <d v="2016-10-28T00:00:00"/>
    <x v="0"/>
  </r>
  <r>
    <x v="36"/>
    <d v="2017-03-14T00:00:00"/>
    <s v="AJBAJA-BBABJ BAQ BAAJ AJ AAJ"/>
    <n v="64.72"/>
    <d v="2012-12-05T00:00:00"/>
    <x v="4"/>
  </r>
  <r>
    <x v="31"/>
    <d v="2017-03-14T00:00:00"/>
    <s v="AJAB AJQQAJJ QAJAJAQAB BAZABA (BAJQQ)"/>
    <n v="82.76"/>
    <d v="2012-08-14T00:00:00"/>
    <x v="4"/>
  </r>
  <r>
    <x v="13"/>
    <d v="2017-03-14T00:00:00"/>
    <s v="AJAB AJQQAJJ QAJAJAQAB BAZABA"/>
    <n v="28.67"/>
    <d v="2009-05-15T00:00:00"/>
    <x v="7"/>
  </r>
  <r>
    <x v="2"/>
    <d v="2017-03-14T00:00:00"/>
    <s v="B.A.Q. AJQJABQAAJ"/>
    <n v="186.97"/>
    <d v="2006-07-21T00:00:00"/>
    <x v="10"/>
  </r>
  <r>
    <x v="47"/>
    <d v="2017-03-15T00:00:00"/>
    <s v="J/B-BQABJAB ZAJBQBAAJB"/>
    <n v="181.21"/>
    <d v="2016-09-21T00:00:00"/>
    <x v="0"/>
  </r>
  <r>
    <x v="22"/>
    <d v="2017-03-15T00:00:00"/>
    <s v="QAQ - J/B - Q/Q ZAJAQ BJABAQ"/>
    <n v="29.92"/>
    <d v="2010-10-16T00:00:00"/>
    <x v="6"/>
  </r>
  <r>
    <x v="46"/>
    <d v="2017-03-17T00:00:00"/>
    <s v="JJ AJQJABQAAJ A"/>
    <n v="0"/>
    <d v="2016-09-21T00:00:00"/>
    <x v="0"/>
  </r>
  <r>
    <x v="46"/>
    <d v="2017-03-17T00:00:00"/>
    <s v="QABAJJ-BJ QABAJJ 16007 QBJ QAJQABQAJ"/>
    <n v="0"/>
    <d v="2016-09-21T00:00:00"/>
    <x v="0"/>
  </r>
  <r>
    <x v="7"/>
    <d v="2017-03-17T00:00:00"/>
    <s v="BBQBQZQ- JA QQAQQ"/>
    <n v="378.69"/>
    <d v="2008-01-11T00:00:00"/>
    <x v="9"/>
  </r>
  <r>
    <x v="44"/>
    <d v="2017-03-20T00:00:00"/>
    <s v="J/B-QABBQ QAAQ JABBJAJ JAABQ QAJJABAB"/>
    <n v="52.33"/>
    <d v="2016-07-30T00:00:00"/>
    <x v="0"/>
  </r>
  <r>
    <x v="30"/>
    <d v="2017-03-20T00:00:00"/>
    <s v="AJAB AJQQAJJ QAJAJAQAB BAZABA"/>
    <n v="26.99"/>
    <d v="2012-06-14T00:00:00"/>
    <x v="4"/>
  </r>
  <r>
    <x v="30"/>
    <d v="2017-03-20T00:00:00"/>
    <s v="J/B-JAQQAJB BAQ QQABJAQQ"/>
    <n v="29.52"/>
    <d v="2012-06-14T00:00:00"/>
    <x v="4"/>
  </r>
  <r>
    <x v="11"/>
    <d v="2017-03-20T00:00:00"/>
    <s v="AJAB AJQQAJJ QAJAJAQAB BAZABA"/>
    <n v="66.56"/>
    <d v="2008-12-10T00:00:00"/>
    <x v="8"/>
  </r>
  <r>
    <x v="42"/>
    <d v="2017-03-21T00:00:00"/>
    <s v="AJAB AJQQAJJ QAJAJAQAB BAZABA"/>
    <n v="58.47"/>
    <d v="2016-05-03T00:00:00"/>
    <x v="0"/>
  </r>
  <r>
    <x v="35"/>
    <d v="2017-03-23T00:00:00"/>
    <s v="J/B-JAAB JAZ JAZQ-QBABQ QABAZAQZ"/>
    <n v="60.45"/>
    <d v="2012-11-15T00:00:00"/>
    <x v="4"/>
  </r>
  <r>
    <x v="17"/>
    <d v="2017-03-23T00:00:00"/>
    <s v="BJ/QA-QAAQ AJB BJAJJQ/BAJBQ AJ QAQJQ"/>
    <n v="7.27"/>
    <d v="2009-06-24T00:00:00"/>
    <x v="7"/>
  </r>
  <r>
    <x v="4"/>
    <d v="2017-03-23T00:00:00"/>
    <s v="QAQ - J/B - AJQQAJJ BAQ BABAJQ"/>
    <n v="31.75"/>
    <d v="2007-12-08T00:00:00"/>
    <x v="9"/>
  </r>
  <r>
    <x v="37"/>
    <d v="2017-03-24T00:00:00"/>
    <s v="AJAB AJQQAJJ QAJAJAQAB BAZABA"/>
    <n v="27.55"/>
    <d v="2013-09-20T00:00:00"/>
    <x v="3"/>
  </r>
  <r>
    <x v="11"/>
    <d v="2017-03-27T00:00:00"/>
    <s v="JJ AJQJABQAAJ A"/>
    <n v="157.24"/>
    <d v="2008-12-10T00:00:00"/>
    <x v="8"/>
  </r>
  <r>
    <x v="26"/>
    <d v="2017-03-30T00:00:00"/>
    <s v="AJAB AJQQAJJ QAJAJAQAB BAZABA"/>
    <n v="54.53"/>
    <d v="2011-05-06T00:00:00"/>
    <x v="5"/>
  </r>
  <r>
    <x v="3"/>
    <d v="2017-03-30T00:00:00"/>
    <s v="AJAB AJQQAJJ QAJAJAQAB BAZABA"/>
    <n v="60.16"/>
    <d v="2007-10-24T00:00:00"/>
    <x v="9"/>
  </r>
  <r>
    <x v="38"/>
    <d v="2017-04-04T00:00:00"/>
    <s v="AJAB AJQQAJJ QAJAJAQAB BAZABA"/>
    <n v="43.69"/>
    <d v="2013-10-05T00:00:00"/>
    <x v="3"/>
  </r>
  <r>
    <x v="15"/>
    <d v="2017-04-04T00:00:00"/>
    <s v="B.A.Q. AJQJABQAAJ"/>
    <n v="64.22"/>
    <d v="2009-05-27T00:00:00"/>
    <x v="7"/>
  </r>
  <r>
    <x v="21"/>
    <d v="2017-04-05T00:00:00"/>
    <s v="QAQ - BJAAJ - ZAQB BAJJJAQA"/>
    <n v="27.61"/>
    <d v="2009-12-18T00:00:00"/>
    <x v="7"/>
  </r>
  <r>
    <x v="11"/>
    <d v="2017-04-05T00:00:00"/>
    <s v="JJZ- BBABJ AJBAJA JABBQ/ JAQJAQ JABBQQ"/>
    <n v="256.99"/>
    <d v="2008-12-10T00:00:00"/>
    <x v="8"/>
  </r>
  <r>
    <x v="43"/>
    <d v="2017-04-07T00:00:00"/>
    <s v="AJAB AJQQAJJ QAJAJAQAB BAZABA"/>
    <n v="63.11"/>
    <d v="2016-07-15T00:00:00"/>
    <x v="0"/>
  </r>
  <r>
    <x v="44"/>
    <d v="2017-04-10T00:00:00"/>
    <s v="QABAJJ-BJ QABAJJ 16007/2016007 QBJ QAJQA"/>
    <n v="0"/>
    <d v="2016-07-30T00:00:00"/>
    <x v="0"/>
  </r>
  <r>
    <x v="5"/>
    <d v="2017-04-12T00:00:00"/>
    <s v="QAQ - AJBAJA - AJABQQAJAB AJBAJA JAQBAQJ"/>
    <n v="223.85"/>
    <d v="2007-12-20T00:00:00"/>
    <x v="9"/>
  </r>
  <r>
    <x v="6"/>
    <d v="2017-04-13T00:00:00"/>
    <s v="QABAJJ-15438- BQAJQ JAQQ AAQBAB AJBJAQAQ"/>
    <n v="74.8"/>
    <d v="2008-01-08T00:00:00"/>
    <x v="9"/>
  </r>
  <r>
    <x v="51"/>
    <d v="2017-04-14T00:00:00"/>
    <s v="JJ AJQJABQAAJ A"/>
    <n v="0"/>
    <d v="2016-12-08T00:00:00"/>
    <x v="0"/>
  </r>
  <r>
    <x v="49"/>
    <d v="2017-04-14T00:00:00"/>
    <s v="AJAB AJQQAJJ QAJAJAQAB BAZABA"/>
    <n v="46.42"/>
    <d v="2016-11-15T00:00:00"/>
    <x v="0"/>
  </r>
  <r>
    <x v="29"/>
    <d v="2017-04-14T00:00:00"/>
    <s v="QAQ - QAQAQ  - ZBAAJ BAJQAQ BaJ"/>
    <n v="161.91"/>
    <d v="2012-02-24T00:00:00"/>
    <x v="5"/>
  </r>
  <r>
    <x v="8"/>
    <d v="2017-04-17T00:00:00"/>
    <s v="AJAB AJQQAJJ QAJAJAQAB BAZABA"/>
    <n v="25.96"/>
    <d v="2008-03-20T00:00:00"/>
    <x v="9"/>
  </r>
  <r>
    <x v="32"/>
    <d v="2017-04-19T00:00:00"/>
    <s v="J/B-JAABQ ZAJAQ BJABAQ"/>
    <n v="0"/>
    <d v="2012-10-12T00:00:00"/>
    <x v="4"/>
  </r>
  <r>
    <x v="27"/>
    <d v="2017-04-19T00:00:00"/>
    <s v="AJAB AJQQAJJ QAJAJAQAB BAZABA"/>
    <n v="27.91"/>
    <d v="2011-12-10T00:00:00"/>
    <x v="5"/>
  </r>
  <r>
    <x v="24"/>
    <d v="2017-04-25T00:00:00"/>
    <s v="AJBAJA-BBABJ JABBQQ"/>
    <n v="2559.4"/>
    <d v="2011-02-16T00:00:00"/>
    <x v="6"/>
  </r>
  <r>
    <x v="7"/>
    <d v="2017-04-26T00:00:00"/>
    <s v="J/B- QABAQZ QABAJJ 15817"/>
    <n v="229.4"/>
    <d v="2008-01-11T00:00:00"/>
    <x v="9"/>
  </r>
  <r>
    <x v="8"/>
    <d v="2017-04-27T00:00:00"/>
    <s v="QAQ - BJAAJ - BAQAAJ"/>
    <n v="0"/>
    <d v="2008-03-20T00:00:00"/>
    <x v="9"/>
  </r>
  <r>
    <x v="8"/>
    <d v="2017-04-28T00:00:00"/>
    <s v="B.A.Q. AJQJABQAAJ"/>
    <n v="97.38"/>
    <d v="2008-03-20T00:00:00"/>
    <x v="9"/>
  </r>
  <r>
    <x v="36"/>
    <d v="2017-05-02T00:00:00"/>
    <s v="BAAJ BAAJ BAJQAQ ZAQJAJB AJ"/>
    <n v="53.22"/>
    <d v="2012-12-05T00:00:00"/>
    <x v="4"/>
  </r>
  <r>
    <x v="50"/>
    <d v="2017-05-04T00:00:00"/>
    <s v="JJ AJQJABQAAJ A"/>
    <n v="207.71"/>
    <d v="2016-11-22T00:00:00"/>
    <x v="0"/>
  </r>
  <r>
    <x v="34"/>
    <d v="2017-05-04T00:00:00"/>
    <s v="J/B-BAQQAB ZAJBQBAAJB/BAAJ BAJABA"/>
    <n v="261.35000000000002"/>
    <d v="2012-11-07T00:00:00"/>
    <x v="4"/>
  </r>
  <r>
    <x v="19"/>
    <d v="2017-05-04T00:00:00"/>
    <s v="JJ AJQJABQAAJ B"/>
    <n v="332.71"/>
    <d v="2009-09-11T00:00:00"/>
    <x v="7"/>
  </r>
  <r>
    <x v="11"/>
    <d v="2017-05-04T00:00:00"/>
    <s v="QAQ - BA/QAQJ - BQAJQ AJB JAAQA"/>
    <n v="160.63999999999999"/>
    <d v="2008-12-10T00:00:00"/>
    <x v="8"/>
  </r>
  <r>
    <x v="10"/>
    <d v="2017-05-04T00:00:00"/>
    <s v="QAQ - AJABQ - BBABJ QQaAJAQ ZAQAJB"/>
    <n v="175.05"/>
    <d v="2008-11-22T00:00:00"/>
    <x v="8"/>
  </r>
  <r>
    <x v="40"/>
    <d v="2017-05-05T00:00:00"/>
    <s v="J/B-BQAJQ ZAJBQBAAJB BAQ A BBAJ"/>
    <n v="187.16"/>
    <d v="2013-11-20T00:00:00"/>
    <x v="3"/>
  </r>
  <r>
    <x v="28"/>
    <d v="2017-05-05T00:00:00"/>
    <s v="AJBAJA-JAZ JAZAQ JAJJ JABA"/>
    <n v="2009.9"/>
    <d v="2012-01-06T00:00:00"/>
    <x v="5"/>
  </r>
  <r>
    <x v="19"/>
    <d v="2017-05-05T00:00:00"/>
    <s v="AJAB- JABBQ"/>
    <n v="50.78"/>
    <d v="2009-09-11T00:00:00"/>
    <x v="7"/>
  </r>
  <r>
    <x v="40"/>
    <d v="2017-05-08T00:00:00"/>
    <s v="QAQ - AJABQ - QZaJ AAQ BA JABBQQ"/>
    <n v="444.55"/>
    <d v="2013-11-20T00:00:00"/>
    <x v="3"/>
  </r>
  <r>
    <x v="27"/>
    <d v="2017-05-09T00:00:00"/>
    <s v="JJ AJQJABQAAJ B"/>
    <n v="407.4"/>
    <d v="2011-12-10T00:00:00"/>
    <x v="5"/>
  </r>
  <r>
    <x v="27"/>
    <d v="2017-05-09T00:00:00"/>
    <s v="AJBAJA-BBABJ JABBQ AQ AJ"/>
    <n v="1064.56"/>
    <d v="2011-12-10T00:00:00"/>
    <x v="5"/>
  </r>
  <r>
    <x v="50"/>
    <d v="2017-05-10T00:00:00"/>
    <s v="QAQ - AJABQ - Q/Q BQAJA JABBQQ QQAZAJB A"/>
    <n v="261.23"/>
    <d v="2016-11-22T00:00:00"/>
    <x v="0"/>
  </r>
  <r>
    <x v="32"/>
    <d v="2017-05-10T00:00:00"/>
    <s v="AJAB-QABBQ BQAJQ BAABJAJJ AJAJ"/>
    <n v="43.33"/>
    <d v="2012-10-12T00:00:00"/>
    <x v="4"/>
  </r>
  <r>
    <x v="37"/>
    <d v="2017-05-12T00:00:00"/>
    <s v="JJ AJQJABQAAJ A"/>
    <n v="245.32"/>
    <d v="2013-09-20T00:00:00"/>
    <x v="3"/>
  </r>
  <r>
    <x v="21"/>
    <d v="2017-05-12T00:00:00"/>
    <s v="QAQ - BJAAJ - ZAQB BAJJJAQA"/>
    <n v="66.319999999999993"/>
    <d v="2009-12-18T00:00:00"/>
    <x v="7"/>
  </r>
  <r>
    <x v="43"/>
    <d v="2017-05-16T00:00:00"/>
    <s v="J/B-JAAJAJB ZAQAQ AJ BAJ"/>
    <n v="0"/>
    <d v="2016-07-15T00:00:00"/>
    <x v="0"/>
  </r>
  <r>
    <x v="40"/>
    <d v="2017-05-16T00:00:00"/>
    <s v="JJ AJQJABQAAJ A"/>
    <n v="0"/>
    <d v="2013-11-20T00:00:00"/>
    <x v="3"/>
  </r>
  <r>
    <x v="11"/>
    <d v="2017-05-16T00:00:00"/>
    <s v="QAQ - AJBAJA - AJBAJA JAAQA"/>
    <n v="426.43"/>
    <d v="2008-12-10T00:00:00"/>
    <x v="8"/>
  </r>
  <r>
    <x v="7"/>
    <d v="2017-05-16T00:00:00"/>
    <s v="BJ/QA- JAABQ BAJJAQ QJQAJBQ"/>
    <n v="705.2"/>
    <d v="2008-01-11T00:00:00"/>
    <x v="9"/>
  </r>
  <r>
    <x v="14"/>
    <d v="2017-05-17T00:00:00"/>
    <s v="JJ AJQJABQAAJ B"/>
    <n v="373.42"/>
    <d v="2009-05-15T00:00:00"/>
    <x v="8"/>
  </r>
  <r>
    <x v="14"/>
    <d v="2017-05-17T00:00:00"/>
    <s v="JJZ-AJABJJAJQ BBABJ/QAQA BAJAJBA"/>
    <n v="99.86"/>
    <d v="2009-05-15T00:00:00"/>
    <x v="8"/>
  </r>
  <r>
    <x v="0"/>
    <d v="2017-05-17T00:00:00"/>
    <s v="AJABQ-QAQJ QABJAJQ AJAJ"/>
    <n v="229.16"/>
    <d v="2003-11-13T00:00:00"/>
    <x v="13"/>
  </r>
  <r>
    <x v="30"/>
    <d v="2017-05-18T00:00:00"/>
    <s v="AJBAJA-QABABAB AJBAJA JAZAQ"/>
    <n v="454"/>
    <d v="2012-06-14T00:00:00"/>
    <x v="4"/>
  </r>
  <r>
    <x v="13"/>
    <d v="2017-05-18T00:00:00"/>
    <s v="JJ AJQJABQAAJ A"/>
    <n v="154.12"/>
    <d v="2009-05-15T00:00:00"/>
    <x v="8"/>
  </r>
  <r>
    <x v="3"/>
    <d v="2017-05-19T00:00:00"/>
    <s v="JJ AJQJABQAAJ B"/>
    <n v="479.43"/>
    <d v="2007-10-24T00:00:00"/>
    <x v="9"/>
  </r>
  <r>
    <x v="40"/>
    <d v="2017-05-26T00:00:00"/>
    <s v="AJBAJA-JAJJ JABA/BBABJ JABBQ"/>
    <n v="1401.25"/>
    <d v="2013-11-20T00:00:00"/>
    <x v="3"/>
  </r>
  <r>
    <x v="15"/>
    <d v="2017-05-26T00:00:00"/>
    <s v="JJ AJQJABQAAJ A"/>
    <n v="224.56"/>
    <d v="2009-05-27T00:00:00"/>
    <x v="7"/>
  </r>
  <r>
    <x v="6"/>
    <d v="2017-05-26T00:00:00"/>
    <s v="QAQ - BJAAJ - ZAQB BAJJJAQA"/>
    <n v="129.38"/>
    <d v="2008-01-08T00:00:00"/>
    <x v="9"/>
  </r>
  <r>
    <x v="4"/>
    <d v="2017-05-31T00:00:00"/>
    <s v="QABAJJ 15817 JAQQ AAQ BAB"/>
    <n v="0"/>
    <d v="2007-12-08T00:00:00"/>
    <x v="9"/>
  </r>
  <r>
    <x v="40"/>
    <d v="2017-06-02T00:00:00"/>
    <s v="AJAB-AJZAQQAQ BAQA BJAZJ"/>
    <n v="79.13"/>
    <d v="2013-11-20T00:00:00"/>
    <x v="3"/>
  </r>
  <r>
    <x v="16"/>
    <d v="2017-06-02T00:00:00"/>
    <s v="JJ AJQJABQAAJ A"/>
    <n v="364.24"/>
    <d v="2009-06-23T00:00:00"/>
    <x v="7"/>
  </r>
  <r>
    <x v="32"/>
    <d v="2017-06-06T00:00:00"/>
    <s v="JJ AJQJABQAAJ A"/>
    <n v="438.4"/>
    <d v="2012-10-12T00:00:00"/>
    <x v="4"/>
  </r>
  <r>
    <x v="11"/>
    <d v="2017-06-09T00:00:00"/>
    <s v="QAQ - BQAJAQ - AJAQBAJBZ bQaJA"/>
    <n v="359.04"/>
    <d v="2008-12-10T00:00:00"/>
    <x v="8"/>
  </r>
  <r>
    <x v="32"/>
    <d v="2017-06-12T00:00:00"/>
    <s v="JJZ AJAB-QABBQ BQAJQ JAQJAQ JABBQ AJAJ"/>
    <n v="61.43"/>
    <d v="2012-10-12T00:00:00"/>
    <x v="4"/>
  </r>
  <r>
    <x v="7"/>
    <d v="2017-06-12T00:00:00"/>
    <s v="B.A.Q. AJQJABQAAJ"/>
    <n v="108.12"/>
    <d v="2008-01-11T00:00:00"/>
    <x v="9"/>
  </r>
  <r>
    <x v="7"/>
    <d v="2017-06-12T00:00:00"/>
    <s v="B.A.Q. AJQJABQAAJ"/>
    <n v="0"/>
    <d v="2008-01-11T00:00:00"/>
    <x v="9"/>
  </r>
  <r>
    <x v="38"/>
    <d v="2017-06-13T00:00:00"/>
    <s v="JJ AJQJABQAAJ A"/>
    <n v="244.77"/>
    <d v="2013-10-05T00:00:00"/>
    <x v="3"/>
  </r>
  <r>
    <x v="43"/>
    <d v="2017-06-14T00:00:00"/>
    <s v="B.A.Q AJQJABQAAJ"/>
    <n v="56.17"/>
    <d v="2016-07-15T00:00:00"/>
    <x v="0"/>
  </r>
  <r>
    <x v="27"/>
    <d v="2017-06-15T00:00:00"/>
    <s v="QAQ - J/B - Q/Q ZAJAQ BJABAQ"/>
    <n v="28.69"/>
    <d v="2011-12-10T00:00:00"/>
    <x v="5"/>
  </r>
  <r>
    <x v="11"/>
    <d v="2017-06-19T00:00:00"/>
    <s v="QAQ - AJABQ - Q/Q BAABJAJJ"/>
    <n v="66.98"/>
    <d v="2008-12-10T00:00:00"/>
    <x v="8"/>
  </r>
  <r>
    <x v="48"/>
    <d v="2017-06-20T00:00:00"/>
    <s v="B.A.Q AJQJABQAAJ"/>
    <n v="67.290000000000006"/>
    <d v="2016-10-28T00:00:00"/>
    <x v="0"/>
  </r>
  <r>
    <x v="26"/>
    <d v="2017-06-22T00:00:00"/>
    <s v="JJ AJQJABQAAJ A"/>
    <n v="235.79"/>
    <d v="2011-05-06T00:00:00"/>
    <x v="6"/>
  </r>
  <r>
    <x v="42"/>
    <d v="2017-06-23T00:00:00"/>
    <s v="J/B-JABQ BQAJQ BAJ BAAQ ZAJJ JAQ AJAJ"/>
    <n v="64.2"/>
    <d v="2016-05-03T00:00:00"/>
    <x v="1"/>
  </r>
  <r>
    <x v="34"/>
    <d v="2017-06-23T00:00:00"/>
    <s v="QAQ - AJBAJA - BBABJ ZABABJA"/>
    <n v="224.63"/>
    <d v="2012-11-07T00:00:00"/>
    <x v="4"/>
  </r>
  <r>
    <x v="30"/>
    <d v="2017-06-26T00:00:00"/>
    <s v="JJ AJQJABQAAJ A"/>
    <n v="275.47000000000003"/>
    <d v="2012-06-14T00:00:00"/>
    <x v="5"/>
  </r>
  <r>
    <x v="29"/>
    <d v="2017-06-26T00:00:00"/>
    <s v="JJ AJQJABQAAJ A"/>
    <n v="178.7"/>
    <d v="2012-02-24T00:00:00"/>
    <x v="5"/>
  </r>
  <r>
    <x v="31"/>
    <d v="2017-06-27T00:00:00"/>
    <s v="J/B-ZAJBQBAAJB AQ BQABJAB"/>
    <n v="181.49"/>
    <d v="2012-08-14T00:00:00"/>
    <x v="4"/>
  </r>
  <r>
    <x v="29"/>
    <d v="2017-06-27T00:00:00"/>
    <s v="QAQ - AJBAJA - AJABQQAJAB AJBAJA JAQBAQJ"/>
    <n v="532.52"/>
    <d v="2012-02-24T00:00:00"/>
    <x v="5"/>
  </r>
  <r>
    <x v="12"/>
    <d v="2017-06-27T00:00:00"/>
    <s v="JJ AJQJABQAAJ A"/>
    <n v="88.49"/>
    <d v="2009-05-02T00:00:00"/>
    <x v="8"/>
  </r>
  <r>
    <x v="12"/>
    <d v="2017-06-28T00:00:00"/>
    <s v="A/B-JAQ BAAJAJB"/>
    <n v="358.66"/>
    <d v="2009-05-02T00:00:00"/>
    <x v="8"/>
  </r>
  <r>
    <x v="44"/>
    <d v="2017-06-29T00:00:00"/>
    <s v="JJ AJQJABQAAJ A"/>
    <n v="68.36"/>
    <d v="2016-07-30T00:00:00"/>
    <x v="0"/>
  </r>
  <r>
    <x v="34"/>
    <d v="2017-06-29T00:00:00"/>
    <s v="JJ AJQJABQAAJ A"/>
    <n v="263.20999999999998"/>
    <d v="2012-11-07T00:00:00"/>
    <x v="4"/>
  </r>
  <r>
    <x v="34"/>
    <d v="2017-06-29T00:00:00"/>
    <s v="J/B-BAAJ BAJABA QQAQJ # 8859227"/>
    <n v="1406.28"/>
    <d v="2012-11-07T00:00:00"/>
    <x v="4"/>
  </r>
  <r>
    <x v="51"/>
    <d v="2017-06-30T00:00:00"/>
    <s v="J/B-BAB JAAQA BQAJ BQAJA"/>
    <n v="90.77"/>
    <d v="2016-12-08T00:00:00"/>
    <x v="0"/>
  </r>
  <r>
    <x v="24"/>
    <d v="2017-06-30T00:00:00"/>
    <s v="JJ AJQJABQAAJ A"/>
    <n v="210.06"/>
    <d v="2011-02-16T00:00:00"/>
    <x v="6"/>
  </r>
  <r>
    <x v="24"/>
    <d v="2017-06-30T00:00:00"/>
    <s v="AJBAJA-BAQB QQAQQ"/>
    <n v="303.58"/>
    <d v="2011-02-16T00:00:00"/>
    <x v="6"/>
  </r>
  <r>
    <x v="18"/>
    <d v="2017-06-30T00:00:00"/>
    <s v="BBBQZQ-JA BQAJJ JAQQ BJABJQ"/>
    <n v="194.06"/>
    <d v="2009-09-09T00:00:00"/>
    <x v="7"/>
  </r>
  <r>
    <x v="31"/>
    <d v="2017-07-02T00:00:00"/>
    <s v="JJ AJQJABQAAJ A"/>
    <n v="322.29000000000002"/>
    <d v="2012-08-14T00:00:00"/>
    <x v="4"/>
  </r>
  <r>
    <x v="31"/>
    <d v="2017-07-03T00:00:00"/>
    <s v="QAQ - AQAAJ - AJQQAJJ BAQA AZQAJBAAQBAQ"/>
    <n v="140.38999999999999"/>
    <d v="2012-08-14T00:00:00"/>
    <x v="4"/>
  </r>
  <r>
    <x v="29"/>
    <d v="2017-07-07T00:00:00"/>
    <s v="QAQ - AZBAAQQ - BBABJ AZBaAQQ JAAB BJAaJ"/>
    <n v="87.68"/>
    <d v="2012-02-24T00:00:00"/>
    <x v="5"/>
  </r>
  <r>
    <x v="28"/>
    <d v="2017-07-10T00:00:00"/>
    <s v="JJ AJQJABQAAJ A"/>
    <n v="215.58"/>
    <d v="2012-01-06T00:00:00"/>
    <x v="5"/>
  </r>
  <r>
    <x v="14"/>
    <d v="2017-07-10T00:00:00"/>
    <s v="AJAB-  BAB JABBQQ JAAJAJB ZAQAQ"/>
    <n v="1006"/>
    <d v="2009-05-15T00:00:00"/>
    <x v="8"/>
  </r>
  <r>
    <x v="29"/>
    <d v="2017-07-14T00:00:00"/>
    <s v="AJBAJA-QABAJ JABBQ AJ/JAZ JAZAQ"/>
    <n v="869.03"/>
    <d v="2012-02-24T00:00:00"/>
    <x v="5"/>
  </r>
  <r>
    <x v="51"/>
    <d v="2017-07-19T00:00:00"/>
    <s v="J/B BAB JAAQA BQAJ BQAJA"/>
    <n v="0"/>
    <d v="2016-12-08T00:00:00"/>
    <x v="0"/>
  </r>
  <r>
    <x v="28"/>
    <d v="2017-07-20T00:00:00"/>
    <s v="AJBAJA- BQAJJ JA QQAQQ"/>
    <n v="224.52"/>
    <d v="2012-01-06T00:00:00"/>
    <x v="5"/>
  </r>
  <r>
    <x v="51"/>
    <d v="2017-07-21T00:00:00"/>
    <s v="J/B BAB JAAQA BQAJ BQAJA"/>
    <n v="53.44"/>
    <d v="2016-12-08T00:00:00"/>
    <x v="0"/>
  </r>
  <r>
    <x v="27"/>
    <d v="2017-07-21T00:00:00"/>
    <s v="J/B-QABJ BBAJ AJ ZAJBQBAAJB"/>
    <n v="45.95"/>
    <d v="2011-12-10T00:00:00"/>
    <x v="5"/>
  </r>
  <r>
    <x v="47"/>
    <d v="2017-07-24T00:00:00"/>
    <s v="JJ AJQJABQAAJ A"/>
    <n v="0"/>
    <d v="2016-09-21T00:00:00"/>
    <x v="0"/>
  </r>
  <r>
    <x v="21"/>
    <d v="2017-07-25T00:00:00"/>
    <s v="JJ AJQJABQAAJ A"/>
    <n v="228.25"/>
    <d v="2009-12-18T00:00:00"/>
    <x v="7"/>
  </r>
  <r>
    <x v="35"/>
    <d v="2017-07-26T00:00:00"/>
    <s v="JJ AJQJABQAAJ A"/>
    <n v="233.74"/>
    <d v="2012-11-15T00:00:00"/>
    <x v="4"/>
  </r>
  <r>
    <x v="17"/>
    <d v="2017-07-26T00:00:00"/>
    <s v="JJ AJQJABQAAJ A"/>
    <n v="246.35"/>
    <d v="2009-06-24T00:00:00"/>
    <x v="8"/>
  </r>
  <r>
    <x v="42"/>
    <d v="2017-07-27T00:00:00"/>
    <s v="B.A.Q AJQJABQAAJ"/>
    <n v="98.2"/>
    <d v="2016-05-03T00:00:00"/>
    <x v="1"/>
  </r>
  <r>
    <x v="42"/>
    <d v="2017-07-27T00:00:00"/>
    <s v="J/B JABBA QABJ JAQBB"/>
    <n v="212.73"/>
    <d v="2016-05-03T00:00:00"/>
    <x v="1"/>
  </r>
  <r>
    <x v="16"/>
    <d v="2017-07-27T00:00:00"/>
    <s v="AJAB-BQAAQA BAJQQAJ AJAJ"/>
    <n v="0"/>
    <d v="2009-06-23T00:00:00"/>
    <x v="8"/>
  </r>
  <r>
    <x v="16"/>
    <d v="2017-07-28T00:00:00"/>
    <s v="B.A.Q. AJQJABQAAJ"/>
    <n v="50.1"/>
    <d v="2009-06-23T00:00:00"/>
    <x v="8"/>
  </r>
  <r>
    <x v="16"/>
    <d v="2017-07-28T00:00:00"/>
    <s v="BQAJAQ- QAQAQQ ZAQJAB/ BQAAQA"/>
    <n v="965.17"/>
    <d v="2009-06-23T00:00:00"/>
    <x v="8"/>
  </r>
  <r>
    <x v="33"/>
    <d v="2017-07-31T00:00:00"/>
    <s v="AJAB-AAZ BAAJ QAJJ JAJJ ZAJQ QBAQ ABB"/>
    <n v="252.26"/>
    <d v="2012-11-01T00:00:00"/>
    <x v="4"/>
  </r>
  <r>
    <x v="6"/>
    <d v="2017-07-31T00:00:00"/>
    <s v="JJ AJQJABQAAJ A"/>
    <n v="286.17"/>
    <d v="2008-01-08T00:00:00"/>
    <x v="9"/>
  </r>
  <r>
    <x v="6"/>
    <d v="2017-07-31T00:00:00"/>
    <s v="QAQ - AJABQ - BAABJABBQ BAJB"/>
    <n v="9.19"/>
    <d v="2008-01-08T00:00:00"/>
    <x v="9"/>
  </r>
  <r>
    <x v="45"/>
    <d v="2017-08-01T00:00:00"/>
    <s v="B.A.Q AJQJABQAAJ"/>
    <n v="87.61"/>
    <d v="2016-08-25T00:00:00"/>
    <x v="0"/>
  </r>
  <r>
    <x v="40"/>
    <d v="2017-08-01T00:00:00"/>
    <s v="QQAJQ-QQAJQJAQQAAJ QQABJ AJ BAQQQ BAAQ"/>
    <n v="947.98"/>
    <d v="2013-11-20T00:00:00"/>
    <x v="3"/>
  </r>
  <r>
    <x v="6"/>
    <d v="2017-08-01T00:00:00"/>
    <s v="B.A.Q. AJQJABQAAJ"/>
    <n v="55.11"/>
    <d v="2008-01-08T00:00:00"/>
    <x v="9"/>
  </r>
  <r>
    <x v="9"/>
    <d v="2017-08-03T00:00:00"/>
    <s v="JJ AJQJABQAAJ A"/>
    <n v="25.45"/>
    <d v="2008-06-11T00:00:00"/>
    <x v="9"/>
  </r>
  <r>
    <x v="49"/>
    <d v="2017-08-04T00:00:00"/>
    <s v="B.A.Q AJQJABQAAJ"/>
    <n v="170.66"/>
    <d v="2016-11-15T00:00:00"/>
    <x v="0"/>
  </r>
  <r>
    <x v="39"/>
    <d v="2017-08-04T00:00:00"/>
    <s v="JJ AJQJABQAAJ B"/>
    <n v="410.6"/>
    <d v="2013-11-20T00:00:00"/>
    <x v="3"/>
  </r>
  <r>
    <x v="21"/>
    <d v="2017-08-04T00:00:00"/>
    <s v="QAQ - BJAAJ - BAQAAJ"/>
    <n v="60.48"/>
    <d v="2009-12-18T00:00:00"/>
    <x v="7"/>
  </r>
  <r>
    <x v="39"/>
    <d v="2017-08-07T00:00:00"/>
    <s v="JJZ AJBAJA-BBABJ AJBAJA JABBQ AQ AJ"/>
    <n v="569.49"/>
    <d v="2013-11-20T00:00:00"/>
    <x v="3"/>
  </r>
  <r>
    <x v="6"/>
    <d v="2017-08-07T00:00:00"/>
    <s v="JJZ- BAAJAJQ JAAJ"/>
    <n v="1051.3499999999999"/>
    <d v="2008-01-08T00:00:00"/>
    <x v="9"/>
  </r>
  <r>
    <x v="27"/>
    <d v="2017-08-08T00:00:00"/>
    <s v="J/B-BAJ BAAQ"/>
    <n v="149.38"/>
    <d v="2011-12-10T00:00:00"/>
    <x v="5"/>
  </r>
  <r>
    <x v="9"/>
    <d v="2017-08-08T00:00:00"/>
    <s v="JJZ - AJABQ - JaQJAQ JABBQQ"/>
    <n v="47.23"/>
    <d v="2008-06-11T00:00:00"/>
    <x v="9"/>
  </r>
  <r>
    <x v="9"/>
    <d v="2017-08-08T00:00:00"/>
    <s v="JJZ - AJBAJA - QAQbA BAQA BJaJJ"/>
    <n v="5.46"/>
    <d v="2008-06-11T00:00:00"/>
    <x v="9"/>
  </r>
  <r>
    <x v="43"/>
    <d v="2017-08-09T00:00:00"/>
    <s v="JJ AJQJABQAAJ A"/>
    <n v="117.14"/>
    <d v="2016-07-15T00:00:00"/>
    <x v="1"/>
  </r>
  <r>
    <x v="32"/>
    <d v="2017-08-09T00:00:00"/>
    <s v="B.A.Q. AJQJABQAAJ"/>
    <n v="113.51"/>
    <d v="2012-10-12T00:00:00"/>
    <x v="4"/>
  </r>
  <r>
    <x v="30"/>
    <d v="2017-08-10T00:00:00"/>
    <s v="AJAB-AJZAQQAQ AQ AJAJ"/>
    <n v="190.25"/>
    <d v="2012-06-14T00:00:00"/>
    <x v="5"/>
  </r>
  <r>
    <x v="12"/>
    <d v="2017-08-14T00:00:00"/>
    <s v="BBQBQZQ-BAAB BAQQAQZ"/>
    <n v="520.09"/>
    <d v="2009-05-02T00:00:00"/>
    <x v="8"/>
  </r>
  <r>
    <x v="9"/>
    <d v="2017-08-14T00:00:00"/>
    <s v="B.A.Q. AJQJABQAAJ"/>
    <n v="97.39"/>
    <d v="2008-06-11T00:00:00"/>
    <x v="9"/>
  </r>
  <r>
    <x v="25"/>
    <d v="2017-08-15T00:00:00"/>
    <s v="JJ AJQJABQAAJ A"/>
    <n v="259.22000000000003"/>
    <d v="2011-04-08T00:00:00"/>
    <x v="6"/>
  </r>
  <r>
    <x v="42"/>
    <d v="2017-08-16T00:00:00"/>
    <s v="JJ AJQJABQAAJ A"/>
    <n v="226.81"/>
    <d v="2016-05-03T00:00:00"/>
    <x v="1"/>
  </r>
  <r>
    <x v="30"/>
    <d v="2017-08-16T00:00:00"/>
    <s v="AJABQ-AJZAQQAQ AZAQJAAB AQQAA"/>
    <n v="1141.8399999999999"/>
    <d v="2012-06-14T00:00:00"/>
    <x v="5"/>
  </r>
  <r>
    <x v="39"/>
    <d v="2017-08-18T00:00:00"/>
    <s v="QAQ - AJABQ - ZAQAJB QAJaAQ QA AJZAQQAQ"/>
    <n v="43.97"/>
    <d v="2013-11-20T00:00:00"/>
    <x v="3"/>
  </r>
  <r>
    <x v="7"/>
    <d v="2017-08-18T00:00:00"/>
    <s v="BJ/QA- A-JAAJQQ"/>
    <n v="934.2"/>
    <d v="2008-01-11T00:00:00"/>
    <x v="9"/>
  </r>
  <r>
    <x v="41"/>
    <d v="2017-08-21T00:00:00"/>
    <s v="JJ AJQJABQAAJ A"/>
    <n v="222.24"/>
    <d v="2015-07-31T00:00:00"/>
    <x v="2"/>
  </r>
  <r>
    <x v="31"/>
    <d v="2017-08-21T00:00:00"/>
    <s v="QAQ - BAAJQZQ - BBABJ BQaAJ AJ A/B BQZAQ"/>
    <n v="27.74"/>
    <d v="2012-08-14T00:00:00"/>
    <x v="5"/>
  </r>
  <r>
    <x v="41"/>
    <d v="2017-08-22T00:00:00"/>
    <s v="B.A.Q. AJQJABQAAJ"/>
    <n v="26.08"/>
    <d v="2015-07-31T00:00:00"/>
    <x v="2"/>
  </r>
  <r>
    <x v="41"/>
    <d v="2017-08-22T00:00:00"/>
    <s v="B.A.Q. AJQJABQAAJ"/>
    <n v="0"/>
    <d v="2015-07-31T00:00:00"/>
    <x v="2"/>
  </r>
  <r>
    <x v="12"/>
    <d v="2017-08-22T00:00:00"/>
    <s v="BJ/QA-QAAQ AZJA JAAJ"/>
    <n v="1940.9"/>
    <d v="2009-05-02T00:00:00"/>
    <x v="8"/>
  </r>
  <r>
    <x v="7"/>
    <d v="2017-08-22T00:00:00"/>
    <s v="QAQ - A/B - JAAJ BBABJ"/>
    <n v="141.94"/>
    <d v="2008-01-11T00:00:00"/>
    <x v="9"/>
  </r>
  <r>
    <x v="5"/>
    <d v="2017-08-23T00:00:00"/>
    <s v="JJ AJQJABQAAJ A"/>
    <n v="331.97"/>
    <d v="2007-12-20T00:00:00"/>
    <x v="9"/>
  </r>
  <r>
    <x v="5"/>
    <d v="2017-08-24T00:00:00"/>
    <s v="JJZ - BQAJA - Q/Q BQAJA JABQ"/>
    <n v="185.3"/>
    <d v="2007-12-20T00:00:00"/>
    <x v="9"/>
  </r>
  <r>
    <x v="2"/>
    <d v="2017-08-24T00:00:00"/>
    <s v="J/B-JAABQ BQAZAQ JAB BJAJ QAJJABAB"/>
    <n v="97.98"/>
    <d v="2006-07-21T00:00:00"/>
    <x v="11"/>
  </r>
  <r>
    <x v="1"/>
    <d v="2017-08-24T00:00:00"/>
    <s v="B.A.Q. AJQJABQAAJ"/>
    <n v="55.14"/>
    <d v="2006-04-25T00:00:00"/>
    <x v="11"/>
  </r>
  <r>
    <x v="0"/>
    <d v="2017-08-24T00:00:00"/>
    <s v="B.A.Q. AJQJABQAAJ"/>
    <n v="125.67"/>
    <d v="2003-11-13T00:00:00"/>
    <x v="13"/>
  </r>
  <r>
    <x v="11"/>
    <d v="2017-08-25T00:00:00"/>
    <s v="JJ AJQJABQAAJ B"/>
    <n v="222.96"/>
    <d v="2008-12-10T00:00:00"/>
    <x v="8"/>
  </r>
  <r>
    <x v="11"/>
    <d v="2017-08-28T00:00:00"/>
    <s v="B.A.Q. AJQJABQAAJ"/>
    <n v="52.57"/>
    <d v="2008-12-10T00:00:00"/>
    <x v="8"/>
  </r>
  <r>
    <x v="5"/>
    <d v="2017-08-28T00:00:00"/>
    <s v="QABAJJ 15817 JAQQ AAQ BAB"/>
    <n v="46.36"/>
    <d v="2007-12-20T00:00:00"/>
    <x v="9"/>
  </r>
  <r>
    <x v="2"/>
    <d v="2017-08-29T00:00:00"/>
    <s v="JJ AJQJABQAAJ B"/>
    <n v="211.27"/>
    <d v="2006-07-21T00:00:00"/>
    <x v="11"/>
  </r>
  <r>
    <x v="7"/>
    <d v="2017-08-30T00:00:00"/>
    <s v="QAQ - BBQBQZQ - Q/Q BAQQAQAAQ"/>
    <n v="244.55"/>
    <d v="2008-01-11T00:00:00"/>
    <x v="9"/>
  </r>
  <r>
    <x v="31"/>
    <d v="2017-09-07T00:00:00"/>
    <s v="AJBAJA-JAJJ JABA AJJZ QAJQ 55 JJB"/>
    <n v="1506.55"/>
    <d v="2012-08-14T00:00:00"/>
    <x v="5"/>
  </r>
  <r>
    <x v="32"/>
    <d v="2017-09-07T00:00:00"/>
    <s v="JJZ BQAJAQ-QAAQ BQAJAQ JAAB QAQZABAB"/>
    <n v="0"/>
    <d v="2012-10-12T00:00:00"/>
    <x v="4"/>
  </r>
  <r>
    <x v="22"/>
    <d v="2017-09-07T00:00:00"/>
    <s v="AJBAJA-BQAJJQ BAQ ZAJQ QQAQQ"/>
    <n v="915.01"/>
    <d v="2010-10-16T00:00:00"/>
    <x v="6"/>
  </r>
  <r>
    <x v="11"/>
    <d v="2017-09-08T00:00:00"/>
    <s v="BQAJAQ-  QAJJABAB BQAJAQ"/>
    <n v="92.03"/>
    <d v="2008-12-10T00:00:00"/>
    <x v="8"/>
  </r>
  <r>
    <x v="40"/>
    <d v="2017-09-11T00:00:00"/>
    <s v="J/B- BAJ BAAQ QQAJ QAB"/>
    <n v="105.06"/>
    <d v="2013-11-20T00:00:00"/>
    <x v="3"/>
  </r>
  <r>
    <x v="32"/>
    <d v="2017-09-11T00:00:00"/>
    <s v="BA/QAQJ-BBABJ BQAJQ AJB JAQQQ BAQ ZAAQ"/>
    <n v="331.41"/>
    <d v="2012-10-12T00:00:00"/>
    <x v="4"/>
  </r>
  <r>
    <x v="35"/>
    <d v="2017-09-11T00:00:00"/>
    <s v="B.A.Q. AJQJABQAAJ"/>
    <n v="142.47999999999999"/>
    <d v="2012-11-15T00:00:00"/>
    <x v="4"/>
  </r>
  <r>
    <x v="35"/>
    <d v="2017-09-11T00:00:00"/>
    <s v="AJBAJA-BBABJ AJBAJA JABBQ AQ AJ"/>
    <n v="1035.99"/>
    <d v="2012-11-15T00:00:00"/>
    <x v="4"/>
  </r>
  <r>
    <x v="7"/>
    <d v="2017-09-11T00:00:00"/>
    <s v="QAQ - AJABQ - Q/Q BAABJAJJ"/>
    <n v="86.22"/>
    <d v="2008-01-11T00:00:00"/>
    <x v="9"/>
  </r>
  <r>
    <x v="9"/>
    <d v="2017-09-14T00:00:00"/>
    <s v="QABAJJ 15817 JAQQ AAQ BAB"/>
    <n v="0"/>
    <d v="2008-06-11T00:00:00"/>
    <x v="9"/>
  </r>
  <r>
    <x v="6"/>
    <d v="2017-09-14T00:00:00"/>
    <s v="QAQ - BJAAJ - BAQAAJ"/>
    <n v="73.39"/>
    <d v="2008-01-08T00:00:00"/>
    <x v="9"/>
  </r>
  <r>
    <x v="33"/>
    <d v="2017-09-15T00:00:00"/>
    <s v="B.A.Q. AJQJABQAAJ"/>
    <n v="109.18"/>
    <d v="2012-11-01T00:00:00"/>
    <x v="4"/>
  </r>
  <r>
    <x v="51"/>
    <d v="2017-09-17T00:00:00"/>
    <s v="JJ AJQJABQAAJ A"/>
    <n v="0"/>
    <d v="2016-12-08T00:00:00"/>
    <x v="0"/>
  </r>
  <r>
    <x v="24"/>
    <d v="2017-09-19T00:00:00"/>
    <s v="QAQ - AJABQ - Q/Q BAABJAJJ"/>
    <n v="56.38"/>
    <d v="2011-02-16T00:00:00"/>
    <x v="6"/>
  </r>
  <r>
    <x v="37"/>
    <d v="2017-09-20T00:00:00"/>
    <s v="QAQ - AJABQ -  QAJJaBAB BQAZAQQ JAZ bAaJ"/>
    <n v="63.35"/>
    <d v="2013-09-20T00:00:00"/>
    <x v="4"/>
  </r>
  <r>
    <x v="40"/>
    <d v="2017-09-20T00:00:00"/>
    <s v="J/B-BQAJAJ BAB BAJQ"/>
    <n v="263.95999999999998"/>
    <d v="2013-11-20T00:00:00"/>
    <x v="3"/>
  </r>
  <r>
    <x v="27"/>
    <d v="2017-09-20T00:00:00"/>
    <s v="JJ AJQJABQAAJ A"/>
    <n v="197.96"/>
    <d v="2011-12-10T00:00:00"/>
    <x v="5"/>
  </r>
  <r>
    <x v="27"/>
    <d v="2017-09-20T00:00:00"/>
    <s v="J/B-JAZQ JABJAB AJ QBA BAQ"/>
    <n v="83.89"/>
    <d v="2011-12-10T00:00:00"/>
    <x v="5"/>
  </r>
  <r>
    <x v="47"/>
    <d v="2017-09-22T00:00:00"/>
    <s v="AJAB- JA QQAAJAQ JABBQQ"/>
    <n v="111.81"/>
    <d v="2016-09-21T00:00:00"/>
    <x v="1"/>
  </r>
  <r>
    <x v="44"/>
    <d v="2017-09-22T00:00:00"/>
    <s v="JJ AJQJABQAAJ A"/>
    <n v="352.48"/>
    <d v="2016-07-30T00:00:00"/>
    <x v="1"/>
  </r>
  <r>
    <x v="44"/>
    <d v="2017-09-25T00:00:00"/>
    <s v="B.A.Q AJQJABQAAJ"/>
    <n v="62.45"/>
    <d v="2016-07-30T00:00:00"/>
    <x v="1"/>
  </r>
  <r>
    <x v="44"/>
    <d v="2017-09-25T00:00:00"/>
    <s v="J/B-QAAJ BAZ BAJBAJB ZAQAQ"/>
    <n v="59.39"/>
    <d v="2016-07-30T00:00:00"/>
    <x v="1"/>
  </r>
  <r>
    <x v="27"/>
    <d v="2017-09-25T00:00:00"/>
    <s v="AJAB-AAQ BAB JABBQ AQ AJ"/>
    <n v="936.65"/>
    <d v="2011-12-10T00:00:00"/>
    <x v="5"/>
  </r>
  <r>
    <x v="21"/>
    <d v="2017-09-25T00:00:00"/>
    <s v="QAQ - QAQAQ - BQAJQ QAQAQ QAJJABAB"/>
    <n v="67.849999999999994"/>
    <d v="2009-12-18T00:00:00"/>
    <x v="7"/>
  </r>
  <r>
    <x v="47"/>
    <d v="2017-09-27T00:00:00"/>
    <s v="B.A.Q AJQJABQAAJ"/>
    <n v="198.28"/>
    <d v="2016-09-21T00:00:00"/>
    <x v="1"/>
  </r>
  <r>
    <x v="47"/>
    <d v="2017-09-27T00:00:00"/>
    <s v="QAQ - J/B - AJQQAJJ BQAJQ QAB"/>
    <n v="25.24"/>
    <d v="2016-09-21T00:00:00"/>
    <x v="1"/>
  </r>
  <r>
    <x v="29"/>
    <d v="2017-09-28T00:00:00"/>
    <s v="AJBAJA-JA QQAQQ JAQAJ AJ BAAJ QZQQAJ"/>
    <n v="4753.07"/>
    <d v="2012-02-24T00:00:00"/>
    <x v="5"/>
  </r>
  <r>
    <x v="4"/>
    <d v="2017-09-28T00:00:00"/>
    <s v="QAQ - J/B - QAJJaBAB ZAJAQQ"/>
    <n v="53.69"/>
    <d v="2007-12-08T00:00:00"/>
    <x v="9"/>
  </r>
  <r>
    <x v="23"/>
    <d v="2017-09-29T00:00:00"/>
    <s v="JJ AJQJABQAAJ A"/>
    <n v="226.49"/>
    <d v="2010-12-09T00:00:00"/>
    <x v="6"/>
  </r>
  <r>
    <x v="19"/>
    <d v="2017-09-29T00:00:00"/>
    <s v="B.A.Q. AJQJABQAAJ"/>
    <n v="145.22999999999999"/>
    <d v="2009-09-11T00:00:00"/>
    <x v="8"/>
  </r>
  <r>
    <x v="18"/>
    <d v="2017-09-29T00:00:00"/>
    <s v="B.A.Q. AJQJABQAAJ"/>
    <n v="113.3"/>
    <d v="2009-09-09T00:00:00"/>
    <x v="8"/>
  </r>
  <r>
    <x v="18"/>
    <d v="2017-09-29T00:00:00"/>
    <s v="JJZ - AJAB - QAJAAQ ZAQJ AJB QQQABA JABB"/>
    <n v="80.34"/>
    <d v="2009-09-09T00:00:00"/>
    <x v="8"/>
  </r>
  <r>
    <x v="37"/>
    <d v="2017-10-02T00:00:00"/>
    <s v="JJ AJQJABQAAJ A"/>
    <n v="215.61"/>
    <d v="2013-09-20T00:00:00"/>
    <x v="4"/>
  </r>
  <r>
    <x v="35"/>
    <d v="2017-10-02T00:00:00"/>
    <s v="AJBAJA-BAB JABBQ AQ AJ"/>
    <n v="0"/>
    <d v="2012-11-15T00:00:00"/>
    <x v="4"/>
  </r>
  <r>
    <x v="26"/>
    <d v="2017-10-03T00:00:00"/>
    <s v="AZBAAQQ-JAAQ AZBAAQQ BJAAB JAQQABA"/>
    <n v="0"/>
    <d v="2011-05-06T00:00:00"/>
    <x v="6"/>
  </r>
  <r>
    <x v="15"/>
    <d v="2017-10-06T00:00:00"/>
    <s v="J/B- ZAQAQ JAAJAJB AJ BAB"/>
    <n v="423.34"/>
    <d v="2009-05-27T00:00:00"/>
    <x v="8"/>
  </r>
  <r>
    <x v="40"/>
    <d v="2017-10-09T00:00:00"/>
    <s v="AJAB- BAJABBQ AJAJ"/>
    <n v="1176.52"/>
    <d v="2013-11-20T00:00:00"/>
    <x v="3"/>
  </r>
  <r>
    <x v="26"/>
    <d v="2017-10-09T00:00:00"/>
    <s v="J/B-JABJAB JAZQ AJ QQABJ"/>
    <n v="54.42"/>
    <d v="2011-05-06T00:00:00"/>
    <x v="6"/>
  </r>
  <r>
    <x v="31"/>
    <d v="2017-10-10T00:00:00"/>
    <s v="BAAJ-JAAJAJB BAAJ AJB QQABJ BAAB"/>
    <n v="132.18"/>
    <d v="2012-08-14T00:00:00"/>
    <x v="5"/>
  </r>
  <r>
    <x v="15"/>
    <d v="2017-10-11T00:00:00"/>
    <s v="QAQ - AJABQ - Q/Q BAQQAQZ"/>
    <n v="180.71"/>
    <d v="2009-05-27T00:00:00"/>
    <x v="8"/>
  </r>
  <r>
    <x v="8"/>
    <d v="2017-10-11T00:00:00"/>
    <s v="QABAJJ-JAQQAJBAQ AAQBAB 15817"/>
    <n v="0"/>
    <d v="2008-03-20T00:00:00"/>
    <x v="9"/>
  </r>
  <r>
    <x v="4"/>
    <d v="2017-10-12T00:00:00"/>
    <s v="B.A.Q. AJQJABQAAJ"/>
    <n v="170.72"/>
    <d v="2007-12-08T00:00:00"/>
    <x v="9"/>
  </r>
  <r>
    <x v="4"/>
    <d v="2017-10-12T00:00:00"/>
    <s v="QAQ - J/B - QAJJaBAB ZAJAQQ"/>
    <n v="74.97"/>
    <d v="2007-12-08T00:00:00"/>
    <x v="9"/>
  </r>
  <r>
    <x v="7"/>
    <d v="2017-10-16T00:00:00"/>
    <s v="JJ AJQJABQAAJ A"/>
    <n v="265.76"/>
    <d v="2008-01-11T00:00:00"/>
    <x v="9"/>
  </r>
  <r>
    <x v="15"/>
    <d v="2017-10-17T00:00:00"/>
    <s v="BBBQZQ-BQAJJAJB QJAZ AJ QBA JAQJAJB"/>
    <n v="482.53"/>
    <d v="2009-05-27T00:00:00"/>
    <x v="8"/>
  </r>
  <r>
    <x v="46"/>
    <d v="2017-10-18T00:00:00"/>
    <s v="B.A.Q AJQJABQAAJ"/>
    <n v="49.39"/>
    <d v="2016-09-21T00:00:00"/>
    <x v="1"/>
  </r>
  <r>
    <x v="12"/>
    <d v="2017-10-18T00:00:00"/>
    <s v="B.A.Q. AJQJABQAAJ"/>
    <n v="59.06"/>
    <d v="2009-05-02T00:00:00"/>
    <x v="8"/>
  </r>
  <r>
    <x v="17"/>
    <d v="2017-10-19T00:00:00"/>
    <s v="AJBAJA-JAJJ JABA"/>
    <n v="1583.04"/>
    <d v="2009-06-24T00:00:00"/>
    <x v="8"/>
  </r>
  <r>
    <x v="46"/>
    <d v="2017-10-20T00:00:00"/>
    <s v="JJ AJQJABQAAJ A"/>
    <n v="0"/>
    <d v="2016-09-21T00:00:00"/>
    <x v="1"/>
  </r>
  <r>
    <x v="24"/>
    <d v="2017-10-20T00:00:00"/>
    <s v="JJ AJQJABQAAJ B"/>
    <n v="465.99"/>
    <d v="2011-02-16T00:00:00"/>
    <x v="6"/>
  </r>
  <r>
    <x v="24"/>
    <d v="2017-10-20T00:00:00"/>
    <s v="AJBAJA-BBABJ AJBAJA JABBQ AQ AJ"/>
    <n v="668.97"/>
    <d v="2011-02-16T00:00:00"/>
    <x v="6"/>
  </r>
  <r>
    <x v="50"/>
    <d v="2017-10-24T00:00:00"/>
    <s v="JJ AJQJABQAAJ A"/>
    <n v="246.69"/>
    <d v="2016-11-22T00:00:00"/>
    <x v="0"/>
  </r>
  <r>
    <x v="48"/>
    <d v="2017-10-25T00:00:00"/>
    <s v="J/B-JAZQ JABJAB AJ QQABJ"/>
    <n v="47.17"/>
    <d v="2016-10-28T00:00:00"/>
    <x v="0"/>
  </r>
  <r>
    <x v="19"/>
    <d v="2017-10-25T00:00:00"/>
    <s v="J/B-BQAZAQQ QABA AJQABA BAAQ BAJBJA"/>
    <n v="196.32"/>
    <d v="2009-09-11T00:00:00"/>
    <x v="8"/>
  </r>
  <r>
    <x v="5"/>
    <d v="2017-10-25T00:00:00"/>
    <s v="B.A.Q. AJQJABQAAJ"/>
    <n v="112.75"/>
    <d v="2007-12-20T00:00:00"/>
    <x v="9"/>
  </r>
  <r>
    <x v="5"/>
    <d v="2017-10-25T00:00:00"/>
    <s v="BA/QAQJ-JAABQ 4 QBABJQ"/>
    <n v="411.85"/>
    <d v="2007-12-20T00:00:00"/>
    <x v="9"/>
  </r>
  <r>
    <x v="47"/>
    <d v="2017-10-26T00:00:00"/>
    <s v="JJ AJQJABQAAJ A"/>
    <n v="439.5"/>
    <d v="2016-09-21T00:00:00"/>
    <x v="1"/>
  </r>
  <r>
    <x v="32"/>
    <d v="2017-10-26T00:00:00"/>
    <s v="J/B-BQAZAQQ QABA JABBJAJ JAQQAJB"/>
    <n v="119.31"/>
    <d v="2012-10-12T00:00:00"/>
    <x v="5"/>
  </r>
  <r>
    <x v="22"/>
    <d v="2017-10-26T00:00:00"/>
    <s v="JJ AJQJABQAAJ A"/>
    <n v="312.36"/>
    <d v="2010-10-16T00:00:00"/>
    <x v="7"/>
  </r>
  <r>
    <x v="33"/>
    <d v="2017-10-27T00:00:00"/>
    <s v="JJ AJQJABQAAJ A"/>
    <n v="266.69"/>
    <d v="2012-11-01T00:00:00"/>
    <x v="4"/>
  </r>
  <r>
    <x v="11"/>
    <d v="2017-10-27T00:00:00"/>
    <s v="JJ AJQJABQAAJ A"/>
    <n v="237"/>
    <d v="2008-12-10T00:00:00"/>
    <x v="8"/>
  </r>
  <r>
    <x v="38"/>
    <d v="2017-10-30T00:00:00"/>
    <s v="JJ AJQJABQAAJ A"/>
    <n v="239.65"/>
    <d v="2013-10-05T00:00:00"/>
    <x v="4"/>
  </r>
  <r>
    <x v="13"/>
    <d v="2017-10-30T00:00:00"/>
    <s v="B.A.Q. AJQJABQAAJ"/>
    <n v="103.67"/>
    <d v="2009-05-15T00:00:00"/>
    <x v="8"/>
  </r>
  <r>
    <x v="31"/>
    <d v="2017-10-31T00:00:00"/>
    <s v="AJAB-JB BAABJABBQ AJAJ, QB BAAQ BAJBJA"/>
    <n v="430.96"/>
    <d v="2012-08-14T00:00:00"/>
    <x v="5"/>
  </r>
  <r>
    <x v="2"/>
    <d v="2017-10-31T00:00:00"/>
    <s v="B.A.Q. AJQJABQAAJ"/>
    <n v="164.83"/>
    <d v="2006-07-21T00:00:00"/>
    <x v="11"/>
  </r>
  <r>
    <x v="51"/>
    <d v="2017-11-01T00:00:00"/>
    <s v="AJBAJA-AJBAJA AAJ JAAJ"/>
    <n v="0"/>
    <d v="2016-12-08T00:00:00"/>
    <x v="0"/>
  </r>
  <r>
    <x v="12"/>
    <d v="2017-11-01T00:00:00"/>
    <s v="A/B-BJAZAQ JAQAQ AJAJ"/>
    <n v="1591.13"/>
    <d v="2009-05-02T00:00:00"/>
    <x v="8"/>
  </r>
  <r>
    <x v="51"/>
    <d v="2017-11-03T00:00:00"/>
    <s v="B.A.Q AJQJABQAAJ"/>
    <n v="112.18"/>
    <d v="2016-12-08T00:00:00"/>
    <x v="0"/>
  </r>
  <r>
    <x v="28"/>
    <d v="2017-11-03T00:00:00"/>
    <s v="JJ AJQJABQAAJ A"/>
    <n v="227"/>
    <d v="2012-01-06T00:00:00"/>
    <x v="5"/>
  </r>
  <r>
    <x v="40"/>
    <d v="2017-11-08T00:00:00"/>
    <s v="JJ AJQJABQAAJ A"/>
    <n v="125.17"/>
    <d v="2013-11-20T00:00:00"/>
    <x v="3"/>
  </r>
  <r>
    <x v="11"/>
    <d v="2017-11-08T00:00:00"/>
    <s v="JJZ - BAQQAAQ BAAQAJB/QAAQ JAQJAQ JABBQ"/>
    <n v="550.63"/>
    <d v="2008-12-10T00:00:00"/>
    <x v="8"/>
  </r>
  <r>
    <x v="34"/>
    <d v="2017-11-09T00:00:00"/>
    <s v="B.A.Q. AJQJABQAAJ"/>
    <n v="183.12"/>
    <d v="2012-11-07T00:00:00"/>
    <x v="5"/>
  </r>
  <r>
    <x v="34"/>
    <d v="2017-11-09T00:00:00"/>
    <s v="JJ AJQJABQAAJ A"/>
    <n v="455.18"/>
    <d v="2012-11-07T00:00:00"/>
    <x v="5"/>
  </r>
  <r>
    <x v="29"/>
    <d v="2017-11-10T00:00:00"/>
    <s v="AJBAJA-BAAB/JA QQAQQ"/>
    <n v="2244.4499999999998"/>
    <d v="2012-02-24T00:00:00"/>
    <x v="5"/>
  </r>
  <r>
    <x v="50"/>
    <d v="2017-11-14T00:00:00"/>
    <s v="B.A.Q AJQJABQAAJ"/>
    <n v="59.31"/>
    <d v="2016-11-22T00:00:00"/>
    <x v="0"/>
  </r>
  <r>
    <x v="15"/>
    <d v="2017-11-14T00:00:00"/>
    <s v="AJAB-QABBQBAJB BAABJABBQ AJAJ"/>
    <n v="24.86"/>
    <d v="2009-05-27T00:00:00"/>
    <x v="8"/>
  </r>
  <r>
    <x v="13"/>
    <d v="2017-11-14T00:00:00"/>
    <s v="AJBAJA- BBABJ AJBAJA JABBQ AJ/BJAZ JJABQ"/>
    <n v="1170.3399999999999"/>
    <d v="2009-05-15T00:00:00"/>
    <x v="8"/>
  </r>
  <r>
    <x v="12"/>
    <d v="2017-11-14T00:00:00"/>
    <s v="AJBAJA- BBABJ AJBAJA JABBQ AJ"/>
    <n v="1512.6"/>
    <d v="2009-05-02T00:00:00"/>
    <x v="8"/>
  </r>
  <r>
    <x v="4"/>
    <d v="2017-11-14T00:00:00"/>
    <s v="QAQ - BAAJ - QAJJaBAB BAAJ BAJQAQ"/>
    <n v="152.01"/>
    <d v="2007-12-08T00:00:00"/>
    <x v="9"/>
  </r>
  <r>
    <x v="2"/>
    <d v="2017-11-14T00:00:00"/>
    <s v="JJZ AJBAJA-QAQBA JAAJAJB AAJ"/>
    <n v="54.7"/>
    <d v="2006-07-21T00:00:00"/>
    <x v="11"/>
  </r>
  <r>
    <x v="41"/>
    <d v="2017-11-15T00:00:00"/>
    <s v="BAAJ-BAB QAJQAQ"/>
    <n v="161.81"/>
    <d v="2015-07-31T00:00:00"/>
    <x v="2"/>
  </r>
  <r>
    <x v="24"/>
    <d v="2017-11-15T00:00:00"/>
    <s v="AJBABAJQ-BAQ BZ JABJAB BQAZAQ"/>
    <n v="0"/>
    <d v="2011-02-16T00:00:00"/>
    <x v="6"/>
  </r>
  <r>
    <x v="22"/>
    <d v="2017-11-17T00:00:00"/>
    <s v="QAQ - J/B - AJQQAJJ JABAJQA JJAQA QQABJA"/>
    <n v="28.6"/>
    <d v="2010-10-16T00:00:00"/>
    <x v="7"/>
  </r>
  <r>
    <x v="12"/>
    <d v="2017-11-17T00:00:00"/>
    <s v="QAQ - J/B - AJQQAJJ JABAJQA JJAQA QQABJA"/>
    <n v="25.3"/>
    <d v="2009-05-02T00:00:00"/>
    <x v="8"/>
  </r>
  <r>
    <x v="2"/>
    <d v="2017-11-17T00:00:00"/>
    <s v="JJZ J/B-JAABQ ZAJBQBAAJB QAJJABAB"/>
    <n v="196.96"/>
    <d v="2006-07-21T00:00:00"/>
    <x v="11"/>
  </r>
  <r>
    <x v="41"/>
    <d v="2017-11-20T00:00:00"/>
    <s v="AJBAJA-BAB JABBQ"/>
    <n v="153.32"/>
    <d v="2015-07-31T00:00:00"/>
    <x v="2"/>
  </r>
  <r>
    <x v="36"/>
    <d v="2017-11-20T00:00:00"/>
    <s v="B.A.Q. AJQJABQAAJ"/>
    <n v="99.61"/>
    <d v="2012-12-05T00:00:00"/>
    <x v="4"/>
  </r>
  <r>
    <x v="16"/>
    <d v="2017-11-20T00:00:00"/>
    <s v="AJBAJA-AZBAAQQ BAJQAQ JABBQ AJ"/>
    <n v="4153.2"/>
    <d v="2009-06-23T00:00:00"/>
    <x v="8"/>
  </r>
  <r>
    <x v="36"/>
    <d v="2017-11-21T00:00:00"/>
    <s v="BBBQZQ-JA BQAJJ JAQQ BJABJQ"/>
    <n v="2864.69"/>
    <d v="2012-12-05T00:00:00"/>
    <x v="4"/>
  </r>
  <r>
    <x v="4"/>
    <d v="2017-11-22T00:00:00"/>
    <s v="AJBAJA-BBABJ AJBAJA JABBQ AQ AJ"/>
    <n v="264.25"/>
    <d v="2007-12-08T00:00:00"/>
    <x v="9"/>
  </r>
  <r>
    <x v="31"/>
    <d v="2017-11-28T00:00:00"/>
    <s v="JJ AJQJABQAAJ A"/>
    <n v="356.27"/>
    <d v="2012-08-14T00:00:00"/>
    <x v="5"/>
  </r>
  <r>
    <x v="30"/>
    <d v="2017-11-28T00:00:00"/>
    <s v="JJ AJQJABQAAJ A"/>
    <n v="198.68"/>
    <d v="2012-06-14T00:00:00"/>
    <x v="5"/>
  </r>
  <r>
    <x v="36"/>
    <d v="2017-11-29T00:00:00"/>
    <s v="A/B-BJAZAQ JAQAQ AJAJ"/>
    <n v="194.4"/>
    <d v="2012-12-05T00:00:00"/>
    <x v="4"/>
  </r>
  <r>
    <x v="26"/>
    <d v="2017-11-29T00:00:00"/>
    <s v="B.A.Q. AJQJABQAAJ"/>
    <n v="107.11"/>
    <d v="2011-05-06T00:00:00"/>
    <x v="6"/>
  </r>
  <r>
    <x v="34"/>
    <d v="2017-11-30T00:00:00"/>
    <s v="JJZ AJAB-BAB BJAAQAJBA JABBQ BQAJAJ"/>
    <n v="401.7"/>
    <d v="2012-11-07T00:00:00"/>
    <x v="5"/>
  </r>
  <r>
    <x v="29"/>
    <d v="2017-11-30T00:00:00"/>
    <s v="JJ AJQJABQAAJ B"/>
    <n v="421.9"/>
    <d v="2012-02-24T00:00:00"/>
    <x v="5"/>
  </r>
  <r>
    <x v="26"/>
    <d v="2017-11-30T00:00:00"/>
    <s v="JJZ-QQQABA JABBQ AJAJ"/>
    <n v="509.91"/>
    <d v="2011-05-06T00:00:00"/>
    <x v="6"/>
  </r>
  <r>
    <x v="29"/>
    <d v="2017-12-01T00:00:00"/>
    <s v="B.A.Q. AJQJABQAAJ"/>
    <n v="106.68"/>
    <d v="2012-02-24T00:00:00"/>
    <x v="5"/>
  </r>
  <r>
    <x v="37"/>
    <d v="2017-12-07T00:00:00"/>
    <s v="B.A.Q. AJQJABQAAJ"/>
    <n v="60.13"/>
    <d v="2013-09-20T00:00:00"/>
    <x v="4"/>
  </r>
  <r>
    <x v="24"/>
    <d v="2017-12-07T00:00:00"/>
    <s v="J/B-BQAZAQQ AJQABA BAAQ BAJBJA"/>
    <n v="501.82"/>
    <d v="2011-02-16T00:00:00"/>
    <x v="6"/>
  </r>
  <r>
    <x v="16"/>
    <d v="2017-12-07T00:00:00"/>
    <s v="BJ/QA-A-JAAJQ QQAAAJAJB AJBAQ QQABJ"/>
    <n v="340.22"/>
    <d v="2009-06-23T00:00:00"/>
    <x v="8"/>
  </r>
  <r>
    <x v="31"/>
    <d v="2017-12-11T00:00:00"/>
    <s v="BAAJQZQ-JAAQAJB BAAJAJQ"/>
    <n v="1873.96"/>
    <d v="2012-08-14T00:00:00"/>
    <x v="5"/>
  </r>
  <r>
    <x v="28"/>
    <d v="2017-12-11T00:00:00"/>
    <s v="AJBAJA-BBAJBA BAAJ BAJQAQ JABBQ AJ"/>
    <n v="1473.87"/>
    <d v="2012-01-06T00:00:00"/>
    <x v="5"/>
  </r>
  <r>
    <x v="1"/>
    <d v="2017-12-11T00:00:00"/>
    <s v="JJ AJQJABQAAJ A"/>
    <n v="75.34"/>
    <d v="2006-04-25T00:00:00"/>
    <x v="11"/>
  </r>
  <r>
    <x v="33"/>
    <d v="2017-12-12T00:00:00"/>
    <s v="AJBAJA- AZBAAQQ BBABJ JABBQQ"/>
    <n v="272.58999999999997"/>
    <d v="2012-11-01T00:00:00"/>
    <x v="5"/>
  </r>
  <r>
    <x v="15"/>
    <d v="2017-12-12T00:00:00"/>
    <s v="JJ AJQJABQAAJ A"/>
    <n v="329.4"/>
    <d v="2009-05-27T00:00:00"/>
    <x v="8"/>
  </r>
  <r>
    <x v="12"/>
    <d v="2017-12-12T00:00:00"/>
    <s v="AJBABAJQ- QQQABJ JABJAB ZABABJA"/>
    <n v="0"/>
    <d v="2009-05-02T00:00:00"/>
    <x v="8"/>
  </r>
  <r>
    <x v="27"/>
    <d v="2017-12-13T00:00:00"/>
    <s v="B.A.Q. AJQJABQAAJ"/>
    <n v="140.96"/>
    <d v="2011-12-10T00:00:00"/>
    <x v="6"/>
  </r>
  <r>
    <x v="27"/>
    <d v="2017-12-13T00:00:00"/>
    <s v="JJZ - J/B - ZAJAQ BJABQ"/>
    <n v="112.01"/>
    <d v="2011-12-10T00:00:00"/>
    <x v="6"/>
  </r>
  <r>
    <x v="20"/>
    <d v="2017-12-13T00:00:00"/>
    <s v="JJZ - AJABQ - QAJaAQ JaQJ JABBQQ"/>
    <n v="174.86"/>
    <d v="2009-11-07T00:00:00"/>
    <x v="8"/>
  </r>
  <r>
    <x v="34"/>
    <d v="2017-12-14T00:00:00"/>
    <s v="AJBAJA-BBABJ JABBQ"/>
    <n v="1828.15"/>
    <d v="2012-11-07T00:00:00"/>
    <x v="5"/>
  </r>
  <r>
    <x v="8"/>
    <d v="2017-12-14T00:00:00"/>
    <s v="J/B-ZAQB AJB ZAB"/>
    <n v="0"/>
    <d v="2008-03-20T00:00:00"/>
    <x v="9"/>
  </r>
  <r>
    <x v="32"/>
    <d v="2017-12-15T00:00:00"/>
    <s v="JJ AJQJABQAAJ A"/>
    <n v="245.81"/>
    <d v="2012-10-12T00:00:00"/>
    <x v="5"/>
  </r>
  <r>
    <x v="38"/>
    <d v="2017-12-19T00:00:00"/>
    <s v="B.A.Q. AJQJABQAAJ"/>
    <n v="66.599999999999994"/>
    <d v="2013-10-05T00:00:00"/>
    <x v="4"/>
  </r>
  <r>
    <x v="38"/>
    <d v="2017-12-19T00:00:00"/>
    <s v="QAQ - AJAB - AJABQQAJAB AJBAJA BAAB"/>
    <n v="174.57"/>
    <d v="2013-10-05T00:00:00"/>
    <x v="4"/>
  </r>
  <r>
    <x v="24"/>
    <d v="2017-12-19T00:00:00"/>
    <s v="QAQ - AJAB - BAABJABBQ BAJJABQAQ"/>
    <n v="104.89"/>
    <d v="2011-02-16T00:00:00"/>
    <x v="6"/>
  </r>
  <r>
    <x v="30"/>
    <d v="2017-12-20T00:00:00"/>
    <s v="AJBAJA-BAAB AJB ZAJQ QQAQQ"/>
    <n v="252.59"/>
    <d v="2012-06-14T00:00:00"/>
    <x v="5"/>
  </r>
  <r>
    <x v="39"/>
    <d v="2017-12-21T00:00:00"/>
    <s v="B.A.Q. AJQJABQAAJ"/>
    <n v="46.48"/>
    <d v="2013-11-20T00:00:00"/>
    <x v="4"/>
  </r>
  <r>
    <x v="39"/>
    <d v="2017-12-21T00:00:00"/>
    <s v="JJ AJQJABQAAJ A"/>
    <n v="221.37"/>
    <d v="2013-11-20T00:00:00"/>
    <x v="4"/>
  </r>
  <r>
    <x v="46"/>
    <d v="2017-12-22T00:00:00"/>
    <s v="AJAB-BBABJ QQAAJAQ BQAJA BAJQQAJJAQ"/>
    <n v="183.87"/>
    <d v="2016-09-21T00:00:00"/>
    <x v="1"/>
  </r>
  <r>
    <x v="40"/>
    <d v="2017-12-27T00:00:00"/>
    <s v="JJ AJQJABQAAJ A"/>
    <n v="332.79"/>
    <d v="2013-11-20T00:00:00"/>
    <x v="4"/>
  </r>
  <r>
    <x v="32"/>
    <d v="2017-12-29T00:00:00"/>
    <s v="JJZ AJBAJA-AJBAJA AAJ BAAJAQ JAJAQ AJB B"/>
    <n v="254.42"/>
    <d v="2012-10-12T00:00:00"/>
    <x v="5"/>
  </r>
  <r>
    <x v="30"/>
    <d v="2018-01-03T00:00:00"/>
    <s v="AJBAJA-BAAB AJB ZAJQ QQAQQ"/>
    <n v="372.83"/>
    <d v="2012-06-14T00:00:00"/>
    <x v="5"/>
  </r>
  <r>
    <x v="28"/>
    <d v="2018-01-03T00:00:00"/>
    <s v="AJBAJA-QABABAB JAZAQ/BAJQAQ JABBQ"/>
    <n v="1440.35"/>
    <d v="2012-01-06T00:00:00"/>
    <x v="5"/>
  </r>
  <r>
    <x v="18"/>
    <d v="2018-01-04T00:00:00"/>
    <s v="J/B-BQAZAQQ AJJAQ BAAQ BAJBJA BQAJAJ"/>
    <n v="197.4"/>
    <d v="2009-09-09T00:00:00"/>
    <x v="8"/>
  </r>
  <r>
    <x v="31"/>
    <d v="2018-01-05T00:00:00"/>
    <s v="A/B-BJAZAQ JAQAQ AJAJ"/>
    <n v="282.76"/>
    <d v="2012-08-14T00:00:00"/>
    <x v="5"/>
  </r>
  <r>
    <x v="9"/>
    <d v="2018-01-05T00:00:00"/>
    <s v="QAQ - AJBAJA - BAABJAQA AJBAJA JAQBAQJAJ"/>
    <n v="96.81"/>
    <d v="2008-06-11T00:00:00"/>
    <x v="9"/>
  </r>
  <r>
    <x v="20"/>
    <d v="2018-01-08T00:00:00"/>
    <s v="JJ AJQJABQAAJ A"/>
    <n v="292.89999999999998"/>
    <d v="2009-11-07T00:00:00"/>
    <x v="8"/>
  </r>
  <r>
    <x v="9"/>
    <d v="2018-01-08T00:00:00"/>
    <s v="QAQ - J/B - Q/Q QABBQ QABA BAJQQAJ aQJ b"/>
    <n v="63.57"/>
    <d v="2008-06-11T00:00:00"/>
    <x v="9"/>
  </r>
  <r>
    <x v="44"/>
    <d v="2018-01-10T00:00:00"/>
    <s v="JJ AJQJABQAAJ A"/>
    <n v="421.62"/>
    <d v="2016-07-30T00:00:00"/>
    <x v="1"/>
  </r>
  <r>
    <x v="36"/>
    <d v="2018-01-10T00:00:00"/>
    <s v="AJBAJA-JAZ BAB JABBQ AJ/JAJJ JABA"/>
    <n v="2285.34"/>
    <d v="2012-12-05T00:00:00"/>
    <x v="5"/>
  </r>
  <r>
    <x v="16"/>
    <d v="2018-01-11T00:00:00"/>
    <s v="JJ AJQJABQAAJ A"/>
    <n v="264.81"/>
    <d v="2009-06-23T00:00:00"/>
    <x v="8"/>
  </r>
  <r>
    <x v="4"/>
    <d v="2018-01-15T00:00:00"/>
    <s v="JJ AJQJABQAAJ A (QBAJ QQABJ)"/>
    <n v="268.43"/>
    <d v="2007-12-08T00:00:00"/>
    <x v="10"/>
  </r>
  <r>
    <x v="30"/>
    <d v="2018-01-16T00:00:00"/>
    <s v="B.A.Q. AJQJABQAAJ"/>
    <n v="74.23"/>
    <d v="2012-06-14T00:00:00"/>
    <x v="5"/>
  </r>
  <r>
    <x v="30"/>
    <d v="2018-01-16T00:00:00"/>
    <s v="JJZ - AJABQ - Q/Q BAABJAJJ"/>
    <n v="31.51"/>
    <d v="2012-06-14T00:00:00"/>
    <x v="5"/>
  </r>
  <r>
    <x v="47"/>
    <d v="2018-01-18T00:00:00"/>
    <s v="BAAJQZQ-BAAJAJQ JAAJ"/>
    <n v="224.08"/>
    <d v="2016-09-21T00:00:00"/>
    <x v="1"/>
  </r>
  <r>
    <x v="41"/>
    <d v="2018-01-18T00:00:00"/>
    <s v="AJBAJA-BBABJ AJBAJA JABBQ, BAB AQQAA"/>
    <n v="331.33"/>
    <d v="2015-07-31T00:00:00"/>
    <x v="2"/>
  </r>
  <r>
    <x v="5"/>
    <d v="2018-01-18T00:00:00"/>
    <s v="QAQ - AJBAJA - BBABJ AJBAJA JABBQ AJ"/>
    <n v="414.57"/>
    <d v="2007-12-20T00:00:00"/>
    <x v="10"/>
  </r>
  <r>
    <x v="0"/>
    <d v="2018-01-18T00:00:00"/>
    <s v="JJ AJQJABQAAJ A"/>
    <n v="90.9"/>
    <d v="2003-11-13T00:00:00"/>
    <x v="14"/>
  </r>
  <r>
    <x v="0"/>
    <d v="2018-01-18T00:00:00"/>
    <s v="BBQBQZQ- ZAAJ BAQQAQZ"/>
    <n v="252.78"/>
    <d v="2003-11-13T00:00:00"/>
    <x v="14"/>
  </r>
  <r>
    <x v="40"/>
    <d v="2018-01-23T00:00:00"/>
    <s v="B.A.Q. AJQJABQAAJ"/>
    <n v="98.73"/>
    <d v="2013-11-20T00:00:00"/>
    <x v="4"/>
  </r>
  <r>
    <x v="18"/>
    <d v="2018-01-24T00:00:00"/>
    <s v="JJ AJQJABQAAJ A"/>
    <n v="243.26"/>
    <d v="2009-09-09T00:00:00"/>
    <x v="8"/>
  </r>
  <r>
    <x v="18"/>
    <d v="2018-01-24T00:00:00"/>
    <s v="JJZ - J/B - QQ ZBAJAQ BJABAQ"/>
    <n v="115.56"/>
    <d v="2009-09-09T00:00:00"/>
    <x v="8"/>
  </r>
  <r>
    <x v="10"/>
    <d v="2018-01-24T00:00:00"/>
    <s v="B.A.Q. AJQJABQAAJ"/>
    <n v="119.34"/>
    <d v="2008-11-22T00:00:00"/>
    <x v="9"/>
  </r>
  <r>
    <x v="7"/>
    <d v="2018-01-24T00:00:00"/>
    <s v="QAQ - AJBAJA - BBAJBA AAJ AJ AAQ BAJJQAQ"/>
    <n v="656.61"/>
    <d v="2008-01-11T00:00:00"/>
    <x v="10"/>
  </r>
  <r>
    <x v="22"/>
    <d v="2018-01-25T00:00:00"/>
    <s v="B.A.Q. AJQJABQAAJ"/>
    <n v="56.95"/>
    <d v="2010-10-16T00:00:00"/>
    <x v="7"/>
  </r>
  <r>
    <x v="22"/>
    <d v="2018-01-25T00:00:00"/>
    <s v="QAQ - AJBAJA - AJABQQAJAB AJBAJA JAQBAQJ"/>
    <n v="208.3"/>
    <d v="2010-10-16T00:00:00"/>
    <x v="7"/>
  </r>
  <r>
    <x v="32"/>
    <d v="2018-01-30T00:00:00"/>
    <s v="BBBQZQ-BAQQAQAAQ AQA BAAB"/>
    <n v="353.6"/>
    <d v="2012-10-12T00:00:00"/>
    <x v="5"/>
  </r>
  <r>
    <x v="32"/>
    <d v="2018-01-30T00:00:00"/>
    <s v="AJAB-BBABJ ZBZ QZA JAQ QAJAQQAJB"/>
    <n v="48.82"/>
    <d v="2012-10-12T00:00:00"/>
    <x v="5"/>
  </r>
  <r>
    <x v="28"/>
    <d v="2018-01-30T00:00:00"/>
    <s v="B.A.Q. AJQJABQAAJ"/>
    <n v="123.7"/>
    <d v="2012-01-06T00:00:00"/>
    <x v="6"/>
  </r>
  <r>
    <x v="35"/>
    <d v="2018-01-31T00:00:00"/>
    <s v="BAAJ-AAZ BAAJ QAJJ BAJQAQ BJABBAB"/>
    <n v="60.33"/>
    <d v="2012-11-15T00:00:00"/>
    <x v="5"/>
  </r>
  <r>
    <x v="16"/>
    <d v="2018-01-31T00:00:00"/>
    <s v="AJAB-BBABJ QZA BAZABA BAQ JAQ QAJAQQAJB"/>
    <n v="29.02"/>
    <d v="2009-06-23T00:00:00"/>
    <x v="8"/>
  </r>
  <r>
    <x v="51"/>
    <d v="2018-02-01T00:00:00"/>
    <s v="JJ AJQJABQAAJ A"/>
    <n v="214.5"/>
    <d v="2016-12-08T00:00:00"/>
    <x v="1"/>
  </r>
  <r>
    <x v="8"/>
    <d v="2018-02-01T00:00:00"/>
    <s v="JJ AJQJABQAAJ A"/>
    <n v="220.23"/>
    <d v="2008-03-20T00:00:00"/>
    <x v="9"/>
  </r>
  <r>
    <x v="13"/>
    <d v="2018-02-02T00:00:00"/>
    <s v="BJ/QA-QAAQ JAJAAJ QAAJ JAAJAJB"/>
    <n v="1218.5899999999999"/>
    <d v="2009-05-15T00:00:00"/>
    <x v="8"/>
  </r>
  <r>
    <x v="14"/>
    <d v="2018-02-02T00:00:00"/>
    <s v="AJBAJA-QAQZABA AZBAAQQ QZQQAJ JAQQABA"/>
    <n v="0"/>
    <d v="2009-05-15T00:00:00"/>
    <x v="8"/>
  </r>
  <r>
    <x v="8"/>
    <d v="2018-02-02T00:00:00"/>
    <s v="JJZ-J/B-AJQABA BAAQ BAJBJA"/>
    <n v="485.68"/>
    <d v="2008-03-20T00:00:00"/>
    <x v="9"/>
  </r>
  <r>
    <x v="25"/>
    <d v="2018-02-05T00:00:00"/>
    <s v="B.A.Q. AJQJABQAAJ"/>
    <n v="124.69"/>
    <d v="2011-04-08T00:00:00"/>
    <x v="6"/>
  </r>
  <r>
    <x v="16"/>
    <d v="2018-02-05T00:00:00"/>
    <s v="BQAJAQ- BQAJA QAQAQQ/ BAAQ JABJQ/BAAQAQ"/>
    <n v="1622.65"/>
    <d v="2009-06-23T00:00:00"/>
    <x v="8"/>
  </r>
  <r>
    <x v="32"/>
    <d v="2018-02-06T00:00:00"/>
    <s v="BBQBQZQ- BAQQAQZ BJAZ AJ"/>
    <n v="369.8"/>
    <d v="2012-10-12T00:00:00"/>
    <x v="5"/>
  </r>
  <r>
    <x v="5"/>
    <d v="2018-02-07T00:00:00"/>
    <s v="QAQ - J/B - BAJ BQaZAQ JaQBBAQ"/>
    <n v="90.55"/>
    <d v="2007-12-20T00:00:00"/>
    <x v="10"/>
  </r>
  <r>
    <x v="27"/>
    <d v="2018-02-08T00:00:00"/>
    <s v="JJ AJQJABQAAJ A"/>
    <n v="259.87"/>
    <d v="2011-12-10T00:00:00"/>
    <x v="6"/>
  </r>
  <r>
    <x v="17"/>
    <d v="2018-02-09T00:00:00"/>
    <s v="JJ AJQJABQAAJ B"/>
    <n v="235.53"/>
    <d v="2009-06-24T00:00:00"/>
    <x v="8"/>
  </r>
  <r>
    <x v="9"/>
    <d v="2018-02-09T00:00:00"/>
    <s v="QAQ - BJAAJ - BAQAAJ"/>
    <n v="0"/>
    <d v="2008-06-11T00:00:00"/>
    <x v="9"/>
  </r>
  <r>
    <x v="42"/>
    <d v="2018-02-12T00:00:00"/>
    <s v="BJAAJ - BAQAAJ"/>
    <n v="12.49"/>
    <d v="2016-05-03T00:00:00"/>
    <x v="1"/>
  </r>
  <r>
    <x v="43"/>
    <d v="2018-02-12T00:00:00"/>
    <s v="BJAAJ - BAQAAJ"/>
    <n v="0"/>
    <d v="2016-07-15T00:00:00"/>
    <x v="1"/>
  </r>
  <r>
    <x v="16"/>
    <d v="2018-02-12T00:00:00"/>
    <s v="J/B-JAZ BAQB QA QAQJ, BAAQ BAJBJA, BQAAQ"/>
    <n v="426.45"/>
    <d v="2009-06-23T00:00:00"/>
    <x v="8"/>
  </r>
  <r>
    <x v="43"/>
    <d v="2018-02-13T00:00:00"/>
    <s v="JJ AJQJABQAAJ A"/>
    <n v="87.87"/>
    <d v="2016-07-15T00:00:00"/>
    <x v="1"/>
  </r>
  <r>
    <x v="12"/>
    <d v="2018-02-14T00:00:00"/>
    <s v="JJ AJQJABQAAJ A"/>
    <n v="895"/>
    <d v="2009-05-02T00:00:00"/>
    <x v="8"/>
  </r>
  <r>
    <x v="6"/>
    <d v="2018-02-14T00:00:00"/>
    <s v="JJ AJQJABQAAJ A"/>
    <n v="323.81"/>
    <d v="2008-01-08T00:00:00"/>
    <x v="10"/>
  </r>
  <r>
    <x v="20"/>
    <d v="2018-02-15T00:00:00"/>
    <s v="B.A.Q. AJQJABQAAJ"/>
    <n v="57.87"/>
    <d v="2009-11-07T00:00:00"/>
    <x v="8"/>
  </r>
  <r>
    <x v="21"/>
    <d v="2018-02-15T00:00:00"/>
    <s v="B.A.Q. AJQJABQAAJ"/>
    <n v="80.61"/>
    <d v="2009-12-18T00:00:00"/>
    <x v="8"/>
  </r>
  <r>
    <x v="12"/>
    <d v="2018-02-15T00:00:00"/>
    <s v="JJZ - BQAJAQ - BAB QAQAQ AJB JABQ AJ JAQ"/>
    <n v="241.67"/>
    <d v="2009-05-02T00:00:00"/>
    <x v="8"/>
  </r>
  <r>
    <x v="14"/>
    <d v="2018-02-15T00:00:00"/>
    <s v="B.A.Q. AJQJABQAAJ"/>
    <n v="56.69"/>
    <d v="2009-05-15T00:00:00"/>
    <x v="8"/>
  </r>
  <r>
    <x v="3"/>
    <d v="2018-02-15T00:00:00"/>
    <s v="B.A.Q. AJQJABQAAJ"/>
    <n v="59.05"/>
    <d v="2007-10-24T00:00:00"/>
    <x v="10"/>
  </r>
  <r>
    <x v="47"/>
    <d v="2018-02-19T00:00:00"/>
    <s v="JJ AJQJABQAAJ A"/>
    <n v="277.75"/>
    <d v="2016-09-21T00:00:00"/>
    <x v="1"/>
  </r>
  <r>
    <x v="6"/>
    <d v="2018-02-19T00:00:00"/>
    <s v="JJZ- QQAJQ BAAJAQ JAJAQ"/>
    <n v="452.08"/>
    <d v="2008-01-08T00:00:00"/>
    <x v="10"/>
  </r>
  <r>
    <x v="37"/>
    <d v="2018-02-22T00:00:00"/>
    <s v="JJ AJQJABQAAJ A"/>
    <n v="284.74"/>
    <d v="2013-09-20T00:00:00"/>
    <x v="4"/>
  </r>
  <r>
    <x v="17"/>
    <d v="2018-02-22T00:00:00"/>
    <s v="AJBAJA-BBABJ AJBAJA JABBQ, JAZ JAZAQ"/>
    <n v="144.08000000000001"/>
    <d v="2009-06-24T00:00:00"/>
    <x v="8"/>
  </r>
  <r>
    <x v="45"/>
    <d v="2018-02-23T00:00:00"/>
    <s v="JJ AJQJABQAAJ A"/>
    <n v="202.84"/>
    <d v="2016-08-25T00:00:00"/>
    <x v="1"/>
  </r>
  <r>
    <x v="21"/>
    <d v="2018-02-27T00:00:00"/>
    <s v="QAQ - BJAAJ - BAQAAJ"/>
    <n v="62"/>
    <d v="2009-12-18T00:00:00"/>
    <x v="8"/>
  </r>
  <r>
    <x v="17"/>
    <d v="2018-02-27T00:00:00"/>
    <s v="B.A.Q. AJQJABQAAJ"/>
    <n v="72.14"/>
    <d v="2009-06-24T00:00:00"/>
    <x v="8"/>
  </r>
  <r>
    <x v="17"/>
    <d v="2018-02-27T00:00:00"/>
    <s v="JJZ A/B-BJAZAQ JAQAQ JAAQAZ"/>
    <n v="202.19"/>
    <d v="2009-06-24T00:00:00"/>
    <x v="8"/>
  </r>
  <r>
    <x v="40"/>
    <d v="2018-02-28T00:00:00"/>
    <s v="JJ AJQJABQAAJ A"/>
    <n v="205.91"/>
    <d v="2013-11-20T00:00:00"/>
    <x v="4"/>
  </r>
  <r>
    <x v="26"/>
    <d v="2018-03-01T00:00:00"/>
    <s v="BBQBQZQ- QJAZ BQJJ"/>
    <n v="302.99"/>
    <d v="2011-05-06T00:00:00"/>
    <x v="6"/>
  </r>
  <r>
    <x v="12"/>
    <d v="2018-03-01T00:00:00"/>
    <s v="BJ/QA-BAB JAAJ AQ QAAQ AJB QJAJJ BQAAQA"/>
    <n v="422.28"/>
    <d v="2009-05-02T00:00:00"/>
    <x v="8"/>
  </r>
  <r>
    <x v="51"/>
    <d v="2018-03-02T00:00:00"/>
    <s v="AJBAJA-AJBAJA JJABJAJB AJB ZAQAQ AJ BAAJ"/>
    <n v="1981.03"/>
    <d v="2016-12-08T00:00:00"/>
    <x v="1"/>
  </r>
  <r>
    <x v="29"/>
    <d v="2018-03-02T00:00:00"/>
    <s v="AJBAJA-AJBAJA BAAB ZBAJA BQAZAJB"/>
    <n v="569.51"/>
    <d v="2012-02-24T00:00:00"/>
    <x v="6"/>
  </r>
  <r>
    <x v="29"/>
    <d v="2018-03-02T00:00:00"/>
    <s v="BAAJ-BBAJBA BAAJ BAJQAQ JABBQ AJB BAAB"/>
    <n v="1093.8900000000001"/>
    <d v="2012-02-24T00:00:00"/>
    <x v="6"/>
  </r>
  <r>
    <x v="28"/>
    <d v="2018-03-02T00:00:00"/>
    <s v="J/B-JAZQ JABJAB AJ QQABJ"/>
    <n v="78.650000000000006"/>
    <d v="2012-01-06T00:00:00"/>
    <x v="6"/>
  </r>
  <r>
    <x v="24"/>
    <d v="2018-03-02T00:00:00"/>
    <s v="JJ AJQJABQAAJ A"/>
    <n v="211.32"/>
    <d v="2011-02-16T00:00:00"/>
    <x v="7"/>
  </r>
  <r>
    <x v="44"/>
    <d v="2018-03-05T00:00:00"/>
    <s v="AJAB-QBAQQ AQ QQAAJAQ JJAB"/>
    <n v="265.92"/>
    <d v="2016-07-30T00:00:00"/>
    <x v="1"/>
  </r>
  <r>
    <x v="45"/>
    <d v="2018-03-06T00:00:00"/>
    <s v="AJBAJA-AJBAJA BAAB ZBAJA BQAZAJB"/>
    <n v="0"/>
    <d v="2016-08-25T00:00:00"/>
    <x v="1"/>
  </r>
  <r>
    <x v="41"/>
    <d v="2018-03-06T00:00:00"/>
    <s v="JJ AJQJABQAAJ A"/>
    <n v="342.62"/>
    <d v="2015-07-31T00:00:00"/>
    <x v="2"/>
  </r>
  <r>
    <x v="24"/>
    <d v="2018-03-06T00:00:00"/>
    <s v="B.A.Q. AJQJABQAAJ (ABQAQ 5:30JJ)"/>
    <n v="87.04"/>
    <d v="2011-02-16T00:00:00"/>
    <x v="7"/>
  </r>
  <r>
    <x v="22"/>
    <d v="2018-03-07T00:00:00"/>
    <s v="AJAB- JAZ BAB BJAAB JABBQ AJ/BAQAQA JABA"/>
    <n v="159.19999999999999"/>
    <d v="2010-10-16T00:00:00"/>
    <x v="7"/>
  </r>
  <r>
    <x v="12"/>
    <d v="2018-03-08T00:00:00"/>
    <s v="BJ/QA - BQAZAQQ AZJA QAAJ"/>
    <n v="0"/>
    <d v="2009-05-02T00:00:00"/>
    <x v="8"/>
  </r>
  <r>
    <x v="19"/>
    <d v="2018-03-09T00:00:00"/>
    <s v="J/B- ZAJBQBAAJ ZAJAQQ JAAB QAJJABAB"/>
    <n v="44.31"/>
    <d v="2009-09-11T00:00:00"/>
    <x v="8"/>
  </r>
  <r>
    <x v="40"/>
    <d v="2018-03-12T00:00:00"/>
    <s v="AJBAJA-BBABJ AJBAJA JABBQ AQ AJ"/>
    <n v="1595.32"/>
    <d v="2013-11-20T00:00:00"/>
    <x v="4"/>
  </r>
  <r>
    <x v="32"/>
    <d v="2018-03-12T00:00:00"/>
    <s v="J/B-BQAZAQQ AJQABA BAAQ BAJBJA BQAJA ABB"/>
    <n v="681.34"/>
    <d v="2012-10-12T00:00:00"/>
    <x v="5"/>
  </r>
  <r>
    <x v="23"/>
    <d v="2018-03-12T00:00:00"/>
    <s v="B.A.Q. AJQJABQAAJ (JAAJ)"/>
    <n v="72.66"/>
    <d v="2010-12-09T00:00:00"/>
    <x v="7"/>
  </r>
  <r>
    <x v="23"/>
    <d v="2018-03-12T00:00:00"/>
    <s v="QAQ - BQAJAQ - BAZ ZAQAJB QA QAJ JABQ bQ"/>
    <n v="64.540000000000006"/>
    <d v="2010-12-09T00:00:00"/>
    <x v="7"/>
  </r>
  <r>
    <x v="15"/>
    <d v="2018-03-12T00:00:00"/>
    <s v="QAQ - AJABQ - Q/Q BAaBJABBQ BAJJABQAQ"/>
    <n v="70.66"/>
    <d v="2009-05-27T00:00:00"/>
    <x v="8"/>
  </r>
  <r>
    <x v="12"/>
    <d v="2018-03-12T00:00:00"/>
    <s v="QAQA- JAQQ AAQQABA QAQA-JAAJ AJ AQ"/>
    <n v="20.8"/>
    <d v="2009-05-02T00:00:00"/>
    <x v="8"/>
  </r>
  <r>
    <x v="51"/>
    <d v="2018-03-14T00:00:00"/>
    <s v="BBAQBQZQ-BAB QA JAJJ QQAQQ, JA BQAJJ"/>
    <n v="68.67"/>
    <d v="2016-12-08T00:00:00"/>
    <x v="1"/>
  </r>
  <r>
    <x v="27"/>
    <d v="2018-03-14T00:00:00"/>
    <s v="BBQBQZQ- BAZAJB QA JAJJQQAQQ/ AJZAQQAQ"/>
    <n v="203.81"/>
    <d v="2011-12-10T00:00:00"/>
    <x v="6"/>
  </r>
  <r>
    <x v="20"/>
    <d v="2018-03-14T00:00:00"/>
    <s v="JJZ- BQAJAQ/ BQAZAQQ QAAQ"/>
    <n v="1147.5"/>
    <d v="2009-11-07T00:00:00"/>
    <x v="8"/>
  </r>
  <r>
    <x v="50"/>
    <d v="2018-03-15T00:00:00"/>
    <s v="JJ AJQJABQAAJ A"/>
    <n v="252.97"/>
    <d v="2016-11-22T00:00:00"/>
    <x v="1"/>
  </r>
  <r>
    <x v="47"/>
    <d v="2018-03-15T00:00:00"/>
    <s v="BQAJAQ-BQAJAQ JABJAJB AJ"/>
    <n v="2141.84"/>
    <d v="2016-09-21T00:00:00"/>
    <x v="1"/>
  </r>
  <r>
    <x v="30"/>
    <d v="2018-03-15T00:00:00"/>
    <s v="QAQ - AJABQ - BAQQAQZ Q/Q"/>
    <n v="356.25"/>
    <d v="2012-06-14T00:00:00"/>
    <x v="5"/>
  </r>
  <r>
    <x v="10"/>
    <d v="2018-03-15T00:00:00"/>
    <s v="J/B-JAABQ ZAJBQBAAJB QAJJABAB"/>
    <n v="238.73"/>
    <d v="2008-11-22T00:00:00"/>
    <x v="9"/>
  </r>
  <r>
    <x v="47"/>
    <d v="2018-03-20T00:00:00"/>
    <s v="JJZ - BAJ QJABA AAQ BQAZAQ JAQBB"/>
    <n v="86.26"/>
    <d v="2016-09-21T00:00:00"/>
    <x v="1"/>
  </r>
  <r>
    <x v="27"/>
    <d v="2018-03-21T00:00:00"/>
    <s v="AJAB-JAZ ZAJQABA ZAQJAJB AJ AJZAQQAQ"/>
    <n v="102.21"/>
    <d v="2011-12-10T00:00:00"/>
    <x v="6"/>
  </r>
  <r>
    <x v="10"/>
    <d v="2018-03-21T00:00:00"/>
    <s v="JJ AJQJABQAAJ A"/>
    <n v="97.65"/>
    <d v="2008-11-22T00:00:00"/>
    <x v="9"/>
  </r>
  <r>
    <x v="38"/>
    <d v="2018-03-26T00:00:00"/>
    <s v="JJ AJQJABQAAJ A"/>
    <n v="231.82"/>
    <d v="2013-10-05T00:00:00"/>
    <x v="4"/>
  </r>
  <r>
    <x v="47"/>
    <d v="2018-03-29T00:00:00"/>
    <s v="AJBAJA-BBABJ AJBAJA AJB QABABAB JAZAQ"/>
    <n v="226.59"/>
    <d v="2016-09-21T00:00:00"/>
    <x v="1"/>
  </r>
  <r>
    <x v="32"/>
    <d v="2018-04-02T00:00:00"/>
    <s v="AJAB-QQAJQ QBABQAJB BAQB AJB JAZ JAZAQ"/>
    <n v="773.03"/>
    <d v="2012-10-12T00:00:00"/>
    <x v="5"/>
  </r>
  <r>
    <x v="36"/>
    <d v="2018-04-03T00:00:00"/>
    <s v="JJ AJQJABQAAJ A"/>
    <n v="472.55"/>
    <d v="2012-12-05T00:00:00"/>
    <x v="5"/>
  </r>
  <r>
    <x v="26"/>
    <d v="2018-04-04T00:00:00"/>
    <s v="AJAB-QAQZABA AAQBAB JAQQABA BAQJJAZAB"/>
    <n v="0"/>
    <d v="2011-05-06T00:00:00"/>
    <x v="6"/>
  </r>
  <r>
    <x v="39"/>
    <d v="2018-04-05T00:00:00"/>
    <s v="JJ AJQJABQAAJ A"/>
    <n v="434.82"/>
    <d v="2013-11-20T00:00:00"/>
    <x v="4"/>
  </r>
  <r>
    <x v="8"/>
    <d v="2018-04-05T00:00:00"/>
    <s v="B.A.Q. AJQJABQAAJ"/>
    <n v="79.319999999999993"/>
    <d v="2008-03-20T00:00:00"/>
    <x v="10"/>
  </r>
  <r>
    <x v="44"/>
    <d v="2018-04-09T00:00:00"/>
    <s v="JJ AJQJABQAAJ A"/>
    <n v="494.47"/>
    <d v="2016-07-30T00:00:00"/>
    <x v="1"/>
  </r>
  <r>
    <x v="44"/>
    <d v="2018-04-09T00:00:00"/>
    <s v="QAQ - BQAJAQ - Q/Q BQaJA JABBQ"/>
    <n v="68.67"/>
    <d v="2016-07-30T00:00:00"/>
    <x v="1"/>
  </r>
  <r>
    <x v="31"/>
    <d v="2018-04-09T00:00:00"/>
    <s v="AJAB-JAQQ QABA BAABJAJJ AJAJ"/>
    <n v="76.760000000000005"/>
    <d v="2012-08-14T00:00:00"/>
    <x v="5"/>
  </r>
  <r>
    <x v="48"/>
    <d v="2018-04-10T00:00:00"/>
    <s v="QAQ - AJBAJA - BAJJAB BJB BJAAB"/>
    <n v="48.42"/>
    <d v="2016-10-28T00:00:00"/>
    <x v="1"/>
  </r>
  <r>
    <x v="45"/>
    <d v="2018-04-10T00:00:00"/>
    <s v="B.A.Q AJQJABQAAJ"/>
    <n v="156.08000000000001"/>
    <d v="2016-08-25T00:00:00"/>
    <x v="1"/>
  </r>
  <r>
    <x v="21"/>
    <d v="2018-04-10T00:00:00"/>
    <s v="QAQ - J/B - Q/Q ZAJAQ BJABAQ"/>
    <n v="84.97"/>
    <d v="2009-12-18T00:00:00"/>
    <x v="8"/>
  </r>
  <r>
    <x v="15"/>
    <d v="2018-04-11T00:00:00"/>
    <s v="B.A.Q. AJQJABQAAJ"/>
    <n v="76.33"/>
    <d v="2009-05-27T00:00:00"/>
    <x v="8"/>
  </r>
  <r>
    <x v="15"/>
    <d v="2018-04-11T00:00:00"/>
    <s v="QAQ - AJABQ - BAZ QAJJAJB JABBQ ZAQAJB A"/>
    <n v="149.66999999999999"/>
    <d v="2009-05-27T00:00:00"/>
    <x v="8"/>
  </r>
  <r>
    <x v="10"/>
    <d v="2018-04-12T00:00:00"/>
    <s v="AJAB- BBABJ AJBAJA JABBQ/ZAJBQBAAJB QAJJ"/>
    <n v="2726.34"/>
    <d v="2008-11-22T00:00:00"/>
    <x v="9"/>
  </r>
  <r>
    <x v="15"/>
    <d v="2018-04-19T00:00:00"/>
    <s v="J/B-ZAJBQBAAJB BQABJAB JAABQ QAJJABAB"/>
    <n v="191.01"/>
    <d v="2009-05-27T00:00:00"/>
    <x v="8"/>
  </r>
  <r>
    <x v="46"/>
    <d v="2018-04-24T00:00:00"/>
    <s v="QAQ - J/B - Q/Q JAB BJAJ"/>
    <n v="601.08000000000004"/>
    <d v="2016-09-21T00:00:00"/>
    <x v="1"/>
  </r>
  <r>
    <x v="48"/>
    <d v="2018-04-24T00:00:00"/>
    <s v="JJ AJQJABQAAJ A"/>
    <n v="246.38"/>
    <d v="2016-10-28T00:00:00"/>
    <x v="1"/>
  </r>
  <r>
    <x v="11"/>
    <d v="2018-04-24T00:00:00"/>
    <s v="QAQ - J/B - QAB JABBQ/ZAQB"/>
    <n v="133.6"/>
    <d v="2008-12-10T00:00:00"/>
    <x v="9"/>
  </r>
  <r>
    <x v="23"/>
    <d v="2018-04-26T00:00:00"/>
    <s v="JJ AJQJABQAAJ B"/>
    <n v="523.11"/>
    <d v="2010-12-09T00:00:00"/>
    <x v="7"/>
  </r>
  <r>
    <x v="45"/>
    <d v="2018-04-30T00:00:00"/>
    <s v="AQAAJ-AQAAJ QQABJ BAQ QABQQAQAAJ BQAZ"/>
    <n v="8588.57"/>
    <d v="2016-08-25T00:00:00"/>
    <x v="1"/>
  </r>
  <r>
    <x v="46"/>
    <d v="2018-05-01T00:00:00"/>
    <s v="JJ AJQJABQAAJ A"/>
    <n v="140.57"/>
    <d v="2016-09-21T00:00:00"/>
    <x v="1"/>
  </r>
  <r>
    <x v="28"/>
    <d v="2018-05-02T00:00:00"/>
    <s v="JJ AJQJABQAAJ A"/>
    <n v="261.62"/>
    <d v="2012-01-06T00:00:00"/>
    <x v="6"/>
  </r>
  <r>
    <x v="22"/>
    <d v="2018-05-02T00:00:00"/>
    <s v="QAQ - BZB - Q/Q BABAJQ"/>
    <n v="42.97"/>
    <d v="2010-10-16T00:00:00"/>
    <x v="7"/>
  </r>
  <r>
    <x v="15"/>
    <d v="2018-05-02T00:00:00"/>
    <s v="BA/QAQJ-QB AJJAQ A AQJ BAQBAJBQ"/>
    <n v="1260.6199999999999"/>
    <d v="2009-05-27T00:00:00"/>
    <x v="8"/>
  </r>
  <r>
    <x v="44"/>
    <d v="2018-05-03T00:00:00"/>
    <s v="QQAAQAJB-QQAAQAJB QABQAQ QBABQ JAAJAJB"/>
    <n v="1612.91"/>
    <d v="2016-07-30T00:00:00"/>
    <x v="1"/>
  </r>
  <r>
    <x v="48"/>
    <d v="2018-05-03T00:00:00"/>
    <s v="QQAJQ-QAQQAA BAJZAQQAQ JAAJAJB"/>
    <n v="0"/>
    <d v="2016-10-28T00:00:00"/>
    <x v="1"/>
  </r>
  <r>
    <x v="23"/>
    <d v="2018-05-03T00:00:00"/>
    <s v="AJBABAJQ-JABBAQ QABJ BAJABAB"/>
    <n v="958.25"/>
    <d v="2010-12-09T00:00:00"/>
    <x v="7"/>
  </r>
  <r>
    <x v="21"/>
    <d v="2018-05-03T00:00:00"/>
    <s v="QAQ - BJAAJ - BAQAAJ"/>
    <n v="47.76"/>
    <d v="2009-12-18T00:00:00"/>
    <x v="8"/>
  </r>
  <r>
    <x v="44"/>
    <d v="2018-05-04T00:00:00"/>
    <s v="QAQ - BA/QAQJ - BBABJAB BQAJQ AJB"/>
    <n v="124.86"/>
    <d v="2016-07-30T00:00:00"/>
    <x v="1"/>
  </r>
  <r>
    <x v="49"/>
    <d v="2018-05-07T00:00:00"/>
    <s v="AJAB - JA JAZAQ QA JBA AQ BAJJAJZ QABAA"/>
    <n v="151.01"/>
    <d v="2016-11-15T00:00:00"/>
    <x v="1"/>
  </r>
  <r>
    <x v="32"/>
    <d v="2018-05-07T00:00:00"/>
    <s v="AJAB-QABBQ BQAJQ BAABJAJJ AJAJ"/>
    <n v="173.52"/>
    <d v="2012-10-12T00:00:00"/>
    <x v="5"/>
  </r>
  <r>
    <x v="21"/>
    <d v="2018-05-07T00:00:00"/>
    <s v="JJ AJQJABQAAJ A"/>
    <n v="260.56"/>
    <d v="2009-12-18T00:00:00"/>
    <x v="8"/>
  </r>
  <r>
    <x v="11"/>
    <d v="2018-05-08T00:00:00"/>
    <s v="QQAJQ - ZAJJ JAQ JAZA"/>
    <n v="1395.73"/>
    <d v="2008-12-10T00:00:00"/>
    <x v="9"/>
  </r>
  <r>
    <x v="4"/>
    <d v="2018-05-08T00:00:00"/>
    <s v="QAQ - BJAAJ - BAQAAJ"/>
    <n v="54.48"/>
    <d v="2007-12-08T00:00:00"/>
    <x v="10"/>
  </r>
  <r>
    <x v="44"/>
    <d v="2018-05-10T00:00:00"/>
    <s v="J/B - BQAJA QABAAZAQ BAJQQ"/>
    <n v="576.47"/>
    <d v="2016-07-30T00:00:00"/>
    <x v="1"/>
  </r>
  <r>
    <x v="45"/>
    <d v="2018-05-10T00:00:00"/>
    <s v="AQAAJ-JAABQ QQAAJAQ ZAQA QABAJQABAJ ABBA"/>
    <n v="232.43"/>
    <d v="2016-08-25T00:00:00"/>
    <x v="1"/>
  </r>
  <r>
    <x v="23"/>
    <d v="2018-05-10T00:00:00"/>
    <s v="J/B-JAABQ QJAQA JAZ JABA"/>
    <n v="99.65"/>
    <d v="2010-12-09T00:00:00"/>
    <x v="7"/>
  </r>
  <r>
    <x v="29"/>
    <d v="2018-05-11T00:00:00"/>
    <s v="JJ AJQJABQAAJ A"/>
    <n v="316.64"/>
    <d v="2012-02-24T00:00:00"/>
    <x v="6"/>
  </r>
  <r>
    <x v="23"/>
    <d v="2018-05-11T00:00:00"/>
    <s v="J/B - JABJAB JAZQ AJ QQABJ"/>
    <n v="52.9"/>
    <d v="2010-12-09T00:00:00"/>
    <x v="7"/>
  </r>
  <r>
    <x v="47"/>
    <d v="2018-05-14T00:00:00"/>
    <s v="JJ AJQJABQAAJ A"/>
    <n v="552.66"/>
    <d v="2016-09-21T00:00:00"/>
    <x v="1"/>
  </r>
  <r>
    <x v="43"/>
    <d v="2018-05-14T00:00:00"/>
    <s v="B.A.Q AJQJABQAAJ"/>
    <n v="78.72"/>
    <d v="2016-07-15T00:00:00"/>
    <x v="1"/>
  </r>
  <r>
    <x v="43"/>
    <d v="2018-05-14T00:00:00"/>
    <s v="B.A.Q AJQJABQAAJ"/>
    <n v="0"/>
    <d v="2016-07-15T00:00:00"/>
    <x v="1"/>
  </r>
  <r>
    <x v="48"/>
    <d v="2018-05-15T00:00:00"/>
    <s v="B.A.Q AJQJABQAAJ"/>
    <n v="0"/>
    <d v="2016-10-28T00:00:00"/>
    <x v="1"/>
  </r>
  <r>
    <x v="42"/>
    <d v="2018-05-15T00:00:00"/>
    <s v="B.A.Q AJQJABQAAJ"/>
    <n v="0"/>
    <d v="2016-05-03T00:00:00"/>
    <x v="2"/>
  </r>
  <r>
    <x v="49"/>
    <d v="2018-05-15T00:00:00"/>
    <s v="B.A.Q AJQJABQAAJ"/>
    <n v="0"/>
    <d v="2016-11-15T00:00:00"/>
    <x v="1"/>
  </r>
  <r>
    <x v="34"/>
    <d v="2018-05-16T00:00:00"/>
    <s v="JJ AJQJABQAAJ A"/>
    <n v="368.53"/>
    <d v="2012-11-07T00:00:00"/>
    <x v="5"/>
  </r>
  <r>
    <x v="9"/>
    <d v="2018-05-16T00:00:00"/>
    <s v="QAQ - J/B - QQaAJAQ JJAB/ bQAaJ-aZaZ bQa"/>
    <n v="42.15"/>
    <d v="2008-06-11T00:00:00"/>
    <x v="9"/>
  </r>
  <r>
    <x v="40"/>
    <d v="2018-05-17T00:00:00"/>
    <s v="AQAAJ-JAABQ AJBAQAB BAQA AZQ BQABJAQ"/>
    <n v="57.28"/>
    <d v="2013-11-20T00:00:00"/>
    <x v="4"/>
  </r>
  <r>
    <x v="24"/>
    <d v="2018-05-17T00:00:00"/>
    <s v="JJ AJQJABQAAJ A"/>
    <n v="292.82"/>
    <d v="2011-02-16T00:00:00"/>
    <x v="7"/>
  </r>
  <r>
    <x v="49"/>
    <d v="2018-05-21T00:00:00"/>
    <s v="JJ AJQJABQAAJ A"/>
    <n v="236.27"/>
    <d v="2016-11-15T00:00:00"/>
    <x v="1"/>
  </r>
  <r>
    <x v="16"/>
    <d v="2018-05-21T00:00:00"/>
    <s v="A/B-AB AJJZ BJAZQ AAQ BABQAQQ"/>
    <n v="523.84"/>
    <d v="2009-06-23T00:00:00"/>
    <x v="8"/>
  </r>
  <r>
    <x v="25"/>
    <d v="2018-05-22T00:00:00"/>
    <s v="BAAJ-ZAQAQ AJ BAAJ JABBQ"/>
    <n v="108.01"/>
    <d v="2011-04-08T00:00:00"/>
    <x v="7"/>
  </r>
  <r>
    <x v="50"/>
    <d v="2018-05-23T00:00:00"/>
    <s v="J/B-JAABQ JAZ ABJAQAAJ JAZ"/>
    <n v="24.14"/>
    <d v="2016-11-22T00:00:00"/>
    <x v="1"/>
  </r>
  <r>
    <x v="32"/>
    <d v="2018-05-24T00:00:00"/>
    <s v="JJ AJQJABQAAJ A"/>
    <n v="238.97"/>
    <d v="2012-10-12T00:00:00"/>
    <x v="5"/>
  </r>
  <r>
    <x v="24"/>
    <d v="2018-05-24T00:00:00"/>
    <s v="AJBAJA-AJBAJA BAAQ, ABQ/BQAJA JABBQ"/>
    <n v="99"/>
    <d v="2011-02-16T00:00:00"/>
    <x v="7"/>
  </r>
  <r>
    <x v="7"/>
    <d v="2018-05-24T00:00:00"/>
    <s v="B.A.Q. AJQJABQAAJ"/>
    <n v="204.4"/>
    <d v="2008-01-11T00:00:00"/>
    <x v="10"/>
  </r>
  <r>
    <x v="37"/>
    <d v="2018-05-25T00:00:00"/>
    <s v="JJ AJQJABQAAJ A"/>
    <n v="219.34"/>
    <d v="2013-09-20T00:00:00"/>
    <x v="4"/>
  </r>
  <r>
    <x v="51"/>
    <d v="2018-05-30T00:00:00"/>
    <s v="AJBAJA-BBABJ AJBAJA JABBQ AQ AJ"/>
    <n v="0"/>
    <d v="2016-12-08T00:00:00"/>
    <x v="1"/>
  </r>
  <r>
    <x v="40"/>
    <d v="2018-05-30T00:00:00"/>
    <s v="JJ AJQJABQAAJ A"/>
    <n v="79.09"/>
    <d v="2013-11-20T00:00:00"/>
    <x v="4"/>
  </r>
  <r>
    <x v="34"/>
    <d v="2018-05-31T00:00:00"/>
    <s v="BBQBQZQ -  BAQ QA JAAJ JAJJQQAQQAJB"/>
    <n v="297.77999999999997"/>
    <d v="2012-11-07T00:00:00"/>
    <x v="5"/>
  </r>
  <r>
    <x v="19"/>
    <d v="2018-05-31T00:00:00"/>
    <s v="JJ AJQJABQAAJ A"/>
    <n v="304.25"/>
    <d v="2009-09-11T00:00:00"/>
    <x v="8"/>
  </r>
  <r>
    <x v="13"/>
    <d v="2018-06-04T00:00:00"/>
    <s v="JJ AJQJABQAAJ A"/>
    <n v="287.75"/>
    <d v="2009-05-15T00:00:00"/>
    <x v="9"/>
  </r>
  <r>
    <x v="6"/>
    <d v="2018-06-04T00:00:00"/>
    <s v="QAQ - AJBAJA -  Q/Q BAQBAQAQAQ BBAJA BQA"/>
    <n v="587.55999999999995"/>
    <d v="2008-01-08T00:00:00"/>
    <x v="10"/>
  </r>
  <r>
    <x v="37"/>
    <d v="2018-06-05T00:00:00"/>
    <s v="JJZ QAQA-JAABQ QAQAQ QAJJABAB"/>
    <n v="1256.6199999999999"/>
    <d v="2013-09-20T00:00:00"/>
    <x v="4"/>
  </r>
  <r>
    <x v="19"/>
    <d v="2018-06-06T00:00:00"/>
    <s v="JJZ AJAB-QAB JABBQ"/>
    <n v="63.35"/>
    <d v="2009-09-11T00:00:00"/>
    <x v="8"/>
  </r>
  <r>
    <x v="44"/>
    <d v="2018-06-07T00:00:00"/>
    <s v="A/B-JAQ BAAJAJB"/>
    <n v="856.25"/>
    <d v="2016-07-30T00:00:00"/>
    <x v="1"/>
  </r>
  <r>
    <x v="38"/>
    <d v="2018-06-07T00:00:00"/>
    <s v="AJAB-AJZAQQAQ AJAJ"/>
    <n v="857.17"/>
    <d v="2013-10-05T00:00:00"/>
    <x v="4"/>
  </r>
  <r>
    <x v="27"/>
    <d v="2018-06-07T00:00:00"/>
    <s v="JJ AJQJABQAAJ A"/>
    <n v="227.36"/>
    <d v="2011-12-10T00:00:00"/>
    <x v="6"/>
  </r>
  <r>
    <x v="51"/>
    <d v="2018-06-11T00:00:00"/>
    <s v="JJ AJQJABQAAJ A"/>
    <n v="187.46"/>
    <d v="2016-12-08T00:00:00"/>
    <x v="1"/>
  </r>
  <r>
    <x v="24"/>
    <d v="2018-06-12T00:00:00"/>
    <s v="AJBAJA - BAAQ ZBAJA BQAZAJB AJB AQ ABJA"/>
    <n v="473.39"/>
    <d v="2011-02-16T00:00:00"/>
    <x v="7"/>
  </r>
  <r>
    <x v="9"/>
    <d v="2018-06-12T00:00:00"/>
    <s v="QAQ - BJAAJ - BAQAAJ"/>
    <n v="0"/>
    <d v="2008-06-11T00:00:00"/>
    <x v="10"/>
  </r>
  <r>
    <x v="30"/>
    <d v="2018-06-14T00:00:00"/>
    <s v="JJ AJQJABQAAJ A"/>
    <n v="213.98"/>
    <d v="2012-06-14T00:00:00"/>
    <x v="6"/>
  </r>
  <r>
    <x v="18"/>
    <d v="2018-06-14T00:00:00"/>
    <s v="QAQ - J/B - JABJ bAZ"/>
    <n v="121.09"/>
    <d v="2009-09-09T00:00:00"/>
    <x v="8"/>
  </r>
  <r>
    <x v="4"/>
    <d v="2018-06-14T00:00:00"/>
    <s v="QAQ - BA/QAQJ - QAJJaBAB JAJAAJ QAaJ"/>
    <n v="178.86"/>
    <d v="2007-12-08T00:00:00"/>
    <x v="10"/>
  </r>
  <r>
    <x v="48"/>
    <d v="2018-06-18T00:00:00"/>
    <s v="B.A.Q AJQJABQAAJ"/>
    <n v="46.2"/>
    <d v="2016-10-28T00:00:00"/>
    <x v="1"/>
  </r>
  <r>
    <x v="40"/>
    <d v="2018-06-18T00:00:00"/>
    <s v="BQAJAQ - QAAQ BQAJAQ JAJAJB JAAQA/QAQAQQ"/>
    <n v="1009.43"/>
    <d v="2013-11-20T00:00:00"/>
    <x v="4"/>
  </r>
  <r>
    <x v="23"/>
    <d v="2018-06-18T00:00:00"/>
    <s v="AJABQ - BAABJABBQ"/>
    <n v="30.7"/>
    <d v="2010-12-09T00:00:00"/>
    <x v="7"/>
  </r>
  <r>
    <x v="24"/>
    <d v="2018-06-18T00:00:00"/>
    <s v="BAAJ - BBAJBA BAAJ BAJQAQ JABBQ AJ/BAQ Q"/>
    <n v="508.83"/>
    <d v="2011-02-16T00:00:00"/>
    <x v="7"/>
  </r>
  <r>
    <x v="3"/>
    <d v="2018-06-20T00:00:00"/>
    <s v="JJ AJQJABQAAJ A"/>
    <n v="95.26"/>
    <d v="2007-10-24T00:00:00"/>
    <x v="10"/>
  </r>
  <r>
    <x v="42"/>
    <d v="2018-06-22T00:00:00"/>
    <s v="JJ AJQJABQAAJ A"/>
    <n v="316.73"/>
    <d v="2016-05-03T00:00:00"/>
    <x v="2"/>
  </r>
  <r>
    <x v="11"/>
    <d v="2018-06-22T00:00:00"/>
    <s v="B.A.Q. AJQJABQAAJ"/>
    <n v="63.35"/>
    <d v="2008-12-10T00:00:00"/>
    <x v="9"/>
  </r>
  <r>
    <x v="17"/>
    <d v="2018-06-22T00:00:00"/>
    <s v="QAQJ-JAQQ QABA QAAQ QBABJ JAQQAJB"/>
    <n v="858.96"/>
    <d v="2009-06-24T00:00:00"/>
    <x v="8"/>
  </r>
  <r>
    <x v="31"/>
    <d v="2018-06-25T00:00:00"/>
    <s v="JJ AJQJABQAAJ A"/>
    <n v="258.95"/>
    <d v="2012-08-14T00:00:00"/>
    <x v="5"/>
  </r>
  <r>
    <x v="31"/>
    <d v="2018-06-25T00:00:00"/>
    <s v="BAAJQZQ-JAZ BAAJAJQ"/>
    <n v="45.24"/>
    <d v="2012-08-14T00:00:00"/>
    <x v="5"/>
  </r>
  <r>
    <x v="51"/>
    <d v="2018-06-26T00:00:00"/>
    <s v="JJZ-BA/QAQJ-AJABJJAJQ, QAQA"/>
    <n v="257.67"/>
    <d v="2016-12-08T00:00:00"/>
    <x v="1"/>
  </r>
  <r>
    <x v="32"/>
    <d v="2018-06-26T00:00:00"/>
    <s v="BQAJAQ-BZBQABAAQQ JAAJAJB AJ BJAAQ"/>
    <n v="1079.6300000000001"/>
    <d v="2012-10-12T00:00:00"/>
    <x v="5"/>
  </r>
  <r>
    <x v="6"/>
    <d v="2018-06-26T00:00:00"/>
    <s v="B.A.Q. AJQJABQAAJ"/>
    <n v="60.87"/>
    <d v="2008-01-08T00:00:00"/>
    <x v="10"/>
  </r>
  <r>
    <x v="47"/>
    <d v="2018-06-28T00:00:00"/>
    <s v="AZBAAQQ - QAQZABA AZBAAQQ QZQQAJ"/>
    <n v="0"/>
    <d v="2016-09-21T00:00:00"/>
    <x v="1"/>
  </r>
  <r>
    <x v="33"/>
    <d v="2018-06-28T00:00:00"/>
    <s v="JJ AJQJABQAAJ B"/>
    <n v="802.89"/>
    <d v="2012-11-01T00:00:00"/>
    <x v="5"/>
  </r>
  <r>
    <x v="8"/>
    <d v="2018-06-29T00:00:00"/>
    <s v="QAQ - BJAAJ - BAQAAJ"/>
    <n v="0"/>
    <d v="2008-03-20T00:00:00"/>
    <x v="10"/>
  </r>
  <r>
    <x v="42"/>
    <d v="2018-07-02T00:00:00"/>
    <s v="QAQ - BJAAJ - BAQAAJ"/>
    <n v="0"/>
    <d v="2016-05-03T00:00:00"/>
    <x v="2"/>
  </r>
  <r>
    <x v="35"/>
    <d v="2018-07-02T00:00:00"/>
    <s v="BBBQZQ-BAQQAQZ BAAB"/>
    <n v="320.02999999999997"/>
    <d v="2012-11-15T00:00:00"/>
    <x v="5"/>
  </r>
  <r>
    <x v="36"/>
    <d v="2018-07-03T00:00:00"/>
    <s v="AJBAJA - QABABAB AJBAJA JAZAQ JABBQ"/>
    <n v="117.19"/>
    <d v="2012-12-05T00:00:00"/>
    <x v="5"/>
  </r>
  <r>
    <x v="23"/>
    <d v="2018-07-03T00:00:00"/>
    <s v="AJAB- JAQAQAAJ AJBABAQAQ AJBABAQAB"/>
    <n v="608.51"/>
    <d v="2010-12-09T00:00:00"/>
    <x v="7"/>
  </r>
  <r>
    <x v="5"/>
    <d v="2018-07-03T00:00:00"/>
    <s v="JJ AJQJABQAAJ A"/>
    <n v="413.65"/>
    <d v="2007-12-20T00:00:00"/>
    <x v="10"/>
  </r>
  <r>
    <x v="38"/>
    <d v="2018-07-05T00:00:00"/>
    <s v="QAQ - J/B - JAB BJAJ"/>
    <n v="64.19"/>
    <d v="2013-10-05T00:00:00"/>
    <x v="4"/>
  </r>
  <r>
    <x v="16"/>
    <d v="2018-07-05T00:00:00"/>
    <s v="B.A.Q. AJQJABQAAJ"/>
    <n v="90.38"/>
    <d v="2009-06-23T00:00:00"/>
    <x v="9"/>
  </r>
  <r>
    <x v="47"/>
    <d v="2018-07-06T00:00:00"/>
    <s v="AZBAAQQ - QAQZABA AZBAAQQ QZQQAJ"/>
    <n v="0"/>
    <d v="2016-09-21T00:00:00"/>
    <x v="1"/>
  </r>
  <r>
    <x v="24"/>
    <d v="2018-07-06T00:00:00"/>
    <s v="BAAJ - JAQ BAQ AJ BAAQAJ QAJJ"/>
    <n v="891.05"/>
    <d v="2011-02-16T00:00:00"/>
    <x v="7"/>
  </r>
  <r>
    <x v="38"/>
    <d v="2018-07-09T00:00:00"/>
    <s v="QAQ - J/B - Q/Q JAB BJAJ"/>
    <n v="53.4"/>
    <d v="2013-10-05T00:00:00"/>
    <x v="4"/>
  </r>
  <r>
    <x v="32"/>
    <d v="2018-07-09T00:00:00"/>
    <s v="B.A.Q. AJQJABQAAJ"/>
    <n v="169.17"/>
    <d v="2012-10-12T00:00:00"/>
    <x v="5"/>
  </r>
  <r>
    <x v="0"/>
    <d v="2018-07-09T00:00:00"/>
    <s v="B.A.Q. AJQJABQAAJ"/>
    <n v="50.86"/>
    <d v="2003-11-13T00:00:00"/>
    <x v="14"/>
  </r>
  <r>
    <x v="31"/>
    <d v="2018-07-10T00:00:00"/>
    <s v="B.A.Q. AJQJABQAAJ"/>
    <n v="80.66"/>
    <d v="2012-08-14T00:00:00"/>
    <x v="5"/>
  </r>
  <r>
    <x v="31"/>
    <d v="2018-07-10T00:00:00"/>
    <s v="JJZ - AJABQ - Q/Q BAABJAJJ"/>
    <n v="246.25"/>
    <d v="2012-08-14T00:00:00"/>
    <x v="5"/>
  </r>
  <r>
    <x v="49"/>
    <d v="2018-07-11T00:00:00"/>
    <s v="BBQBQZQ - JA BQAJJ JA QQAQQ"/>
    <n v="376.16"/>
    <d v="2016-11-15T00:00:00"/>
    <x v="1"/>
  </r>
  <r>
    <x v="17"/>
    <d v="2018-07-11T00:00:00"/>
    <s v="BJ/QA-QAAQ BABB JAJAJB JAAQA ABAAJ"/>
    <n v="914.1"/>
    <d v="2009-06-24T00:00:00"/>
    <x v="9"/>
  </r>
  <r>
    <x v="9"/>
    <d v="2018-07-11T00:00:00"/>
    <s v="B.A.Q. AJQJABQAAJ"/>
    <n v="55.54"/>
    <d v="2008-06-11T00:00:00"/>
    <x v="10"/>
  </r>
  <r>
    <x v="2"/>
    <d v="2018-07-11T00:00:00"/>
    <s v="AJAB-QQAAJAQ BQAJA BAJQQAJJAQ AJAJ"/>
    <n v="72.08"/>
    <d v="2006-07-21T00:00:00"/>
    <x v="11"/>
  </r>
  <r>
    <x v="36"/>
    <d v="2018-07-12T00:00:00"/>
    <s v="AJBAJA - QABABAB JAZAQ"/>
    <n v="205.42"/>
    <d v="2012-12-05T00:00:00"/>
    <x v="5"/>
  </r>
  <r>
    <x v="31"/>
    <d v="2018-07-12T00:00:00"/>
    <s v="BAAJQZQ-JAAQAJB BAAJAJQ"/>
    <n v="4797.33"/>
    <d v="2012-08-14T00:00:00"/>
    <x v="5"/>
  </r>
  <r>
    <x v="16"/>
    <d v="2018-07-12T00:00:00"/>
    <s v="JJ AJQJABQAAJ A"/>
    <n v="97.22"/>
    <d v="2009-06-23T00:00:00"/>
    <x v="9"/>
  </r>
  <r>
    <x v="42"/>
    <d v="2018-07-16T00:00:00"/>
    <s v="QAQ - BJAAJ - BAQAAJ"/>
    <n v="0"/>
    <d v="2016-05-03T00:00:00"/>
    <x v="2"/>
  </r>
  <r>
    <x v="5"/>
    <d v="2018-07-16T00:00:00"/>
    <s v="JJZ - BQAJAQ , QAQAQ"/>
    <n v="1074.97"/>
    <d v="2007-12-20T00:00:00"/>
    <x v="10"/>
  </r>
  <r>
    <x v="8"/>
    <d v="2018-07-16T00:00:00"/>
    <s v="QAQ - BJAAJ - BAQAAJ"/>
    <n v="0"/>
    <d v="2008-03-20T00:00:00"/>
    <x v="10"/>
  </r>
  <r>
    <x v="1"/>
    <d v="2018-07-16T00:00:00"/>
    <s v="B.A.Q. AJQJABQAAJ"/>
    <n v="49.75"/>
    <d v="2006-04-25T00:00:00"/>
    <x v="12"/>
  </r>
  <r>
    <x v="1"/>
    <d v="2018-07-16T00:00:00"/>
    <s v="QAQ - AJABQ - QaAJ JABBQ"/>
    <n v="88.2"/>
    <d v="2006-04-25T00:00:00"/>
    <x v="12"/>
  </r>
  <r>
    <x v="46"/>
    <d v="2018-07-17T00:00:00"/>
    <s v="AJAB - QZA JAQ QAJAQQAJB"/>
    <n v="60.81"/>
    <d v="2016-09-21T00:00:00"/>
    <x v="1"/>
  </r>
  <r>
    <x v="22"/>
    <d v="2018-07-17T00:00:00"/>
    <s v="AJAB - QZA JAQ QAJAQQAJB"/>
    <n v="60.81"/>
    <d v="2010-10-16T00:00:00"/>
    <x v="7"/>
  </r>
  <r>
    <x v="12"/>
    <d v="2018-07-18T00:00:00"/>
    <s v="AJAB - BAAQ JABJQ/ZAJBAZ/A/B/ABJAQAJ JAZ"/>
    <n v="1426.5"/>
    <d v="2009-05-02T00:00:00"/>
    <x v="9"/>
  </r>
  <r>
    <x v="39"/>
    <d v="2018-07-19T00:00:00"/>
    <s v="JJ AJQJABQAAJ A"/>
    <n v="434.72"/>
    <d v="2013-11-20T00:00:00"/>
    <x v="4"/>
  </r>
  <r>
    <x v="11"/>
    <d v="2018-07-19T00:00:00"/>
    <s v="JJ AJQJABQAAJ A"/>
    <n v="364.92"/>
    <d v="2008-12-10T00:00:00"/>
    <x v="9"/>
  </r>
  <r>
    <x v="11"/>
    <d v="2018-07-19T00:00:00"/>
    <s v="QAQ - AJABQ - bAJ JABBQ/bAJ BBaAJ"/>
    <n v="60.26"/>
    <d v="2008-12-10T00:00:00"/>
    <x v="9"/>
  </r>
  <r>
    <x v="15"/>
    <d v="2018-07-20T00:00:00"/>
    <s v="JJ AJQJABQAAJ A"/>
    <n v="337.93"/>
    <d v="2009-05-27T00:00:00"/>
    <x v="9"/>
  </r>
  <r>
    <x v="15"/>
    <d v="2018-07-20T00:00:00"/>
    <s v="AJBAJA  - QBA BBABJ AJBAJA JABBQ AQ AJ"/>
    <n v="5607.56"/>
    <d v="2009-05-27T00:00:00"/>
    <x v="9"/>
  </r>
  <r>
    <x v="48"/>
    <d v="2018-07-23T00:00:00"/>
    <s v="QAQ - BJAAJ - BAQAAJ"/>
    <n v="0"/>
    <d v="2016-10-28T00:00:00"/>
    <x v="1"/>
  </r>
  <r>
    <x v="49"/>
    <d v="2018-07-23T00:00:00"/>
    <s v="B.A.Q AJQJABQAAJ"/>
    <n v="53.4"/>
    <d v="2016-11-15T00:00:00"/>
    <x v="1"/>
  </r>
  <r>
    <x v="14"/>
    <d v="2018-07-24T00:00:00"/>
    <s v="JJ AJQJABQAAJ A"/>
    <n v="368.39"/>
    <d v="2009-05-15T00:00:00"/>
    <x v="9"/>
  </r>
  <r>
    <x v="42"/>
    <d v="2018-07-25T00:00:00"/>
    <s v="B.A.Q AJQJABQAAJ"/>
    <n v="102.78"/>
    <d v="2016-05-03T00:00:00"/>
    <x v="2"/>
  </r>
  <r>
    <x v="29"/>
    <d v="2018-07-25T00:00:00"/>
    <s v="AJBAJA-BBABJ AJBAJA JABBQ AQ AJ"/>
    <n v="155.34"/>
    <d v="2012-02-24T00:00:00"/>
    <x v="6"/>
  </r>
  <r>
    <x v="24"/>
    <d v="2018-07-27T00:00:00"/>
    <s v="J/B - AJJABJ AJAQ/ JAAB JAZQ"/>
    <n v="87.56"/>
    <d v="2011-02-16T00:00:00"/>
    <x v="7"/>
  </r>
  <r>
    <x v="41"/>
    <d v="2018-07-31T00:00:00"/>
    <s v="B.A.Q. AJQJABQAAJ"/>
    <n v="57.14"/>
    <d v="2015-07-31T00:00:00"/>
    <x v="3"/>
  </r>
  <r>
    <x v="50"/>
    <d v="2018-08-01T00:00:00"/>
    <s v="JJ AJQJABQAAJ A"/>
    <n v="321.51"/>
    <d v="2016-11-22T00:00:00"/>
    <x v="1"/>
  </r>
  <r>
    <x v="35"/>
    <d v="2018-08-01T00:00:00"/>
    <s v="JJ AJQJABQAAJ B"/>
    <n v="147.85"/>
    <d v="2012-11-15T00:00:00"/>
    <x v="5"/>
  </r>
  <r>
    <x v="35"/>
    <d v="2018-08-01T00:00:00"/>
    <s v="B.A.Q. AJQJABQAAJ"/>
    <n v="58.21"/>
    <d v="2012-11-15T00:00:00"/>
    <x v="5"/>
  </r>
  <r>
    <x v="26"/>
    <d v="2018-08-02T00:00:00"/>
    <s v="JJ AJQJABQAAJ A"/>
    <n v="297.49"/>
    <d v="2011-05-06T00:00:00"/>
    <x v="7"/>
  </r>
  <r>
    <x v="50"/>
    <d v="2018-08-03T00:00:00"/>
    <s v="JJZ - J/B - AQBAQ QQAJ"/>
    <n v="145.47"/>
    <d v="2016-11-22T00:00:00"/>
    <x v="1"/>
  </r>
  <r>
    <x v="47"/>
    <d v="2018-08-07T00:00:00"/>
    <s v="JJ AJQJABQAAJ A"/>
    <n v="209.16"/>
    <d v="2016-09-21T00:00:00"/>
    <x v="1"/>
  </r>
  <r>
    <x v="49"/>
    <d v="2018-08-07T00:00:00"/>
    <s v="J/B-JAZQ JABJAB AJ QQABJ"/>
    <n v="25.59"/>
    <d v="2016-11-15T00:00:00"/>
    <x v="1"/>
  </r>
  <r>
    <x v="14"/>
    <d v="2018-08-07T00:00:00"/>
    <s v="AJAB - QZA JAQ QAJAQQAJB"/>
    <n v="76.790000000000006"/>
    <d v="2009-05-15T00:00:00"/>
    <x v="9"/>
  </r>
  <r>
    <x v="18"/>
    <d v="2018-08-08T00:00:00"/>
    <s v="B.A.Q. AJQJABQAAJ"/>
    <n v="84.76"/>
    <d v="2009-09-09T00:00:00"/>
    <x v="8"/>
  </r>
  <r>
    <x v="18"/>
    <d v="2018-08-08T00:00:00"/>
    <s v="QAQ - AJABQ - Q/Q QaB JABBQ"/>
    <n v="69.2"/>
    <d v="2009-09-09T00:00:00"/>
    <x v="8"/>
  </r>
  <r>
    <x v="19"/>
    <d v="2018-08-09T00:00:00"/>
    <s v="B.A.Q. AJQJABQAAJ"/>
    <n v="56.53"/>
    <d v="2009-09-11T00:00:00"/>
    <x v="8"/>
  </r>
  <r>
    <x v="28"/>
    <d v="2018-08-10T00:00:00"/>
    <s v="JJ AJQJABQAAJ A"/>
    <n v="225.94"/>
    <d v="2012-01-06T00:00:00"/>
    <x v="6"/>
  </r>
  <r>
    <x v="9"/>
    <d v="2018-08-10T00:00:00"/>
    <s v="JJ AJQJABQAAJ A"/>
    <n v="449.58"/>
    <d v="2008-06-11T00:00:00"/>
    <x v="10"/>
  </r>
  <r>
    <x v="45"/>
    <d v="2018-08-13T00:00:00"/>
    <s v="JJ AJQJABQAAJ A"/>
    <n v="77.23"/>
    <d v="2016-08-25T00:00:00"/>
    <x v="1"/>
  </r>
  <r>
    <x v="5"/>
    <d v="2018-08-13T00:00:00"/>
    <s v="QAQ - AJBAJA - AJABQQAJAB AJBAJA JAQBAQJ"/>
    <n v="76.97"/>
    <d v="2007-12-20T00:00:00"/>
    <x v="10"/>
  </r>
  <r>
    <x v="41"/>
    <d v="2018-08-14T00:00:00"/>
    <s v="JJ AJQJABQAAJ A"/>
    <n v="130.35"/>
    <d v="2015-07-31T00:00:00"/>
    <x v="3"/>
  </r>
  <r>
    <x v="30"/>
    <d v="2018-08-14T00:00:00"/>
    <s v="AJAB-AJZAQQAQ QQAJJAJB"/>
    <n v="205"/>
    <d v="2012-06-14T00:00:00"/>
    <x v="6"/>
  </r>
  <r>
    <x v="45"/>
    <d v="2018-08-15T00:00:00"/>
    <s v="QABAJJ-BJ QABAJJ 17067 BAAJ QAJJJZ JAJA"/>
    <n v="0"/>
    <d v="2016-08-25T00:00:00"/>
    <x v="1"/>
  </r>
  <r>
    <x v="39"/>
    <d v="2018-08-15T00:00:00"/>
    <s v="QAQ - J/B - QQAAbJAQBAQ BAAQ JABJQ JAQ Z"/>
    <n v="267.02999999999997"/>
    <d v="2013-11-20T00:00:00"/>
    <x v="4"/>
  </r>
  <r>
    <x v="0"/>
    <d v="2018-08-15T00:00:00"/>
    <s v="A/B-BJAZAQ JAQAQ AQ ZAAJ"/>
    <n v="988.57"/>
    <d v="2003-11-13T00:00:00"/>
    <x v="14"/>
  </r>
  <r>
    <x v="33"/>
    <d v="2018-08-21T00:00:00"/>
    <s v="AJBAJA-BBABJ AJBAJA JABBQ AQ AJ"/>
    <n v="1614.73"/>
    <d v="2012-11-01T00:00:00"/>
    <x v="5"/>
  </r>
  <r>
    <x v="5"/>
    <d v="2018-08-21T00:00:00"/>
    <s v="QAQ - J/B - JABJ BAZ"/>
    <n v="25.63"/>
    <d v="2007-12-20T00:00:00"/>
    <x v="10"/>
  </r>
  <r>
    <x v="44"/>
    <d v="2018-08-23T00:00:00"/>
    <s v="B.A.Q AJQJABQAAJ"/>
    <n v="98.29"/>
    <d v="2016-07-30T00:00:00"/>
    <x v="2"/>
  </r>
  <r>
    <x v="47"/>
    <d v="2018-08-27T00:00:00"/>
    <s v="B.A.Q AJQJABQAAJ"/>
    <n v="142.69"/>
    <d v="2016-09-21T00:00:00"/>
    <x v="1"/>
  </r>
  <r>
    <x v="50"/>
    <d v="2018-08-28T00:00:00"/>
    <s v="J/B-BAQB JABBJAJQ AQA JAQQAJB"/>
    <n v="44.38"/>
    <d v="2016-11-22T00:00:00"/>
    <x v="1"/>
  </r>
  <r>
    <x v="44"/>
    <d v="2018-08-30T00:00:00"/>
    <s v="QAQ - AJABQ - QAJaAQ JABBQQ"/>
    <n v="78.48"/>
    <d v="2016-07-30T00:00:00"/>
    <x v="2"/>
  </r>
  <r>
    <x v="44"/>
    <d v="2018-08-31T00:00:00"/>
    <s v="JJ AJQJABQAAJ A"/>
    <n v="348.35"/>
    <d v="2016-07-30T00:00:00"/>
    <x v="2"/>
  </r>
  <r>
    <x v="29"/>
    <d v="2018-08-31T00:00:00"/>
    <s v="AJBAJA-JAZ BAB JABBQ AQ AJ"/>
    <n v="661.9"/>
    <d v="2012-02-24T00:00:00"/>
    <x v="6"/>
  </r>
  <r>
    <x v="22"/>
    <d v="2018-08-31T00:00:00"/>
    <s v="JJ AJQJABQAAJ A"/>
    <n v="371.28"/>
    <d v="2010-10-16T00:00:00"/>
    <x v="7"/>
  </r>
  <r>
    <x v="32"/>
    <d v="2018-09-04T00:00:00"/>
    <s v="AJAB-BQAZAQQ BAABJAJJ AJAJ"/>
    <n v="47.57"/>
    <d v="2012-10-12T00:00:00"/>
    <x v="5"/>
  </r>
  <r>
    <x v="33"/>
    <d v="2018-09-04T00:00:00"/>
    <s v="AJBAJA - BBABJ AJBAJA JABBQ AQ AJ ABAAJ"/>
    <n v="622.24"/>
    <d v="2012-11-01T00:00:00"/>
    <x v="5"/>
  </r>
  <r>
    <x v="19"/>
    <d v="2018-09-04T00:00:00"/>
    <s v="JJZ AJAB-BQAZAQQ JAZ BAAJ AJB BAJJABQAQ"/>
    <n v="850.93"/>
    <d v="2009-09-11T00:00:00"/>
    <x v="8"/>
  </r>
  <r>
    <x v="4"/>
    <d v="2018-09-04T00:00:00"/>
    <s v="B.A.Q. AJQJABQAAJ (ZAABB ZABABJA)"/>
    <n v="151.78"/>
    <d v="2007-12-08T00:00:00"/>
    <x v="10"/>
  </r>
  <r>
    <x v="2"/>
    <d v="2018-09-04T00:00:00"/>
    <s v="B.A.Q. AJQJABQAAJ (ZAABB ZABABJA)"/>
    <n v="61.29"/>
    <d v="2006-07-21T00:00:00"/>
    <x v="12"/>
  </r>
  <r>
    <x v="2"/>
    <d v="2018-09-04T00:00:00"/>
    <s v="JJ AJQJABQAAJ A"/>
    <n v="414.97"/>
    <d v="2006-07-21T00:00:00"/>
    <x v="12"/>
  </r>
  <r>
    <x v="43"/>
    <d v="2018-09-06T00:00:00"/>
    <s v="QABAJJ-QABAJJ 17067 BAAJ QQAJQBAQ QZQQAJ"/>
    <n v="0"/>
    <d v="2016-07-15T00:00:00"/>
    <x v="2"/>
  </r>
  <r>
    <x v="31"/>
    <d v="2018-09-07T00:00:00"/>
    <s v="J/B-ZAJBQBAAJB AQ BQABJAB"/>
    <n v="185.46"/>
    <d v="2012-08-14T00:00:00"/>
    <x v="6"/>
  </r>
  <r>
    <x v="32"/>
    <d v="2018-09-07T00:00:00"/>
    <s v="AJBAJA-BBABJ AJBAJA JABBQ AQ AJ"/>
    <n v="1343.32"/>
    <d v="2012-10-12T00:00:00"/>
    <x v="5"/>
  </r>
  <r>
    <x v="17"/>
    <d v="2018-09-07T00:00:00"/>
    <s v="JJ AJQJABQAAJ A"/>
    <n v="313.23"/>
    <d v="2009-06-24T00:00:00"/>
    <x v="9"/>
  </r>
  <r>
    <x v="4"/>
    <d v="2018-09-07T00:00:00"/>
    <s v="QAQ - BZB - Q/Q BABAJQ"/>
    <n v="180.98"/>
    <d v="2007-12-08T00:00:00"/>
    <x v="10"/>
  </r>
  <r>
    <x v="46"/>
    <d v="2018-09-10T00:00:00"/>
    <s v="B.A.Q AJQJABQAAJ (ZAABB ZABABJA)"/>
    <n v="117.08"/>
    <d v="2016-09-21T00:00:00"/>
    <x v="1"/>
  </r>
  <r>
    <x v="40"/>
    <d v="2018-09-10T00:00:00"/>
    <s v="JJ AJQJABQAAJ B"/>
    <n v="591.07000000000005"/>
    <d v="2013-11-20T00:00:00"/>
    <x v="4"/>
  </r>
  <r>
    <x v="29"/>
    <d v="2018-09-10T00:00:00"/>
    <s v="J/B-BJAQQAQ QAABAJB AJBAQQABQJZ"/>
    <n v="352.99"/>
    <d v="2012-02-24T00:00:00"/>
    <x v="6"/>
  </r>
  <r>
    <x v="12"/>
    <d v="2018-09-10T00:00:00"/>
    <s v="B.A.Q. AJQJABQAAJ (ZAABB ZABABJA)"/>
    <n v="135.88"/>
    <d v="2009-05-02T00:00:00"/>
    <x v="9"/>
  </r>
  <r>
    <x v="17"/>
    <d v="2018-09-10T00:00:00"/>
    <s v="QAQ - J/B - Q/Q ZAJAQ BJABAQ"/>
    <n v="375.67"/>
    <d v="2009-06-24T00:00:00"/>
    <x v="9"/>
  </r>
  <r>
    <x v="8"/>
    <d v="2018-09-13T00:00:00"/>
    <s v="BJAAJ - BAQAAJ"/>
    <n v="0"/>
    <d v="2008-03-20T00:00:00"/>
    <x v="10"/>
  </r>
  <r>
    <x v="9"/>
    <d v="2018-09-14T00:00:00"/>
    <s v="QAQ - AJBAJA - Q/Q BAQQ BAQA BAQ AAQ BAJ"/>
    <n v="118.53"/>
    <d v="2008-06-11T00:00:00"/>
    <x v="10"/>
  </r>
  <r>
    <x v="6"/>
    <d v="2018-09-19T00:00:00"/>
    <s v="AJAB - BJAAQAJBA JABBQ AAQ/JAB BJAJ"/>
    <n v="314.14999999999998"/>
    <d v="2008-01-08T00:00:00"/>
    <x v="10"/>
  </r>
  <r>
    <x v="33"/>
    <d v="2018-09-20T00:00:00"/>
    <s v="B.A.Q. AJQJABQAAJ"/>
    <n v="143.22999999999999"/>
    <d v="2012-11-01T00:00:00"/>
    <x v="5"/>
  </r>
  <r>
    <x v="38"/>
    <d v="2018-09-21T00:00:00"/>
    <s v="JJ AJQJABQAAJ A"/>
    <n v="232.71"/>
    <d v="2013-10-05T00:00:00"/>
    <x v="4"/>
  </r>
  <r>
    <x v="30"/>
    <d v="2018-09-21T00:00:00"/>
    <s v="JJ AJQJABQAAJ A"/>
    <n v="254.31"/>
    <d v="2012-06-14T00:00:00"/>
    <x v="6"/>
  </r>
  <r>
    <x v="51"/>
    <d v="2018-09-24T00:00:00"/>
    <s v="B.A.Q AJQJABQAAJ (ZAABB ZABABJA)"/>
    <n v="144.55000000000001"/>
    <d v="2016-12-08T00:00:00"/>
    <x v="1"/>
  </r>
  <r>
    <x v="5"/>
    <d v="2018-09-24T00:00:00"/>
    <s v="B.A.Q. AJQJABQAAJ (ZAABB ZABABJA)"/>
    <n v="134.43"/>
    <d v="2007-12-20T00:00:00"/>
    <x v="10"/>
  </r>
  <r>
    <x v="5"/>
    <d v="2018-09-25T00:00:00"/>
    <s v="JJZ AJBAJA-BBABJ AJBAJA JABBQ AQ AJ"/>
    <n v="151.78"/>
    <d v="2007-12-20T00:00:00"/>
    <x v="10"/>
  </r>
  <r>
    <x v="46"/>
    <d v="2018-09-26T00:00:00"/>
    <s v="JJ AJQJABQAAJ A"/>
    <n v="116.46"/>
    <d v="2016-09-21T00:00:00"/>
    <x v="2"/>
  </r>
  <r>
    <x v="40"/>
    <d v="2018-09-26T00:00:00"/>
    <s v="AJBAJA-ZAQAQ AJ BAAJ JABBQ, QABABA JAZAQ"/>
    <n v="0"/>
    <d v="2013-11-20T00:00:00"/>
    <x v="4"/>
  </r>
  <r>
    <x v="12"/>
    <d v="2018-09-26T00:00:00"/>
    <s v="JJ AJQJABQAAJ A"/>
    <n v="91.77"/>
    <d v="2009-05-02T00:00:00"/>
    <x v="9"/>
  </r>
  <r>
    <x v="37"/>
    <d v="2018-09-27T00:00:00"/>
    <s v="JJ AJQJABQAAJ A"/>
    <n v="306.39999999999998"/>
    <d v="2013-09-20T00:00:00"/>
    <x v="5"/>
  </r>
  <r>
    <x v="37"/>
    <d v="2018-09-27T00:00:00"/>
    <s v="QAQ - AJABQ - Q/Q BAABJAJJ"/>
    <n v="58.71"/>
    <d v="2013-09-20T00:00:00"/>
    <x v="5"/>
  </r>
  <r>
    <x v="22"/>
    <d v="2018-09-28T00:00:00"/>
    <s v="AJBAJA - BBABJ AJBAJA JABBQ AJ - BAJAAQ"/>
    <n v="6717.95"/>
    <d v="2010-10-16T00:00:00"/>
    <x v="7"/>
  </r>
  <r>
    <x v="37"/>
    <d v="2018-10-02T00:00:00"/>
    <s v="JJZ-J/B-AAQ BAB JABBQ, BQAJA JABBQ"/>
    <n v="90.9"/>
    <d v="2013-09-20T00:00:00"/>
    <x v="5"/>
  </r>
  <r>
    <x v="35"/>
    <d v="2018-10-02T00:00:00"/>
    <s v="BAAJ-AAZAJJAQZ BAAJ QAJJ JAJJ AJAJ"/>
    <n v="89.02"/>
    <d v="2012-11-15T00:00:00"/>
    <x v="5"/>
  </r>
  <r>
    <x v="22"/>
    <d v="2018-10-02T00:00:00"/>
    <s v="QAQ - AJBAJA - AJABQQAJAB AJBAJA JAQBAQJ"/>
    <n v="1045.8499999999999"/>
    <d v="2010-10-16T00:00:00"/>
    <x v="7"/>
  </r>
  <r>
    <x v="16"/>
    <d v="2018-10-02T00:00:00"/>
    <s v="QQAJQ-JAAJAJB QQAJQJAQQAAJ BJAAB"/>
    <n v="1625.41"/>
    <d v="2009-06-23T00:00:00"/>
    <x v="9"/>
  </r>
  <r>
    <x v="42"/>
    <d v="2018-10-03T00:00:00"/>
    <s v="J/B-AJQQAJJ BAQ QQABJAQ, QAJAZA QAJQ"/>
    <n v="347.78"/>
    <d v="2016-05-03T00:00:00"/>
    <x v="2"/>
  </r>
  <r>
    <x v="31"/>
    <d v="2018-10-03T00:00:00"/>
    <s v="J/B-QB AJQABA BAAQ BAJBJA BQAJA, BAZ QBA"/>
    <n v="1321.3"/>
    <d v="2012-08-14T00:00:00"/>
    <x v="6"/>
  </r>
  <r>
    <x v="32"/>
    <d v="2018-10-03T00:00:00"/>
    <s v="AJBAJA-BBABJ AJBAJA JABBQ/BAB JABBQ"/>
    <n v="325.38"/>
    <d v="2012-10-12T00:00:00"/>
    <x v="5"/>
  </r>
  <r>
    <x v="44"/>
    <d v="2018-10-04T00:00:00"/>
    <s v="QAQ - AJABQ - ZAQAJB QAJaAQ"/>
    <n v="971.35"/>
    <d v="2016-07-30T00:00:00"/>
    <x v="2"/>
  </r>
  <r>
    <x v="27"/>
    <d v="2018-10-04T00:00:00"/>
    <s v="JJ AJQJABQAAJ A"/>
    <n v="194.66"/>
    <d v="2011-12-10T00:00:00"/>
    <x v="6"/>
  </r>
  <r>
    <x v="10"/>
    <d v="2018-10-04T00:00:00"/>
    <s v="BBQBQZQ - JA BQAJJ JA QQAQQ"/>
    <n v="318.17"/>
    <d v="2008-11-22T00:00:00"/>
    <x v="9"/>
  </r>
  <r>
    <x v="7"/>
    <d v="2018-10-05T00:00:00"/>
    <s v="QAQ - BJAAJ - BAQAAJ"/>
    <n v="240.4"/>
    <d v="2008-01-11T00:00:00"/>
    <x v="10"/>
  </r>
  <r>
    <x v="48"/>
    <d v="2018-10-09T00:00:00"/>
    <s v="QABAJJ-BJ QABAJJ 17067 BAAJ QAJJJZ JAJA"/>
    <n v="0"/>
    <d v="2016-10-28T00:00:00"/>
    <x v="1"/>
  </r>
  <r>
    <x v="15"/>
    <d v="2018-10-09T00:00:00"/>
    <s v="BQAJAQ-ABQ/QAB BQAJA JABBQ AJ"/>
    <n v="985.32"/>
    <d v="2009-05-27T00:00:00"/>
    <x v="9"/>
  </r>
  <r>
    <x v="7"/>
    <d v="2018-10-10T00:00:00"/>
    <s v="JJ AJQJABQAAJ A"/>
    <n v="157.76"/>
    <d v="2008-01-11T00:00:00"/>
    <x v="10"/>
  </r>
  <r>
    <x v="29"/>
    <d v="2018-10-12T00:00:00"/>
    <s v="JJ AJQJABQAAJ A"/>
    <n v="81.52"/>
    <d v="2012-02-24T00:00:00"/>
    <x v="6"/>
  </r>
  <r>
    <x v="13"/>
    <d v="2018-10-16T00:00:00"/>
    <s v="B.A.Q. AJQJABQAAJ (ZAABB ZABABJA)"/>
    <n v="107.01"/>
    <d v="2009-05-15T00:00:00"/>
    <x v="9"/>
  </r>
  <r>
    <x v="51"/>
    <d v="2018-10-18T00:00:00"/>
    <s v="JJ AJQJABQAAJ A"/>
    <n v="332.49"/>
    <d v="2016-12-08T00:00:00"/>
    <x v="1"/>
  </r>
  <r>
    <x v="31"/>
    <d v="2018-10-18T00:00:00"/>
    <s v="J/B-BQAZAQ BAABJAJJ JAJQ AQ BQAJAJ"/>
    <n v="283.45999999999998"/>
    <d v="2012-08-14T00:00:00"/>
    <x v="6"/>
  </r>
  <r>
    <x v="24"/>
    <d v="2018-10-18T00:00:00"/>
    <s v="JJ AJQJABQAAJ A"/>
    <n v="208.7"/>
    <d v="2011-02-16T00:00:00"/>
    <x v="7"/>
  </r>
  <r>
    <x v="35"/>
    <d v="2018-10-19T00:00:00"/>
    <s v="J/B-JAABQ JAZ AAZ BAAJ BAQA"/>
    <n v="115.17"/>
    <d v="2012-11-15T00:00:00"/>
    <x v="5"/>
  </r>
  <r>
    <x v="29"/>
    <d v="2018-10-22T00:00:00"/>
    <s v="AJBAJA-BBABJ AJBAJA JABBQ AJ"/>
    <n v="245.98"/>
    <d v="2012-02-24T00:00:00"/>
    <x v="6"/>
  </r>
  <r>
    <x v="32"/>
    <d v="2018-10-24T00:00:00"/>
    <s v="AJBAJA-BBABJ AJBAJA JABBQ/BAB JABBQ ABAA"/>
    <n v="2056.29"/>
    <d v="2012-10-12T00:00:00"/>
    <x v="6"/>
  </r>
  <r>
    <x v="25"/>
    <d v="2018-10-25T00:00:00"/>
    <s v="JJ AJQJABQAAJ A"/>
    <n v="282.62"/>
    <d v="2011-04-08T00:00:00"/>
    <x v="7"/>
  </r>
  <r>
    <x v="31"/>
    <d v="2018-10-26T00:00:00"/>
    <s v="JJ AJQJABQAAJ A"/>
    <n v="0"/>
    <d v="2012-08-14T00:00:00"/>
    <x v="6"/>
  </r>
  <r>
    <x v="33"/>
    <d v="2018-10-29T00:00:00"/>
    <s v="AJBAJA-QAQBA JAAQA"/>
    <n v="271.39"/>
    <d v="2012-11-01T00:00:00"/>
    <x v="5"/>
  </r>
  <r>
    <x v="29"/>
    <d v="2018-10-29T00:00:00"/>
    <s v="QAQ - AJABQ - Q/Q BAABJAJJ"/>
    <n v="0"/>
    <d v="2012-02-24T00:00:00"/>
    <x v="6"/>
  </r>
  <r>
    <x v="50"/>
    <d v="2018-10-30T00:00:00"/>
    <s v="B.A.Q AJQJABQAAJ (ZAABB ZABABJA)"/>
    <n v="59.7"/>
    <d v="2016-11-22T00:00:00"/>
    <x v="1"/>
  </r>
  <r>
    <x v="37"/>
    <d v="2018-10-30T00:00:00"/>
    <s v="AJAB-QAJAJAQABQ QAQQAJB BABAQ"/>
    <n v="102.5"/>
    <d v="2013-09-20T00:00:00"/>
    <x v="5"/>
  </r>
  <r>
    <x v="40"/>
    <d v="2018-10-31T00:00:00"/>
    <s v="QAQ - AJBAJA - ABB BAB"/>
    <n v="81.599999999999994"/>
    <d v="2013-11-20T00:00:00"/>
    <x v="4"/>
  </r>
  <r>
    <x v="12"/>
    <d v="2018-10-31T00:00:00"/>
    <s v="AJAB-QBA QABBQBAJB BAABJABBQ AQ AJAJ"/>
    <n v="52.59"/>
    <d v="2009-05-02T00:00:00"/>
    <x v="9"/>
  </r>
  <r>
    <x v="4"/>
    <d v="2018-10-31T00:00:00"/>
    <s v="QAQ - BBQBQZQ - JAJJAQ BABJA"/>
    <n v="189.12"/>
    <d v="2007-12-08T00:00:00"/>
    <x v="10"/>
  </r>
  <r>
    <x v="12"/>
    <d v="2018-11-01T00:00:00"/>
    <s v="AJAB-QBA QABBQBAJB BAABJABBQ AQ AJAJ"/>
    <n v="145.21"/>
    <d v="2009-05-02T00:00:00"/>
    <x v="9"/>
  </r>
  <r>
    <x v="34"/>
    <d v="2018-11-05T00:00:00"/>
    <s v="B.A.Q. AJQJABQAAJ (ZAABB ZABABJA)"/>
    <n v="163.97"/>
    <d v="2012-11-07T00:00:00"/>
    <x v="5"/>
  </r>
  <r>
    <x v="34"/>
    <d v="2018-11-05T00:00:00"/>
    <s v="JJ AJQJABQAAJ B"/>
    <n v="359.44"/>
    <d v="2012-11-07T00:00:00"/>
    <x v="5"/>
  </r>
  <r>
    <x v="33"/>
    <d v="2018-11-06T00:00:00"/>
    <s v="AJBAJA-BBABJ AJBAJA JABBQ AQ AJ"/>
    <n v="0"/>
    <d v="2012-11-01T00:00:00"/>
    <x v="6"/>
  </r>
  <r>
    <x v="11"/>
    <d v="2018-11-06T00:00:00"/>
    <s v="QAQ - J/B - BAAJ BAJ"/>
    <n v="88.72"/>
    <d v="2008-12-10T00:00:00"/>
    <x v="9"/>
  </r>
  <r>
    <x v="5"/>
    <d v="2018-11-07T00:00:00"/>
    <s v="AJAB - QQAAJAQ JJAB ZAQAJB"/>
    <n v="202.99"/>
    <d v="2007-12-20T00:00:00"/>
    <x v="10"/>
  </r>
  <r>
    <x v="47"/>
    <d v="2018-11-08T00:00:00"/>
    <s v="JJ AJQJABQAAJ A"/>
    <n v="264.68"/>
    <d v="2016-09-21T00:00:00"/>
    <x v="2"/>
  </r>
  <r>
    <x v="49"/>
    <d v="2018-11-08T00:00:00"/>
    <s v="AJAB-QAJAJAQAB JAQ QAJAQQAJB"/>
    <n v="57.28"/>
    <d v="2016-11-15T00:00:00"/>
    <x v="1"/>
  </r>
  <r>
    <x v="22"/>
    <d v="2018-11-08T00:00:00"/>
    <s v="QAQ - AJABQ - Q/Q BAABJAJJ"/>
    <n v="260.73"/>
    <d v="2010-10-16T00:00:00"/>
    <x v="8"/>
  </r>
  <r>
    <x v="12"/>
    <d v="2018-11-09T00:00:00"/>
    <s v="AJAB - QAJAJAQAB JAQ BAJJAJABAQAJB"/>
    <n v="164.01"/>
    <d v="2009-05-02T00:00:00"/>
    <x v="9"/>
  </r>
  <r>
    <x v="7"/>
    <d v="2018-11-09T00:00:00"/>
    <s v="QAQ - AJABQ - Q/Q BAABJAJJ"/>
    <n v="102.48"/>
    <d v="2008-01-11T00:00:00"/>
    <x v="10"/>
  </r>
  <r>
    <x v="36"/>
    <d v="2018-11-13T00:00:00"/>
    <s v="B.A.Q. AJQJABQAAJ (ZAABB ZABABJA)"/>
    <n v="139.26"/>
    <d v="2012-12-05T00:00:00"/>
    <x v="5"/>
  </r>
  <r>
    <x v="17"/>
    <d v="2018-11-13T00:00:00"/>
    <s v="AJBAJA-QABABAB AJBAJA JAZAQ/JAJJ JABA"/>
    <n v="731.79"/>
    <d v="2009-06-24T00:00:00"/>
    <x v="9"/>
  </r>
  <r>
    <x v="17"/>
    <d v="2018-11-13T00:00:00"/>
    <s v="AJAB-BBABJ QZA AJAQ JAQ QAJAQQAJB"/>
    <n v="68.73"/>
    <d v="2009-06-24T00:00:00"/>
    <x v="9"/>
  </r>
  <r>
    <x v="32"/>
    <d v="2018-11-14T00:00:00"/>
    <s v="JJ AJQJABQAAJ A"/>
    <n v="182.84"/>
    <d v="2012-10-12T00:00:00"/>
    <x v="6"/>
  </r>
  <r>
    <x v="32"/>
    <d v="2018-11-14T00:00:00"/>
    <s v="AJAB-QAJAJAQAB JAQ QAJAQQAJB"/>
    <n v="33.090000000000003"/>
    <d v="2012-10-12T00:00:00"/>
    <x v="6"/>
  </r>
  <r>
    <x v="27"/>
    <d v="2018-11-14T00:00:00"/>
    <s v="B.A.Q. AJQJABQAAJ (ZAABB ZABABJA)"/>
    <n v="102.83"/>
    <d v="2011-12-10T00:00:00"/>
    <x v="6"/>
  </r>
  <r>
    <x v="40"/>
    <d v="2018-11-16T00:00:00"/>
    <s v="QAQ - AJBAJA - ABB BAB"/>
    <n v="84.71"/>
    <d v="2013-11-20T00:00:00"/>
    <x v="4"/>
  </r>
  <r>
    <x v="12"/>
    <d v="2018-11-16T00:00:00"/>
    <s v="BJ/QA-BJAAB JAAJ BQAJ QABBQ QAAQ ZBAAJ"/>
    <n v="139.49"/>
    <d v="2009-05-02T00:00:00"/>
    <x v="9"/>
  </r>
  <r>
    <x v="16"/>
    <d v="2018-11-17T00:00:00"/>
    <s v="JJ AJQJABQAAJ A"/>
    <n v="199.81"/>
    <d v="2009-06-23T00:00:00"/>
    <x v="9"/>
  </r>
  <r>
    <x v="24"/>
    <d v="2018-11-20T00:00:00"/>
    <s v="AJAB - BAABJABBQ AJB BAJJABQAQ"/>
    <n v="90.12"/>
    <d v="2011-02-16T00:00:00"/>
    <x v="7"/>
  </r>
  <r>
    <x v="4"/>
    <d v="2018-11-21T00:00:00"/>
    <s v="QAJAAQ BAQA QAAJ"/>
    <n v="235.43"/>
    <d v="2007-12-08T00:00:00"/>
    <x v="10"/>
  </r>
  <r>
    <x v="32"/>
    <d v="2018-11-27T00:00:00"/>
    <s v="AJBAJA-BAB JABBQ AJ ABAAJ"/>
    <n v="0"/>
    <d v="2012-10-12T00:00:00"/>
    <x v="6"/>
  </r>
  <r>
    <x v="33"/>
    <d v="2018-11-27T00:00:00"/>
    <s v="BAAJ-BAAJ BAABA QBAZAJB AJJQZ"/>
    <n v="960.93"/>
    <d v="2012-11-01T00:00:00"/>
    <x v="6"/>
  </r>
  <r>
    <x v="37"/>
    <d v="2018-11-29T00:00:00"/>
    <s v="B.A.Q. AJQJABQAAJ (ZAABB ZABABJA)"/>
    <n v="59.82"/>
    <d v="2013-09-20T00:00:00"/>
    <x v="5"/>
  </r>
  <r>
    <x v="22"/>
    <d v="2018-11-29T00:00:00"/>
    <s v="QAQ - J/B - QAJAJBAB ZABABJA QABAQQQAQAA"/>
    <n v="35.479999999999997"/>
    <d v="2010-10-16T00:00:00"/>
    <x v="8"/>
  </r>
  <r>
    <x v="26"/>
    <d v="2018-11-29T00:00:00"/>
    <s v="B.A.Q. AJQJABQAAJ (ZAABB ZABABJA)"/>
    <n v="190.37"/>
    <d v="2011-05-06T00:00:00"/>
    <x v="7"/>
  </r>
  <r>
    <x v="38"/>
    <d v="2018-11-30T00:00:00"/>
    <s v="B.A.Q. AJQJABQAAJ (ZAABB ZABABJA)"/>
    <n v="59.19"/>
    <d v="2013-10-05T00:00:00"/>
    <x v="5"/>
  </r>
  <r>
    <x v="12"/>
    <d v="2018-11-30T00:00:00"/>
    <s v="QAQ - J/B - QAJJABAB ZABABJA QABAQQQAQAA"/>
    <n v="31.86"/>
    <d v="2009-05-02T00:00:00"/>
    <x v="9"/>
  </r>
  <r>
    <x v="39"/>
    <d v="2018-12-04T00:00:00"/>
    <s v="B.A.Q. AJQJABQAAJ (ZAABB ZABABJA)"/>
    <n v="256.54000000000002"/>
    <d v="2013-11-20T00:00:00"/>
    <x v="5"/>
  </r>
  <r>
    <x v="39"/>
    <d v="2018-12-04T00:00:00"/>
    <s v="QAQ - AJBAJA - AJABQQAJAB AJBAJA JAQBAQJ"/>
    <n v="194.7"/>
    <d v="2013-11-20T00:00:00"/>
    <x v="5"/>
  </r>
  <r>
    <x v="29"/>
    <d v="2018-12-05T00:00:00"/>
    <s v="B.A.Q. AJQJABQAAJ (ZAABB ZABABJA)"/>
    <n v="240.22"/>
    <d v="2012-02-24T00:00:00"/>
    <x v="6"/>
  </r>
  <r>
    <x v="29"/>
    <d v="2018-12-05T00:00:00"/>
    <s v="QAQ - AJBAJA - AJABQQAJAB AJBAJA JAQBAQJ"/>
    <n v="814.88"/>
    <d v="2012-02-24T00:00:00"/>
    <x v="6"/>
  </r>
  <r>
    <x v="32"/>
    <d v="2018-12-06T00:00:00"/>
    <s v="AJBAJA-BBABJ AJBAJA JABBQ/BAB JABBQ"/>
    <n v="2019.58"/>
    <d v="2012-10-12T00:00:00"/>
    <x v="6"/>
  </r>
  <r>
    <x v="38"/>
    <d v="2018-12-07T00:00:00"/>
    <s v="AJBAJA - QBA BBABJ AJBAJA JABBQ AQ AJ"/>
    <n v="2123.4499999999998"/>
    <d v="2013-10-05T00:00:00"/>
    <x v="5"/>
  </r>
  <r>
    <x v="46"/>
    <d v="2018-12-10T00:00:00"/>
    <s v="AZBAAQQ - QAQZABA AZABAQQ QZQQAJ"/>
    <n v="0"/>
    <d v="2016-09-21T00:00:00"/>
    <x v="2"/>
  </r>
  <r>
    <x v="1"/>
    <d v="2018-12-10T00:00:00"/>
    <s v="JJ AJQJABQAAJ A"/>
    <n v="72.47"/>
    <d v="2006-04-25T00:00:00"/>
    <x v="12"/>
  </r>
  <r>
    <x v="22"/>
    <d v="2018-12-11T00:00:00"/>
    <s v="J/B-JABQBAJB AJQABA BAAQ BAJJBA BQAJA"/>
    <n v="429.01"/>
    <d v="2010-10-16T00:00:00"/>
    <x v="8"/>
  </r>
  <r>
    <x v="45"/>
    <d v="2018-12-12T00:00:00"/>
    <s v="J/B-QJQAZ BAABJAJAQ"/>
    <n v="577.64"/>
    <d v="2016-08-25T00:00:00"/>
    <x v="2"/>
  </r>
  <r>
    <x v="7"/>
    <d v="2018-12-12T00:00:00"/>
    <s v="QAQ - J/B - Q/Q ZAJAQ BJABAQ"/>
    <n v="215.88"/>
    <d v="2008-01-11T00:00:00"/>
    <x v="10"/>
  </r>
  <r>
    <x v="33"/>
    <d v="2018-12-14T00:00:00"/>
    <s v="BBQBQZQ - JA BQAJJ JA QQAQQ"/>
    <n v="511.2"/>
    <d v="2012-11-01T00:00:00"/>
    <x v="6"/>
  </r>
  <r>
    <x v="45"/>
    <d v="2018-12-17T00:00:00"/>
    <s v="QAQ - J/B - JAQBB BAQ QQABJ BAAQ"/>
    <n v="2361.04"/>
    <d v="2016-08-25T00:00:00"/>
    <x v="2"/>
  </r>
  <r>
    <x v="31"/>
    <d v="2018-12-17T00:00:00"/>
    <s v="B.A.Q. AJQJABQAAJ (ZAABB ZABABJA)"/>
    <n v="177.42"/>
    <d v="2012-08-14T00:00:00"/>
    <x v="6"/>
  </r>
  <r>
    <x v="31"/>
    <d v="2018-12-20T00:00:00"/>
    <s v="BAAJQZQ - BAAJAJQ JAAJ/BQAJQ AJB BJAQA"/>
    <n v="10739.85"/>
    <d v="2012-08-14T00:00:00"/>
    <x v="6"/>
  </r>
  <r>
    <x v="10"/>
    <d v="2018-12-20T00:00:00"/>
    <s v="B.A.Q. AJQJABQAAJ (ZAABB ZABABJA)"/>
    <n v="142.76"/>
    <d v="2008-11-22T00:00:00"/>
    <x v="10"/>
  </r>
  <r>
    <x v="51"/>
    <d v="2018-12-21T00:00:00"/>
    <s v="AJBAJA-BBABJ AJBAJA JABBQ AJ"/>
    <n v="844.46"/>
    <d v="2016-12-08T00:00:00"/>
    <x v="2"/>
  </r>
  <r>
    <x v="28"/>
    <d v="2018-12-21T00:00:00"/>
    <s v="J/B-JABJAB JAZQ AJ QBA QQABJ"/>
    <n v="197.2"/>
    <d v="2012-01-06T00:00:00"/>
    <x v="6"/>
  </r>
  <r>
    <x v="23"/>
    <d v="2018-12-21T00:00:00"/>
    <s v="QAQ - AJABQ - Q/Q BAABJAJJ"/>
    <n v="93.32"/>
    <d v="2010-12-09T00:00:00"/>
    <x v="8"/>
  </r>
  <r>
    <x v="31"/>
    <d v="2018-12-26T00:00:00"/>
    <s v="BA/QAQJ-BBABJ AJABJJAJQ"/>
    <n v="66.5"/>
    <d v="2012-08-14T00:00:00"/>
    <x v="6"/>
  </r>
  <r>
    <x v="36"/>
    <d v="2018-12-27T00:00:00"/>
    <s v="JJZ AJBAJA-BBABJ AJBAJA JABBQ AQ AJ"/>
    <n v="6400.2"/>
    <d v="2012-12-05T00:00:00"/>
    <x v="6"/>
  </r>
  <r>
    <x v="51"/>
    <d v="2018-12-28T00:00:00"/>
    <s v="AJBAJA - BQAJJ JA QQAQQ"/>
    <n v="153.93"/>
    <d v="2016-12-08T00:00:00"/>
    <x v="2"/>
  </r>
  <r>
    <x v="44"/>
    <d v="2018-12-28T00:00:00"/>
    <s v="JJ AJQJABQAAJ A"/>
    <n v="390.35"/>
    <d v="2016-07-30T00:00:00"/>
    <x v="2"/>
  </r>
  <r>
    <x v="44"/>
    <d v="2018-12-28T00:00:00"/>
    <s v="QAQ - AJABQ - bJAZJ BAQAQ BAQ QaAJ aJB J"/>
    <n v="274.73"/>
    <d v="2016-07-30T00:00:00"/>
    <x v="2"/>
  </r>
  <r>
    <x v="39"/>
    <d v="2018-12-28T00:00:00"/>
    <s v="JJ AJQJABQAAJ A"/>
    <n v="448.11"/>
    <d v="2013-11-20T00:00:00"/>
    <x v="5"/>
  </r>
  <r>
    <x v="24"/>
    <d v="2019-01-03T00:00:00"/>
    <s v="AJBAJA - BBABJ AJBAJA JABBQ AQ AJ"/>
    <n v="4152.79"/>
    <d v="2011-02-16T00:00:00"/>
    <x v="7"/>
  </r>
  <r>
    <x v="40"/>
    <d v="2019-01-04T00:00:00"/>
    <s v="B.A.Q. AJQJABQAAJ (ZAABB ZABABJA)"/>
    <n v="124.73"/>
    <d v="2013-11-20T00:00:00"/>
    <x v="5"/>
  </r>
  <r>
    <x v="40"/>
    <d v="2019-01-04T00:00:00"/>
    <s v="JJ AJQJABQAAJ A"/>
    <n v="291.49"/>
    <d v="2013-11-20T00:00:00"/>
    <x v="5"/>
  </r>
  <r>
    <x v="40"/>
    <d v="2019-01-04T00:00:00"/>
    <s v="AJAB-JAQQ QABA BAABJAJJ AJAJ"/>
    <n v="36.89"/>
    <d v="2013-11-20T00:00:00"/>
    <x v="5"/>
  </r>
  <r>
    <x v="29"/>
    <d v="2019-01-04T00:00:00"/>
    <s v="QAQ - BQAJAQ - BQAJQ BQAJAQ"/>
    <n v="1048.3900000000001"/>
    <d v="2012-02-24T00:00:00"/>
    <x v="6"/>
  </r>
  <r>
    <x v="36"/>
    <d v="2019-01-08T00:00:00"/>
    <s v="AJBAJA-ZAJQ QABAJ"/>
    <n v="1895.05"/>
    <d v="2012-12-05T00:00:00"/>
    <x v="6"/>
  </r>
  <r>
    <x v="25"/>
    <d v="2019-01-08T00:00:00"/>
    <s v="B.A.Q. AJQJABQAAJ (ZAABB ZABABJA)"/>
    <n v="166.64"/>
    <d v="2011-04-08T00:00:00"/>
    <x v="7"/>
  </r>
  <r>
    <x v="24"/>
    <d v="2019-01-08T00:00:00"/>
    <s v="BJ/QA ZABQAQAAJ AJ QAAQ ZBAJ BQAJAJB"/>
    <n v="1643.89"/>
    <d v="2011-02-16T00:00:00"/>
    <x v="7"/>
  </r>
  <r>
    <x v="42"/>
    <d v="2019-01-09T00:00:00"/>
    <s v="J/B-JAAB QJAQA JAZ JABA"/>
    <n v="56.85"/>
    <d v="2016-05-03T00:00:00"/>
    <x v="2"/>
  </r>
  <r>
    <x v="22"/>
    <d v="2019-01-09T00:00:00"/>
    <s v="B.A.Q. AJQJABQAAJ (ZAABB ZABABJA)"/>
    <n v="122.38"/>
    <d v="2010-10-16T00:00:00"/>
    <x v="8"/>
  </r>
  <r>
    <x v="52"/>
    <d v="2019-01-10T00:00:00"/>
    <s v="BAAJ-QJAZ BAAJAJB AQ QBA JAJJ"/>
    <n v="0"/>
    <d v="2018-10-12T00:00:00"/>
    <x v="0"/>
  </r>
  <r>
    <x v="25"/>
    <d v="2019-01-10T00:00:00"/>
    <s v="QAQ - AJABQ - JABBQ"/>
    <n v="67.34"/>
    <d v="2011-04-08T00:00:00"/>
    <x v="7"/>
  </r>
  <r>
    <x v="30"/>
    <d v="2019-01-11T00:00:00"/>
    <s v="B.A.Q. AJQJABQAAJ (ZAABB ZABABJA)"/>
    <n v="55.71"/>
    <d v="2012-06-14T00:00:00"/>
    <x v="6"/>
  </r>
  <r>
    <x v="30"/>
    <d v="2019-01-11T00:00:00"/>
    <s v="JJZ - AJABQ - QAJaAQ ZAQAJB"/>
    <n v="49.16"/>
    <d v="2012-06-14T00:00:00"/>
    <x v="6"/>
  </r>
  <r>
    <x v="28"/>
    <d v="2019-01-11T00:00:00"/>
    <s v="B.A.Q. AJQJABQAAJ (ZAABB ZABABJA)"/>
    <n v="57.9"/>
    <d v="2012-01-06T00:00:00"/>
    <x v="7"/>
  </r>
  <r>
    <x v="28"/>
    <d v="2019-01-11T00:00:00"/>
    <s v="JJZ - AJABQ - QAJaAQ ZAQAJB"/>
    <n v="58.99"/>
    <d v="2012-01-06T00:00:00"/>
    <x v="7"/>
  </r>
  <r>
    <x v="15"/>
    <d v="2019-01-11T00:00:00"/>
    <s v="JJ AJQJABQAAJ A"/>
    <n v="293.31"/>
    <d v="2009-05-27T00:00:00"/>
    <x v="9"/>
  </r>
  <r>
    <x v="31"/>
    <d v="2019-01-15T00:00:00"/>
    <s v="J/B-ZABA JAABQ QAJAAQ/QAJJABAB"/>
    <n v="772.66"/>
    <d v="2012-08-14T00:00:00"/>
    <x v="6"/>
  </r>
  <r>
    <x v="30"/>
    <d v="2019-01-15T00:00:00"/>
    <s v="J/B-ZAJBQBAAJB BQABJAB"/>
    <n v="182.62"/>
    <d v="2012-06-14T00:00:00"/>
    <x v="6"/>
  </r>
  <r>
    <x v="20"/>
    <d v="2019-01-15T00:00:00"/>
    <s v="B.A.Q. AJQJABQAAJ (ZAABB ZABABJA)"/>
    <n v="81.93"/>
    <d v="2009-11-07T00:00:00"/>
    <x v="9"/>
  </r>
  <r>
    <x v="21"/>
    <d v="2019-01-15T00:00:00"/>
    <s v="B.A.Q. AJQJABQAAJ (ZAABB ZABABJA)"/>
    <n v="112.52"/>
    <d v="2009-12-18T00:00:00"/>
    <x v="9"/>
  </r>
  <r>
    <x v="27"/>
    <d v="2019-01-17T00:00:00"/>
    <s v="JJ AJQJABQAAJ A"/>
    <n v="345.84"/>
    <d v="2011-12-10T00:00:00"/>
    <x v="7"/>
  </r>
  <r>
    <x v="20"/>
    <d v="2019-01-17T00:00:00"/>
    <s v="JJ AJQJABQAAJ A"/>
    <n v="204.41"/>
    <d v="2009-11-07T00:00:00"/>
    <x v="9"/>
  </r>
  <r>
    <x v="14"/>
    <d v="2019-01-18T00:00:00"/>
    <s v="B.A.Q. AJQJABQAAJ (ZAABB ZABABJA)"/>
    <n v="144.74"/>
    <d v="2009-05-15T00:00:00"/>
    <x v="9"/>
  </r>
  <r>
    <x v="15"/>
    <d v="2019-01-22T00:00:00"/>
    <s v="AJAB-BQAAQA BAJQQAJ AJQAQJAQQAJQ"/>
    <n v="1102.6400000000001"/>
    <d v="2009-05-27T00:00:00"/>
    <x v="9"/>
  </r>
  <r>
    <x v="44"/>
    <d v="2019-01-23T00:00:00"/>
    <s v="QAQ - AJABQ - QQ BAQA"/>
    <n v="29.13"/>
    <d v="2016-07-30T00:00:00"/>
    <x v="2"/>
  </r>
  <r>
    <x v="37"/>
    <d v="2019-01-24T00:00:00"/>
    <s v="JJ AJQJABQAAJ A"/>
    <n v="230.48"/>
    <d v="2013-09-20T00:00:00"/>
    <x v="5"/>
  </r>
  <r>
    <x v="4"/>
    <d v="2019-01-24T00:00:00"/>
    <s v="AJAB - QAJ QQAAJAQ JJAB"/>
    <n v="245"/>
    <d v="2007-12-08T00:00:00"/>
    <x v="11"/>
  </r>
  <r>
    <x v="1"/>
    <d v="2019-01-25T00:00:00"/>
    <s v="BAAJ-QJAZ QA BAAJ"/>
    <n v="317.77999999999997"/>
    <d v="2006-04-25T00:00:00"/>
    <x v="12"/>
  </r>
  <r>
    <x v="36"/>
    <d v="2019-01-28T00:00:00"/>
    <s v="AJAB-BQAZAQQ QABA JAZ BAAJ AJAJ"/>
    <n v="36"/>
    <d v="2012-12-05T00:00:00"/>
    <x v="6"/>
  </r>
  <r>
    <x v="34"/>
    <d v="2019-01-29T00:00:00"/>
    <s v="AJBAJA-BBABJ AJBAJA JABBQ"/>
    <n v="732.4"/>
    <d v="2012-11-07T00:00:00"/>
    <x v="6"/>
  </r>
  <r>
    <x v="37"/>
    <d v="2019-01-30T00:00:00"/>
    <s v="JJZ AJBAJA-BBABJ AJBAJA JABBQ AQ AJ"/>
    <n v="380.49"/>
    <d v="2013-09-20T00:00:00"/>
    <x v="5"/>
  </r>
  <r>
    <x v="16"/>
    <d v="2019-01-30T00:00:00"/>
    <s v="JJZ AJAB-JAQJAQ JABBQ AJAJ"/>
    <n v="570.52"/>
    <d v="2009-06-23T00:00:00"/>
    <x v="9"/>
  </r>
  <r>
    <x v="17"/>
    <d v="2019-01-30T00:00:00"/>
    <s v="B.A.Q. AJQJABQAAJ (ZAABB ZABABJA)"/>
    <n v="76.37"/>
    <d v="2009-06-24T00:00:00"/>
    <x v="9"/>
  </r>
  <r>
    <x v="37"/>
    <d v="2019-01-31T00:00:00"/>
    <s v="AJBAJA- JAAB &quot;JAJ&quot;- QABABAB JAZAQ JABA"/>
    <n v="147.33000000000001"/>
    <d v="2013-09-20T00:00:00"/>
    <x v="5"/>
  </r>
  <r>
    <x v="40"/>
    <d v="2019-01-31T00:00:00"/>
    <s v="AJBAJA -  QBA BBABJ AJBAJA JABBQ AQ AJ"/>
    <n v="949.24"/>
    <d v="2013-11-20T00:00:00"/>
    <x v="5"/>
  </r>
  <r>
    <x v="20"/>
    <d v="2019-01-31T00:00:00"/>
    <s v="QAQ - BJAAJ - BAQAAJ"/>
    <n v="129.72"/>
    <d v="2009-11-07T00:00:00"/>
    <x v="9"/>
  </r>
  <r>
    <x v="17"/>
    <d v="2019-01-31T00:00:00"/>
    <s v="JJ AJQJABQAAJ A"/>
    <n v="233.41"/>
    <d v="2009-06-24T00:00:00"/>
    <x v="9"/>
  </r>
  <r>
    <x v="17"/>
    <d v="2019-01-31T00:00:00"/>
    <s v="QAQ - BA/QAQJ - QBABJQ"/>
    <n v="333.51"/>
    <d v="2009-06-24T00:00:00"/>
    <x v="9"/>
  </r>
  <r>
    <x v="9"/>
    <d v="2019-01-31T00:00:00"/>
    <s v="QAQ - AQAAJ - aAQ BAJJQAQQAQ ZAJQ QQaQQ"/>
    <n v="81.8"/>
    <d v="2008-06-11T00:00:00"/>
    <x v="10"/>
  </r>
  <r>
    <x v="10"/>
    <d v="2019-02-01T00:00:00"/>
    <s v="JJZ AJAB-BAB JABBQQ AAQ"/>
    <n v="2007.62"/>
    <d v="2008-11-22T00:00:00"/>
    <x v="10"/>
  </r>
  <r>
    <x v="1"/>
    <d v="2019-02-05T00:00:00"/>
    <s v="BAAJ - QJAZ QA QAJA BAAJ - BAAJAQ"/>
    <n v="0"/>
    <d v="2006-04-25T00:00:00"/>
    <x v="12"/>
  </r>
  <r>
    <x v="18"/>
    <d v="2019-02-07T00:00:00"/>
    <s v="JJ AJQJABQAAJ A"/>
    <n v="310.10000000000002"/>
    <d v="2009-09-09T00:00:00"/>
    <x v="9"/>
  </r>
  <r>
    <x v="1"/>
    <d v="2019-02-11T00:00:00"/>
    <s v="BAAJ-QJAZ QA QAJA BAAJ (BAAJAQ)"/>
    <n v="1470.91"/>
    <d v="2006-04-25T00:00:00"/>
    <x v="12"/>
  </r>
  <r>
    <x v="18"/>
    <d v="2019-02-12T00:00:00"/>
    <s v="QAQ - AJABQ - BAaBJAQAB ZAQJ JABBQ BAQBA"/>
    <n v="2172.29"/>
    <d v="2009-09-09T00:00:00"/>
    <x v="9"/>
  </r>
  <r>
    <x v="30"/>
    <d v="2019-02-13T00:00:00"/>
    <s v="JJ AJQJABQAAJ A"/>
    <n v="324.60000000000002"/>
    <d v="2012-06-14T00:00:00"/>
    <x v="6"/>
  </r>
  <r>
    <x v="24"/>
    <d v="2019-02-13T00:00:00"/>
    <s v="JJ AJQJABQAAJ A"/>
    <n v="238.52"/>
    <d v="2011-02-16T00:00:00"/>
    <x v="7"/>
  </r>
  <r>
    <x v="52"/>
    <d v="2019-02-14T00:00:00"/>
    <s v="AJAB-BQAZAQQ QABA QAZAQQA JABBQ AJAJ"/>
    <n v="31.64"/>
    <d v="2018-10-12T00:00:00"/>
    <x v="0"/>
  </r>
  <r>
    <x v="6"/>
    <d v="2019-02-14T00:00:00"/>
    <s v="JJ AJQJABQAAJ A"/>
    <n v="366.8"/>
    <d v="2008-01-08T00:00:00"/>
    <x v="11"/>
  </r>
  <r>
    <x v="3"/>
    <d v="2019-02-14T00:00:00"/>
    <s v="B.A.Q. AJQJABQAAJ (ZAABB ZABABJA)"/>
    <n v="201.71"/>
    <d v="2007-10-24T00:00:00"/>
    <x v="11"/>
  </r>
  <r>
    <x v="3"/>
    <d v="2019-02-14T00:00:00"/>
    <s v="J/B- JAZ JABJ BAZ/ AJB JAZ"/>
    <n v="135.77000000000001"/>
    <d v="2007-10-24T00:00:00"/>
    <x v="11"/>
  </r>
  <r>
    <x v="52"/>
    <d v="2019-02-15T00:00:00"/>
    <s v="J/B-BQAJAJ ZAJBQBAAJB"/>
    <n v="201.64"/>
    <d v="2018-10-12T00:00:00"/>
    <x v="0"/>
  </r>
  <r>
    <x v="39"/>
    <d v="2019-02-15T00:00:00"/>
    <s v="QAQ - AJBAJA - AJABQQAJAB AJBAJA JAQBAQJ"/>
    <n v="225.56"/>
    <d v="2013-11-20T00:00:00"/>
    <x v="5"/>
  </r>
  <r>
    <x v="17"/>
    <d v="2019-02-15T00:00:00"/>
    <s v="JJZ BAAJQZQ-BAAJAJQ JAAJ JAZAQ BAQA"/>
    <n v="312.99"/>
    <d v="2009-06-24T00:00:00"/>
    <x v="9"/>
  </r>
  <r>
    <x v="50"/>
    <d v="2019-02-18T00:00:00"/>
    <s v="JJ AJQJABQAAJ A"/>
    <n v="159.16999999999999"/>
    <d v="2016-11-22T00:00:00"/>
    <x v="2"/>
  </r>
  <r>
    <x v="44"/>
    <d v="2019-02-18T00:00:00"/>
    <s v="AJAB-JA BJAAQAJBA JABBQQ AJ BAB"/>
    <n v="108.3"/>
    <d v="2016-07-30T00:00:00"/>
    <x v="2"/>
  </r>
  <r>
    <x v="30"/>
    <d v="2019-02-19T00:00:00"/>
    <s v="JJZ QAQAQ-JAABQ BAQB BQAJQ QAQAQ"/>
    <n v="438.7"/>
    <d v="2012-06-14T00:00:00"/>
    <x v="6"/>
  </r>
  <r>
    <x v="47"/>
    <d v="2019-02-20T00:00:00"/>
    <s v="J/B - QAJJABA BQAZAQQ  JABBJAJ"/>
    <n v="141.19999999999999"/>
    <d v="2016-09-21T00:00:00"/>
    <x v="2"/>
  </r>
  <r>
    <x v="24"/>
    <d v="2019-02-20T00:00:00"/>
    <s v="AJBAJA-BBABJ AJBAJA JABBQ AQ AJ"/>
    <n v="83.7"/>
    <d v="2011-02-16T00:00:00"/>
    <x v="8"/>
  </r>
  <r>
    <x v="0"/>
    <d v="2019-02-22T00:00:00"/>
    <s v="JJ AJQJABQAAJ A"/>
    <n v="87.53"/>
    <d v="2003-11-13T00:00:00"/>
    <x v="15"/>
  </r>
  <r>
    <x v="0"/>
    <d v="2019-02-22T00:00:00"/>
    <s v="AJAB-JA QAQJ QABJAJQ"/>
    <n v="0"/>
    <d v="2003-11-13T00:00:00"/>
    <x v="15"/>
  </r>
  <r>
    <x v="22"/>
    <d v="2019-02-25T00:00:00"/>
    <s v="QAQ - AJABQ - JQABQAJ JAZ QA ABJ"/>
    <n v="237.08"/>
    <d v="2010-10-16T00:00:00"/>
    <x v="8"/>
  </r>
  <r>
    <x v="5"/>
    <d v="2019-02-25T00:00:00"/>
    <s v="QAQ - AJBAJA -Q/Q BJAZ JJAB"/>
    <n v="112.37"/>
    <d v="2007-12-20T00:00:00"/>
    <x v="11"/>
  </r>
  <r>
    <x v="5"/>
    <d v="2019-02-25T00:00:00"/>
    <s v="QAQ - J/B - BBABJ AZAQ QA BA AJ QQAQJ"/>
    <n v="189.62"/>
    <d v="2007-12-20T00:00:00"/>
    <x v="11"/>
  </r>
  <r>
    <x v="43"/>
    <d v="2019-02-26T00:00:00"/>
    <s v="JJ AJQJABQAAJ A"/>
    <n v="239.36"/>
    <d v="2016-07-15T00:00:00"/>
    <x v="2"/>
  </r>
  <r>
    <x v="28"/>
    <d v="2019-02-26T00:00:00"/>
    <s v="JJ AJQJABQAAJ A"/>
    <n v="273.16000000000003"/>
    <d v="2012-01-06T00:00:00"/>
    <x v="7"/>
  </r>
  <r>
    <x v="13"/>
    <d v="2019-02-28T00:00:00"/>
    <s v="QAQ - J/B - JAJA JABBAQ BAJBAQ"/>
    <n v="755.09"/>
    <d v="2009-05-15T00:00:00"/>
    <x v="9"/>
  </r>
  <r>
    <x v="45"/>
    <d v="2019-03-01T00:00:00"/>
    <s v="B.A.Q AJQJABQAAJ (ZAABB ZABABJA)"/>
    <n v="102.75"/>
    <d v="2016-08-25T00:00:00"/>
    <x v="2"/>
  </r>
  <r>
    <x v="45"/>
    <d v="2019-03-01T00:00:00"/>
    <s v="JJ AJQJABQAAJ A"/>
    <n v="421.71"/>
    <d v="2016-08-25T00:00:00"/>
    <x v="2"/>
  </r>
  <r>
    <x v="41"/>
    <d v="2019-03-04T00:00:00"/>
    <s v="JJ AJQJABQAAJ B"/>
    <n v="385.55"/>
    <d v="2015-07-31T00:00:00"/>
    <x v="3"/>
  </r>
  <r>
    <x v="15"/>
    <d v="2019-03-06T00:00:00"/>
    <s v="B.A.Q. AJQJABQAAJ (ZAABB ZABABJA)"/>
    <n v="81.87"/>
    <d v="2009-05-27T00:00:00"/>
    <x v="9"/>
  </r>
  <r>
    <x v="4"/>
    <d v="2019-03-07T00:00:00"/>
    <s v="JJ AJQJABQAAJ A"/>
    <n v="408.34"/>
    <d v="2007-12-08T00:00:00"/>
    <x v="11"/>
  </r>
  <r>
    <x v="24"/>
    <d v="2019-03-08T00:00:00"/>
    <s v="B.A.Q. AJQJABQAAJ (ZAABB ZABABJA)"/>
    <n v="191.44"/>
    <d v="2011-02-16T00:00:00"/>
    <x v="8"/>
  </r>
  <r>
    <x v="39"/>
    <d v="2019-03-11T00:00:00"/>
    <s v="QAQ - J/B - ZAABB QQABJ"/>
    <n v="31.59"/>
    <d v="2013-11-20T00:00:00"/>
    <x v="5"/>
  </r>
  <r>
    <x v="34"/>
    <d v="2019-03-11T00:00:00"/>
    <s v="BBBQZQ-QAQZABA BBAQBAJB QZQQAJ JABBQ"/>
    <n v="1941.22"/>
    <d v="2012-11-07T00:00:00"/>
    <x v="6"/>
  </r>
  <r>
    <x v="23"/>
    <d v="2019-03-12T00:00:00"/>
    <s v="JJ AJQJABQAAJ A"/>
    <n v="244.78"/>
    <d v="2010-12-09T00:00:00"/>
    <x v="8"/>
  </r>
  <r>
    <x v="8"/>
    <d v="2019-03-12T00:00:00"/>
    <s v="B.A.Q. AJQJABQAAJ (ZAABB ZABABJA)"/>
    <n v="148.61000000000001"/>
    <d v="2008-03-20T00:00:00"/>
    <x v="10"/>
  </r>
  <r>
    <x v="8"/>
    <d v="2019-03-12T00:00:00"/>
    <s v="JJ AJQJABQAAJ A"/>
    <n v="349.69"/>
    <d v="2008-03-20T00:00:00"/>
    <x v="10"/>
  </r>
  <r>
    <x v="47"/>
    <d v="2019-03-13T00:00:00"/>
    <s v="JJ AJQJABQAAJ B"/>
    <n v="913.85"/>
    <d v="2016-09-21T00:00:00"/>
    <x v="2"/>
  </r>
  <r>
    <x v="53"/>
    <d v="2019-03-18T00:00:00"/>
    <s v="J/B-QAAQ BAAQ JABQ QAJJAQQ BAJQ"/>
    <n v="143.43"/>
    <d v="2018-12-18T00:00:00"/>
    <x v="0"/>
  </r>
  <r>
    <x v="43"/>
    <d v="2019-03-18T00:00:00"/>
    <s v="QAQ - AJBAJA - BBABJAB aJJ BJAABQ, aBBAB"/>
    <n v="59.44"/>
    <d v="2016-07-15T00:00:00"/>
    <x v="2"/>
  </r>
  <r>
    <x v="35"/>
    <d v="2019-03-18T00:00:00"/>
    <s v="JJ AJQJABQAAJ A"/>
    <n v="341.72"/>
    <d v="2012-11-15T00:00:00"/>
    <x v="6"/>
  </r>
  <r>
    <x v="3"/>
    <d v="2019-03-19T00:00:00"/>
    <s v="J/B- ZAAQQ JAAB QAJJABAB"/>
    <n v="59.44"/>
    <d v="2007-10-24T00:00:00"/>
    <x v="11"/>
  </r>
  <r>
    <x v="54"/>
    <d v="2019-03-20T00:00:00"/>
    <s v="JJ AJQJABQAAJ A"/>
    <n v="96.41"/>
    <d v="2018-12-20T00:00:00"/>
    <x v="0"/>
  </r>
  <r>
    <x v="44"/>
    <d v="2019-03-21T00:00:00"/>
    <s v="AJBAJA-BBABJ AJBAJA JABBQ AQ AJ"/>
    <n v="789.59"/>
    <d v="2016-07-30T00:00:00"/>
    <x v="2"/>
  </r>
  <r>
    <x v="45"/>
    <d v="2019-03-21T00:00:00"/>
    <s v="AJBAJA-BBABJ AJBAJA JABBQ AQ AJ"/>
    <n v="620.24"/>
    <d v="2016-08-25T00:00:00"/>
    <x v="2"/>
  </r>
  <r>
    <x v="29"/>
    <d v="2019-03-21T00:00:00"/>
    <s v="JJ AJQJABQAAJ A"/>
    <n v="475.9"/>
    <d v="2012-02-24T00:00:00"/>
    <x v="7"/>
  </r>
  <r>
    <x v="10"/>
    <d v="2019-03-21T00:00:00"/>
    <s v="JJ AJQJABQAAJ A"/>
    <n v="438.47"/>
    <d v="2008-11-22T00:00:00"/>
    <x v="10"/>
  </r>
  <r>
    <x v="18"/>
    <d v="2019-03-22T00:00:00"/>
    <s v="QAQ - J/B - Q/Q ZAJAQ BJABAQ"/>
    <n v="13.78"/>
    <d v="2009-09-09T00:00:00"/>
    <x v="9"/>
  </r>
  <r>
    <x v="31"/>
    <d v="2019-03-25T00:00:00"/>
    <s v="J/B-JAQQ QABA BQAJQ BAJBAQ JAJAQ JAAQA"/>
    <n v="114.78"/>
    <d v="2012-08-14T00:00:00"/>
    <x v="6"/>
  </r>
  <r>
    <x v="32"/>
    <d v="2019-03-25T00:00:00"/>
    <s v="BBBQZQ-AJQAQJAQAQ JABJAB AJ"/>
    <n v="1226.99"/>
    <d v="2012-10-12T00:00:00"/>
    <x v="6"/>
  </r>
  <r>
    <x v="55"/>
    <d v="2019-03-26T00:00:00"/>
    <s v="JJ AJQJABQAAJ A"/>
    <n v="99.19"/>
    <d v="2018-12-26T00:00:00"/>
    <x v="0"/>
  </r>
  <r>
    <x v="45"/>
    <d v="2019-03-28T00:00:00"/>
    <s v="AJBAJA-BBABJ AJBAJA JABBQ AQ AJ"/>
    <n v="1028.81"/>
    <d v="2016-08-25T00:00:00"/>
    <x v="2"/>
  </r>
  <r>
    <x v="29"/>
    <d v="2019-03-28T00:00:00"/>
    <s v="QAQ - BZB - Q/Q BABAJQ"/>
    <n v="642.58000000000004"/>
    <d v="2012-02-24T00:00:00"/>
    <x v="7"/>
  </r>
  <r>
    <x v="10"/>
    <d v="2019-03-28T00:00:00"/>
    <s v="JJZ AJAB-QQQABA JABBQ AQ AJAJ"/>
    <n v="241.43"/>
    <d v="2008-11-22T00:00:00"/>
    <x v="10"/>
  </r>
  <r>
    <x v="55"/>
    <d v="2019-03-29T00:00:00"/>
    <s v="ZAABB QQABJ"/>
    <n v="28.37"/>
    <d v="2018-12-26T00:00:00"/>
    <x v="0"/>
  </r>
  <r>
    <x v="13"/>
    <d v="2019-03-29T00:00:00"/>
    <s v="J/B QJAJ BAAQAJB"/>
    <n v="693.77"/>
    <d v="2009-05-15T00:00:00"/>
    <x v="9"/>
  </r>
  <r>
    <x v="56"/>
    <d v="2019-04-01T00:00:00"/>
    <s v="JJ AJQJABQAAJ A"/>
    <n v="300.85000000000002"/>
    <d v="2019-01-01T00:00:00"/>
    <x v="0"/>
  </r>
  <r>
    <x v="46"/>
    <d v="2019-04-01T00:00:00"/>
    <s v="JJ AJQJABQAAJ A"/>
    <n v="129.5"/>
    <d v="2016-09-21T00:00:00"/>
    <x v="2"/>
  </r>
  <r>
    <x v="46"/>
    <d v="2019-04-01T00:00:00"/>
    <s v="A/B-BAJJQAQQAQ QQAJJAB ZAQJAJB"/>
    <n v="970.1"/>
    <d v="2016-09-21T00:00:00"/>
    <x v="2"/>
  </r>
  <r>
    <x v="23"/>
    <d v="2019-04-01T00:00:00"/>
    <s v="B.A.Q. AJQJABQAAJ (ZAABB ZABABJA)"/>
    <n v="112.4"/>
    <d v="2010-12-09T00:00:00"/>
    <x v="8"/>
  </r>
  <r>
    <x v="44"/>
    <d v="2019-04-02T00:00:00"/>
    <s v="JJ AJQJABQAAJ B"/>
    <n v="490.58"/>
    <d v="2016-07-30T00:00:00"/>
    <x v="2"/>
  </r>
  <r>
    <x v="44"/>
    <d v="2019-04-02T00:00:00"/>
    <s v="QAQ - AJABQ - JaQJAQ JABBQQ AJAJ"/>
    <n v="86.92"/>
    <d v="2016-07-30T00:00:00"/>
    <x v="2"/>
  </r>
  <r>
    <x v="53"/>
    <d v="2019-04-04T00:00:00"/>
    <s v="JJ AJQJABQAAJ A"/>
    <n v="92.35"/>
    <d v="2018-12-18T00:00:00"/>
    <x v="0"/>
  </r>
  <r>
    <x v="36"/>
    <d v="2019-04-04T00:00:00"/>
    <s v="JJ AJQJABQAAJ A"/>
    <n v="121.2"/>
    <d v="2012-12-05T00:00:00"/>
    <x v="6"/>
  </r>
  <r>
    <x v="56"/>
    <d v="2019-04-08T00:00:00"/>
    <s v="JJZ J/B-BJAA BJAAQ JAQQ QA BJAAQ"/>
    <n v="91.99"/>
    <d v="2019-01-01T00:00:00"/>
    <x v="0"/>
  </r>
  <r>
    <x v="7"/>
    <d v="2019-04-08T00:00:00"/>
    <s v="B.A.Q. AJQJABQAAJ (ZAABB ZABABJA)"/>
    <n v="230.19"/>
    <d v="2008-01-11T00:00:00"/>
    <x v="11"/>
  </r>
  <r>
    <x v="51"/>
    <d v="2019-04-09T00:00:00"/>
    <s v="BBQBQZQ- BAAB BAQQAQZ"/>
    <n v="60.4"/>
    <d v="2016-12-08T00:00:00"/>
    <x v="2"/>
  </r>
  <r>
    <x v="34"/>
    <d v="2019-04-09T00:00:00"/>
    <s v="QAQ - AJABQ - Q/Q BAABJAJJ"/>
    <n v="65.739999999999995"/>
    <d v="2012-11-07T00:00:00"/>
    <x v="6"/>
  </r>
  <r>
    <x v="37"/>
    <d v="2019-04-10T00:00:00"/>
    <s v="QAQ - AQAAJ - AJQQAJJ QQAAJAQ BAJJABQAQ"/>
    <n v="167.51"/>
    <d v="2013-09-20T00:00:00"/>
    <x v="5"/>
  </r>
  <r>
    <x v="11"/>
    <d v="2019-04-10T00:00:00"/>
    <s v="JJ AJQJABQAAJ A"/>
    <n v="591.38"/>
    <d v="2008-12-10T00:00:00"/>
    <x v="10"/>
  </r>
  <r>
    <x v="11"/>
    <d v="2019-04-11T00:00:00"/>
    <s v="QAQ - BQAJAQ - aAQ BAJJQAQQAQ"/>
    <n v="119.66"/>
    <d v="2008-12-10T00:00:00"/>
    <x v="10"/>
  </r>
  <r>
    <x v="52"/>
    <d v="2019-04-15T00:00:00"/>
    <s v="JJ AJQJABQAAJ A"/>
    <n v="108.34"/>
    <d v="2018-10-12T00:00:00"/>
    <x v="0"/>
  </r>
  <r>
    <x v="30"/>
    <d v="2019-04-16T00:00:00"/>
    <s v="QAQ - J/B - JAZA JAJQJA BAQBB AJ"/>
    <n v="27.71"/>
    <d v="2012-06-14T00:00:00"/>
    <x v="6"/>
  </r>
  <r>
    <x v="28"/>
    <d v="2019-04-16T00:00:00"/>
    <s v="JJZ J/B-AAQ BAJ BAQQAB"/>
    <n v="290.86"/>
    <d v="2012-01-06T00:00:00"/>
    <x v="7"/>
  </r>
  <r>
    <x v="48"/>
    <d v="2019-04-18T00:00:00"/>
    <s v="B.A.Q AJQJABQAAJ (ZAABB ZABABJA)"/>
    <n v="71.36"/>
    <d v="2016-10-28T00:00:00"/>
    <x v="2"/>
  </r>
  <r>
    <x v="48"/>
    <d v="2019-04-18T00:00:00"/>
    <s v="JJ AJQJABQAAJ A"/>
    <n v="290.97000000000003"/>
    <d v="2016-10-28T00:00:00"/>
    <x v="2"/>
  </r>
  <r>
    <x v="48"/>
    <d v="2019-04-18T00:00:00"/>
    <s v="QAQ - J/B - Q/Q BAQA AZQ"/>
    <n v="107.95"/>
    <d v="2016-10-28T00:00:00"/>
    <x v="2"/>
  </r>
  <r>
    <x v="12"/>
    <d v="2019-04-18T00:00:00"/>
    <s v="JJ AJQJABQAAJ B"/>
    <n v="264.66000000000003"/>
    <d v="2009-05-02T00:00:00"/>
    <x v="9"/>
  </r>
  <r>
    <x v="12"/>
    <d v="2019-04-18T00:00:00"/>
    <s v="QQAJQ - QJAJQ/BQAJBQ AJ QAJA ABB/AB"/>
    <n v="7200.23"/>
    <d v="2009-05-02T00:00:00"/>
    <x v="9"/>
  </r>
  <r>
    <x v="38"/>
    <d v="2019-04-23T00:00:00"/>
    <s v="QAQ - J/B - AJbAJQ aJB JAZA JAJQJA BAQBB"/>
    <n v="26.66"/>
    <d v="2013-10-05T00:00:00"/>
    <x v="5"/>
  </r>
  <r>
    <x v="43"/>
    <d v="2019-04-25T00:00:00"/>
    <s v="B.A.Q AJQJABQAAJ (ZAABB ZABABJA)"/>
    <n v="150.58000000000001"/>
    <d v="2016-07-15T00:00:00"/>
    <x v="2"/>
  </r>
  <r>
    <x v="8"/>
    <d v="2019-04-25T00:00:00"/>
    <s v="QAQ - J/B - aBBAB AAJ, QAJJaBAB ZAJAQ bJ"/>
    <n v="84.52"/>
    <d v="2008-03-20T00:00:00"/>
    <x v="11"/>
  </r>
  <r>
    <x v="12"/>
    <d v="2019-04-26T00:00:00"/>
    <s v="QAQ - AJABQ - Q/Q BAABJAJJ"/>
    <n v="59.29"/>
    <d v="2009-05-02T00:00:00"/>
    <x v="9"/>
  </r>
  <r>
    <x v="51"/>
    <d v="2019-04-30T00:00:00"/>
    <s v="JJ AJQJABQAAJ A"/>
    <n v="484.06"/>
    <d v="2016-12-08T00:00:00"/>
    <x v="2"/>
  </r>
  <r>
    <x v="51"/>
    <d v="2019-04-30T00:00:00"/>
    <s v="AJAB-BAQQAQAAQ BAAB"/>
    <n v="365.05"/>
    <d v="2016-12-08T00:00:00"/>
    <x v="2"/>
  </r>
  <r>
    <x v="16"/>
    <d v="2019-04-30T00:00:00"/>
    <s v="B.A.Q. AJQJABQAAJ (ZAABB ZABABJA)"/>
    <n v="227.95"/>
    <d v="2009-06-23T00:00:00"/>
    <x v="9"/>
  </r>
  <r>
    <x v="1"/>
    <d v="2019-04-30T00:00:00"/>
    <s v="QQAJQ - JA BAQAJQ BAJQ ZBAJ JAQQAJB AJ B"/>
    <n v="1490.48"/>
    <d v="2006-04-25T00:00:00"/>
    <x v="13"/>
  </r>
  <r>
    <x v="49"/>
    <d v="2019-05-01T00:00:00"/>
    <s v="JJ AJQJABQAAJ A"/>
    <n v="345.75"/>
    <d v="2016-11-15T00:00:00"/>
    <x v="2"/>
  </r>
  <r>
    <x v="34"/>
    <d v="2019-05-01T00:00:00"/>
    <s v="QAQ - AJBAJA - AJABQQAJAB AJBAJA JAQBAQJ"/>
    <n v="121.94"/>
    <d v="2012-11-07T00:00:00"/>
    <x v="6"/>
  </r>
  <r>
    <x v="12"/>
    <d v="2019-05-01T00:00:00"/>
    <s v="J/B-BAABJABBQQ BJAABZ"/>
    <n v="0"/>
    <d v="2009-05-02T00:00:00"/>
    <x v="9"/>
  </r>
  <r>
    <x v="39"/>
    <d v="2019-05-02T00:00:00"/>
    <s v="JJ AJQJABQAAJ A"/>
    <n v="308.36"/>
    <d v="2013-11-20T00:00:00"/>
    <x v="5"/>
  </r>
  <r>
    <x v="12"/>
    <d v="2019-05-02T00:00:00"/>
    <s v="QQJAQ - QJAJJAJB AJB BQAJBAJB AJ 1QQ BAA"/>
    <n v="375.56"/>
    <d v="2009-05-02T00:00:00"/>
    <x v="10"/>
  </r>
  <r>
    <x v="16"/>
    <d v="2019-05-02T00:00:00"/>
    <s v="JJ AJQJABQAAJ A"/>
    <n v="268.95999999999998"/>
    <d v="2009-06-23T00:00:00"/>
    <x v="9"/>
  </r>
  <r>
    <x v="36"/>
    <d v="2019-05-03T00:00:00"/>
    <s v="AJBAJA-AJ JAJJ JABA"/>
    <n v="186.31"/>
    <d v="2012-12-05T00:00:00"/>
    <x v="6"/>
  </r>
  <r>
    <x v="2"/>
    <d v="2019-05-03T00:00:00"/>
    <s v="BBBQZQ-BAAB BAQQAQAAQ"/>
    <n v="340.11"/>
    <d v="2006-07-21T00:00:00"/>
    <x v="12"/>
  </r>
  <r>
    <x v="1"/>
    <d v="2019-05-06T00:00:00"/>
    <s v="J/B - JABQ BAQA QAAJ BAQA QAQQAB AAQ"/>
    <n v="456.55"/>
    <d v="2006-04-25T00:00:00"/>
    <x v="13"/>
  </r>
  <r>
    <x v="49"/>
    <d v="2019-05-07T00:00:00"/>
    <s v="QABAJJ-QABAJJ 17067 BAAJ QQAJQBAQ QZQQAJ"/>
    <n v="252.32"/>
    <d v="2016-11-15T00:00:00"/>
    <x v="2"/>
  </r>
  <r>
    <x v="21"/>
    <d v="2019-05-08T00:00:00"/>
    <s v="JJ AJQJABQAAJ A"/>
    <n v="317.5"/>
    <d v="2009-12-18T00:00:00"/>
    <x v="9"/>
  </r>
  <r>
    <x v="5"/>
    <d v="2019-05-08T00:00:00"/>
    <s v="QAQ - BJAAJ - BAQAAJ"/>
    <n v="118.48"/>
    <d v="2007-12-20T00:00:00"/>
    <x v="11"/>
  </r>
  <r>
    <x v="16"/>
    <d v="2019-05-09T00:00:00"/>
    <s v="AJBAJA-BBABJ AJBAJA/QABABAB JAZAQ"/>
    <n v="1269.04"/>
    <d v="2009-06-23T00:00:00"/>
    <x v="9"/>
  </r>
  <r>
    <x v="33"/>
    <d v="2019-05-10T00:00:00"/>
    <s v="JJ AJQJABQAAJ A"/>
    <n v="816.29"/>
    <d v="2012-11-01T00:00:00"/>
    <x v="6"/>
  </r>
  <r>
    <x v="38"/>
    <d v="2019-05-14T00:00:00"/>
    <s v="JJ AJQJABQAAJ A"/>
    <n v="244.71"/>
    <d v="2013-10-05T00:00:00"/>
    <x v="5"/>
  </r>
  <r>
    <x v="29"/>
    <d v="2019-05-14T00:00:00"/>
    <s v="BBBQZQ-BAQQAQAAQ ZAAJ"/>
    <n v="170.12"/>
    <d v="2012-02-24T00:00:00"/>
    <x v="7"/>
  </r>
  <r>
    <x v="28"/>
    <d v="2019-05-14T00:00:00"/>
    <s v="JJ AJQJABQAAJ B"/>
    <n v="265.14999999999998"/>
    <d v="2012-01-06T00:00:00"/>
    <x v="7"/>
  </r>
  <r>
    <x v="28"/>
    <d v="2019-05-16T00:00:00"/>
    <s v="AJBAJA-AJBAJA AJ JAJJ JABA"/>
    <n v="2887.13"/>
    <d v="2012-01-06T00:00:00"/>
    <x v="7"/>
  </r>
  <r>
    <x v="31"/>
    <d v="2019-05-21T00:00:00"/>
    <s v="J/B-BBABJ BAJABA QA QAAQ AB QQABJ"/>
    <n v="409.66"/>
    <d v="2012-08-14T00:00:00"/>
    <x v="6"/>
  </r>
  <r>
    <x v="40"/>
    <d v="2019-05-22T00:00:00"/>
    <s v="JJ AJQJABQAAJ A"/>
    <n v="93.57"/>
    <d v="2013-11-20T00:00:00"/>
    <x v="5"/>
  </r>
  <r>
    <x v="24"/>
    <d v="2019-05-22T00:00:00"/>
    <s v="BBQBQZQ - BAZAJB QQAABJA QQAQQAJB"/>
    <n v="0"/>
    <d v="2011-02-16T00:00:00"/>
    <x v="8"/>
  </r>
  <r>
    <x v="47"/>
    <d v="2019-05-23T00:00:00"/>
    <s v="BAAJ-ZAQAQ AJ BAAJ JABBQ AQ AJ"/>
    <n v="80.42"/>
    <d v="2016-09-21T00:00:00"/>
    <x v="2"/>
  </r>
  <r>
    <x v="27"/>
    <d v="2019-05-23T00:00:00"/>
    <s v="JJ AJQJABQAAJ A"/>
    <n v="267.70999999999998"/>
    <d v="2011-12-10T00:00:00"/>
    <x v="7"/>
  </r>
  <r>
    <x v="6"/>
    <d v="2019-05-23T00:00:00"/>
    <s v="B.A.Q. AJQJABQAAJ (ZAABB ZABABJA)"/>
    <n v="83.16"/>
    <d v="2008-01-08T00:00:00"/>
    <x v="11"/>
  </r>
  <r>
    <x v="11"/>
    <d v="2019-05-24T00:00:00"/>
    <s v="B.A.Q. AJQJABQAAJ (ZAABB ZABABJA)"/>
    <n v="101.09"/>
    <d v="2008-12-10T00:00:00"/>
    <x v="10"/>
  </r>
  <r>
    <x v="49"/>
    <d v="2019-05-29T00:00:00"/>
    <s v="B.A.Q AJQJABQAAJ (ZAABB ZABABJA)"/>
    <n v="143.30000000000001"/>
    <d v="2016-11-15T00:00:00"/>
    <x v="2"/>
  </r>
  <r>
    <x v="27"/>
    <d v="2019-05-29T00:00:00"/>
    <s v="JJZ- BBABJ AJBAJA JABBQ"/>
    <n v="2320.6"/>
    <d v="2011-12-10T00:00:00"/>
    <x v="7"/>
  </r>
  <r>
    <x v="6"/>
    <d v="2019-05-30T00:00:00"/>
    <s v="QAQ - J/B - BJAAJ - QAABJ ZAQB ABQAQ QAJ"/>
    <n v="137.24"/>
    <d v="2008-01-08T00:00:00"/>
    <x v="11"/>
  </r>
  <r>
    <x v="35"/>
    <d v="2019-05-31T00:00:00"/>
    <s v="B.A.Q. AJQJABQAAJ (ZAABB ZABABJA)"/>
    <n v="48.27"/>
    <d v="2012-11-15T00:00:00"/>
    <x v="6"/>
  </r>
  <r>
    <x v="25"/>
    <d v="2019-05-31T00:00:00"/>
    <s v="AJBAJA- BAQAQAB, BBABJ AJBAJA JABBQ"/>
    <n v="1276.19"/>
    <d v="2011-04-08T00:00:00"/>
    <x v="8"/>
  </r>
  <r>
    <x v="21"/>
    <d v="2019-06-03T00:00:00"/>
    <s v="QAQ - BJAAJ - BAQAAJ"/>
    <n v="49.26"/>
    <d v="2009-12-18T00:00:00"/>
    <x v="9"/>
  </r>
  <r>
    <x v="22"/>
    <d v="2019-06-04T00:00:00"/>
    <s v="AJAB-  JA QAJJAJB JABBQQ"/>
    <n v="85.65"/>
    <d v="2010-10-16T00:00:00"/>
    <x v="8"/>
  </r>
  <r>
    <x v="13"/>
    <d v="2019-06-05T00:00:00"/>
    <s v="JJ AJQJABQAAJ A"/>
    <n v="407.17"/>
    <d v="2009-05-15T00:00:00"/>
    <x v="10"/>
  </r>
  <r>
    <x v="0"/>
    <d v="2019-06-05T00:00:00"/>
    <s v="B.A.Q. AJQJABQAAJ (ZAABB ZABABJA)"/>
    <n v="78.52"/>
    <d v="2003-11-13T00:00:00"/>
    <x v="15"/>
  </r>
  <r>
    <x v="32"/>
    <d v="2019-06-06T00:00:00"/>
    <s v="B.A.Q. AJQJABQAAJ (ZAABB ZABABJA)"/>
    <n v="118.01"/>
    <d v="2012-10-12T00:00:00"/>
    <x v="6"/>
  </r>
  <r>
    <x v="1"/>
    <d v="2019-06-06T00:00:00"/>
    <s v="B.A.Q. AJQJABQAAJ (ZAABB ZABABJA)"/>
    <n v="183.46"/>
    <d v="2006-04-25T00:00:00"/>
    <x v="13"/>
  </r>
  <r>
    <x v="28"/>
    <d v="2019-06-07T00:00:00"/>
    <s v="QAQ - AJABQ - Q/Q BAABJAJJ"/>
    <n v="71.28"/>
    <d v="2012-01-06T00:00:00"/>
    <x v="7"/>
  </r>
  <r>
    <x v="36"/>
    <d v="2019-06-10T00:00:00"/>
    <s v="AJBAJA-BBABJ AJBAJA AJB JAJJ JABA(BAAJAQ"/>
    <n v="891.96"/>
    <d v="2012-12-05T00:00:00"/>
    <x v="6"/>
  </r>
  <r>
    <x v="20"/>
    <d v="2019-06-10T00:00:00"/>
    <s v="QAQ - J/B - Q/Q QAJJaBA ZAJJAQ bJaBAQ"/>
    <n v="95.37"/>
    <d v="2009-11-07T00:00:00"/>
    <x v="9"/>
  </r>
  <r>
    <x v="42"/>
    <d v="2019-06-11T00:00:00"/>
    <s v="QAQ - AJBAJA - BBABJ AJBAJA JABBQ AJ"/>
    <n v="67.3"/>
    <d v="2016-05-03T00:00:00"/>
    <x v="3"/>
  </r>
  <r>
    <x v="12"/>
    <d v="2019-06-11T00:00:00"/>
    <s v="A/B-JAQ BAAJAJB ZAJJ"/>
    <n v="0"/>
    <d v="2009-05-02T00:00:00"/>
    <x v="10"/>
  </r>
  <r>
    <x v="42"/>
    <d v="2019-06-12T00:00:00"/>
    <s v="B.A.Q AJQJABQAAJ (ZAABB ZABABJA)"/>
    <n v="128.37"/>
    <d v="2016-05-03T00:00:00"/>
    <x v="3"/>
  </r>
  <r>
    <x v="19"/>
    <d v="2019-06-13T00:00:00"/>
    <s v="JJ AJQJABQAAJ A"/>
    <n v="100.8"/>
    <d v="2009-09-11T00:00:00"/>
    <x v="9"/>
  </r>
  <r>
    <x v="5"/>
    <d v="2019-06-14T00:00:00"/>
    <s v="QAQ - BJAAJ - BAQAAJ"/>
    <n v="118.92"/>
    <d v="2007-12-20T00:00:00"/>
    <x v="11"/>
  </r>
  <r>
    <x v="37"/>
    <d v="2019-06-17T00:00:00"/>
    <s v="JJ AJQJABQAAJ B"/>
    <n v="584.59"/>
    <d v="2013-09-20T00:00:00"/>
    <x v="5"/>
  </r>
  <r>
    <x v="29"/>
    <d v="2019-06-17T00:00:00"/>
    <s v="QQAJQ - QAQBAQ AJB BJAJJQ AJ BAAQ"/>
    <n v="327.01"/>
    <d v="2012-02-24T00:00:00"/>
    <x v="7"/>
  </r>
  <r>
    <x v="19"/>
    <d v="2019-06-17T00:00:00"/>
    <s v="A/B-JAQ BAAJAJB"/>
    <n v="75.05"/>
    <d v="2009-09-11T00:00:00"/>
    <x v="9"/>
  </r>
  <r>
    <x v="4"/>
    <d v="2019-06-17T00:00:00"/>
    <s v="QAQ - BZB - Q/Q BABAJQ"/>
    <n v="342.61"/>
    <d v="2007-12-08T00:00:00"/>
    <x v="11"/>
  </r>
  <r>
    <x v="20"/>
    <d v="2019-06-19T00:00:00"/>
    <s v="QAQ - BJAAJ - BAQAAJ"/>
    <n v="193.68"/>
    <d v="2009-11-07T00:00:00"/>
    <x v="9"/>
  </r>
  <r>
    <x v="23"/>
    <d v="2019-06-20T00:00:00"/>
    <s v="BJ/QA - JABQ QAAQ JAAJAJB AAJ BAB"/>
    <n v="1049.33"/>
    <d v="2010-12-09T00:00:00"/>
    <x v="8"/>
  </r>
  <r>
    <x v="4"/>
    <d v="2019-06-21T00:00:00"/>
    <s v="QAQ - AJBAJA - AJABQQAJAB AJBAJA JAQBAQJ"/>
    <n v="86.32"/>
    <d v="2007-12-08T00:00:00"/>
    <x v="11"/>
  </r>
  <r>
    <x v="54"/>
    <d v="2019-06-24T00:00:00"/>
    <s v="J/B-BABJ BAAQ JAQ JAQBBAJB BAQQABQJZ"/>
    <n v="0"/>
    <d v="2018-12-20T00:00:00"/>
    <x v="0"/>
  </r>
  <r>
    <x v="52"/>
    <d v="2019-06-25T00:00:00"/>
    <s v="J/B-BABJ BAAQ JAQ JAQBBAJB BAQQABQJZ"/>
    <n v="69.55"/>
    <d v="2018-10-12T00:00:00"/>
    <x v="0"/>
  </r>
  <r>
    <x v="51"/>
    <d v="2019-06-25T00:00:00"/>
    <s v="BA/QAQJ JAAQA ZBAJ BQAJAJB AJB QAQJAJB"/>
    <n v="0"/>
    <d v="2016-12-08T00:00:00"/>
    <x v="2"/>
  </r>
  <r>
    <x v="52"/>
    <d v="2019-06-26T00:00:00"/>
    <s v="QAQ - J/B - Q/Q bAJb"/>
    <n v="141.32"/>
    <d v="2018-10-12T00:00:00"/>
    <x v="0"/>
  </r>
  <r>
    <x v="39"/>
    <d v="2019-06-27T00:00:00"/>
    <s v="J/B - BAJ BAAQ JAQBB"/>
    <n v="256.16000000000003"/>
    <d v="2013-11-20T00:00:00"/>
    <x v="5"/>
  </r>
  <r>
    <x v="50"/>
    <d v="2019-06-28T00:00:00"/>
    <s v="JJ AJQJABQAAJ A"/>
    <n v="146.37"/>
    <d v="2016-11-22T00:00:00"/>
    <x v="2"/>
  </r>
  <r>
    <x v="5"/>
    <d v="2019-07-03T00:00:00"/>
    <s v="JJ AJQJABQAAJ A"/>
    <n v="140.16999999999999"/>
    <d v="2007-12-20T00:00:00"/>
    <x v="11"/>
  </r>
  <r>
    <x v="20"/>
    <d v="2019-07-05T00:00:00"/>
    <s v="BQAJAQ-BQAJA JABAJ AQ QABQ"/>
    <n v="679.49"/>
    <d v="2009-11-07T00:00:00"/>
    <x v="9"/>
  </r>
  <r>
    <x v="51"/>
    <d v="2019-07-08T00:00:00"/>
    <s v="AJAB- QQAAJAQ JJAB AQ AJQAQJAQQAJQJZ ZAQ"/>
    <n v="212.59"/>
    <d v="2016-12-08T00:00:00"/>
    <x v="2"/>
  </r>
  <r>
    <x v="41"/>
    <d v="2019-07-08T00:00:00"/>
    <s v="B.A.Q. AJQJABQAAJ (ZAABB ZABABJA)"/>
    <n v="78.930000000000007"/>
    <d v="2015-07-31T00:00:00"/>
    <x v="3"/>
  </r>
  <r>
    <x v="19"/>
    <d v="2019-07-09T00:00:00"/>
    <s v="B.A.Q. AJQJABQAAJ (ZAABB ZABABJA)"/>
    <n v="218.55"/>
    <d v="2009-09-11T00:00:00"/>
    <x v="9"/>
  </r>
  <r>
    <x v="19"/>
    <d v="2019-07-09T00:00:00"/>
    <s v="QAQ - AJBAJA - AJQQ BJAQQAQ AJAJ"/>
    <n v="127.32"/>
    <d v="2009-09-11T00:00:00"/>
    <x v="9"/>
  </r>
  <r>
    <x v="18"/>
    <d v="2019-07-09T00:00:00"/>
    <s v="B.A.Q. AJQJABQAAJ (ZAABB ZABABJA)"/>
    <n v="288"/>
    <d v="2009-09-09T00:00:00"/>
    <x v="9"/>
  </r>
  <r>
    <x v="13"/>
    <d v="2019-07-09T00:00:00"/>
    <s v="QAQ - AJABQ - AJQQAJJ ZAQJ JABBQQ"/>
    <n v="2852.54"/>
    <d v="2009-05-15T00:00:00"/>
    <x v="10"/>
  </r>
  <r>
    <x v="8"/>
    <d v="2019-07-09T00:00:00"/>
    <s v="AJABQ - Q/Q BAQQAQZ"/>
    <n v="505.84"/>
    <d v="2008-03-20T00:00:00"/>
    <x v="11"/>
  </r>
  <r>
    <x v="34"/>
    <d v="2019-07-10T00:00:00"/>
    <s v="AJBAJA-BBABJ AJBAJA JABBQ AQ AJ (BAAJAQ)"/>
    <n v="3719.58"/>
    <d v="2012-11-07T00:00:00"/>
    <x v="6"/>
  </r>
  <r>
    <x v="44"/>
    <d v="2019-07-12T00:00:00"/>
    <s v="B.A.Q AJQJABQAAJ (ZAABB ZABABJA)"/>
    <n v="56.06"/>
    <d v="2016-07-30T00:00:00"/>
    <x v="2"/>
  </r>
  <r>
    <x v="44"/>
    <d v="2019-07-12T00:00:00"/>
    <s v="JJ AJQJABQAAJ A"/>
    <n v="435.95"/>
    <d v="2016-07-30T00:00:00"/>
    <x v="2"/>
  </r>
  <r>
    <x v="44"/>
    <d v="2019-07-15T00:00:00"/>
    <s v="AJBAJA - BBABJ AJBAJA JABBQ AJ"/>
    <n v="237.91"/>
    <d v="2016-07-30T00:00:00"/>
    <x v="2"/>
  </r>
  <r>
    <x v="12"/>
    <d v="2019-07-15T00:00:00"/>
    <s v="A/B - A/B ZAJJ BJAZ ZAQJ ABQAQ QAQQAJB"/>
    <n v="1300.98"/>
    <d v="2009-05-02T00:00:00"/>
    <x v="10"/>
  </r>
  <r>
    <x v="9"/>
    <d v="2019-07-15T00:00:00"/>
    <s v="QAQ - J/B - Q/Q ZAJAQ BJABAQ"/>
    <n v="60.95"/>
    <d v="2008-06-11T00:00:00"/>
    <x v="11"/>
  </r>
  <r>
    <x v="9"/>
    <d v="2019-07-17T00:00:00"/>
    <s v="B.A.Q. AJQJABQAAJ (ZAABB ZABABJA)"/>
    <n v="54.16"/>
    <d v="2008-06-11T00:00:00"/>
    <x v="11"/>
  </r>
  <r>
    <x v="9"/>
    <d v="2019-07-17T00:00:00"/>
    <s v="QAQ - J/B - Q/Q QQAAQAJB ZBAAJ"/>
    <n v="53.08"/>
    <d v="2008-06-11T00:00:00"/>
    <x v="11"/>
  </r>
  <r>
    <x v="34"/>
    <d v="2019-07-18T00:00:00"/>
    <s v="QAQ - J/B -  BBABJAB AZAQ aJB QAJJAB ABB"/>
    <n v="33.75"/>
    <d v="2012-11-07T00:00:00"/>
    <x v="6"/>
  </r>
  <r>
    <x v="12"/>
    <d v="2019-07-19T00:00:00"/>
    <s v="A/B - A/B BJAZQ BAQ AQ AJ ABJA"/>
    <n v="0"/>
    <d v="2009-05-02T00:00:00"/>
    <x v="10"/>
  </r>
  <r>
    <x v="32"/>
    <d v="2019-07-22T00:00:00"/>
    <s v="J/B-BBABJ BAB QA BQAJA BAJQQ"/>
    <n v="551.91999999999996"/>
    <d v="2012-10-12T00:00:00"/>
    <x v="6"/>
  </r>
  <r>
    <x v="56"/>
    <d v="2019-07-23T00:00:00"/>
    <s v="JJ AJQJABQAAJ A"/>
    <n v="355.29"/>
    <d v="2019-01-01T00:00:00"/>
    <x v="0"/>
  </r>
  <r>
    <x v="31"/>
    <d v="2019-07-25T00:00:00"/>
    <s v="J/B-JAQQAJB QQAAJAQ QABAJQABAJ"/>
    <n v="265.81"/>
    <d v="2012-08-14T00:00:00"/>
    <x v="6"/>
  </r>
  <r>
    <x v="34"/>
    <d v="2019-07-25T00:00:00"/>
    <s v="JJ AJQJABQAAJ A"/>
    <n v="426.43"/>
    <d v="2012-11-07T00:00:00"/>
    <x v="6"/>
  </r>
  <r>
    <x v="34"/>
    <d v="2019-07-25T00:00:00"/>
    <s v="QAQ - AJABQ - Q/Q QaB JABBQ"/>
    <n v="31.54"/>
    <d v="2012-11-07T00:00:00"/>
    <x v="6"/>
  </r>
  <r>
    <x v="31"/>
    <d v="2019-07-26T00:00:00"/>
    <s v="JJ AJQJABQAAJ A"/>
    <n v="362.16"/>
    <d v="2012-08-14T00:00:00"/>
    <x v="6"/>
  </r>
  <r>
    <x v="46"/>
    <d v="2019-07-29T00:00:00"/>
    <s v="B.A.Q AJQJABQAAJ (ZAABB ZABABJA)"/>
    <n v="88.49"/>
    <d v="2016-09-21T00:00:00"/>
    <x v="2"/>
  </r>
  <r>
    <x v="12"/>
    <d v="2019-07-29T00:00:00"/>
    <s v="B.A.Q. AJQJABQAAJ (ZAABB ZABABJA)"/>
    <n v="86.73"/>
    <d v="2009-05-02T00:00:00"/>
    <x v="10"/>
  </r>
  <r>
    <x v="52"/>
    <d v="2019-07-30T00:00:00"/>
    <s v="JJ AJQJABQAAJ A"/>
    <n v="51.2"/>
    <d v="2018-10-12T00:00:00"/>
    <x v="0"/>
  </r>
  <r>
    <x v="54"/>
    <d v="2019-07-30T00:00:00"/>
    <s v="JJ AJQJABQAAJ A"/>
    <n v="71.14"/>
    <d v="2018-12-20T00:00:00"/>
    <x v="0"/>
  </r>
  <r>
    <x v="32"/>
    <d v="2019-07-31T00:00:00"/>
    <s v="JJ AJQJABQAAJ B"/>
    <n v="303.48"/>
    <d v="2012-10-12T00:00:00"/>
    <x v="6"/>
  </r>
  <r>
    <x v="33"/>
    <d v="2019-08-01T00:00:00"/>
    <s v="B.A.Q. AJQJABQAAJ (ZAABB ZABABJA)"/>
    <n v="66.81"/>
    <d v="2012-11-01T00:00:00"/>
    <x v="6"/>
  </r>
  <r>
    <x v="29"/>
    <d v="2019-08-01T00:00:00"/>
    <s v="JJ AJQJABQAAJ A"/>
    <n v="359.57"/>
    <d v="2012-02-24T00:00:00"/>
    <x v="7"/>
  </r>
  <r>
    <x v="2"/>
    <d v="2019-08-01T00:00:00"/>
    <s v="B.A.Q. AJQJABQAAJ (ZAABB ZABABJA)"/>
    <n v="115.94"/>
    <d v="2006-07-21T00:00:00"/>
    <x v="13"/>
  </r>
  <r>
    <x v="31"/>
    <d v="2019-08-05T00:00:00"/>
    <s v="AJBABAJQ-QQQABJ AJ QAAQ BZ JABJAB"/>
    <n v="0"/>
    <d v="2012-08-14T00:00:00"/>
    <x v="6"/>
  </r>
  <r>
    <x v="19"/>
    <d v="2019-08-05T00:00:00"/>
    <s v="A/B - BJAZAQ BAJ QAAJBQ BAB"/>
    <n v="333.57"/>
    <d v="2009-09-11T00:00:00"/>
    <x v="9"/>
  </r>
  <r>
    <x v="12"/>
    <d v="2019-08-05T00:00:00"/>
    <s v="A/B - A/B BJAZQ BAQ AQ AJ ABJA"/>
    <n v="0"/>
    <d v="2009-05-02T00:00:00"/>
    <x v="10"/>
  </r>
  <r>
    <x v="4"/>
    <d v="2019-08-05T00:00:00"/>
    <s v="QAQ - J/B - QAJaAQ QAaQQ"/>
    <n v="701.58"/>
    <d v="2007-12-08T00:00:00"/>
    <x v="11"/>
  </r>
  <r>
    <x v="4"/>
    <d v="2019-08-08T00:00:00"/>
    <s v="B.A.Q. AJQJABQAAJ (ZAABB ZABABJA)"/>
    <n v="157.69"/>
    <d v="2007-12-08T00:00:00"/>
    <x v="11"/>
  </r>
  <r>
    <x v="29"/>
    <d v="2019-08-09T00:00:00"/>
    <s v="JJZ BQAJAQ-BQAJQ AJB QAAQ BQAJAQ"/>
    <n v="441.24"/>
    <d v="2012-02-24T00:00:00"/>
    <x v="7"/>
  </r>
  <r>
    <x v="28"/>
    <d v="2019-08-12T00:00:00"/>
    <s v="AJBAJA - BAAB ZBAJA BQAZAJB"/>
    <n v="881.88"/>
    <d v="2012-01-06T00:00:00"/>
    <x v="7"/>
  </r>
  <r>
    <x v="23"/>
    <d v="2019-08-12T00:00:00"/>
    <s v="BBQBQZQ - JA BQAJJ JA QQAQQ"/>
    <n v="137.6"/>
    <d v="2010-12-09T00:00:00"/>
    <x v="8"/>
  </r>
  <r>
    <x v="15"/>
    <d v="2019-08-12T00:00:00"/>
    <s v="QAQ - J/B - Q/Q ZAJAQ BJABAQ"/>
    <n v="26.25"/>
    <d v="2009-05-27T00:00:00"/>
    <x v="10"/>
  </r>
  <r>
    <x v="30"/>
    <d v="2019-08-13T00:00:00"/>
    <s v="JJ AJQJABQAAJ B"/>
    <n v="481.92"/>
    <d v="2012-06-14T00:00:00"/>
    <x v="7"/>
  </r>
  <r>
    <x v="23"/>
    <d v="2019-08-13T00:00:00"/>
    <s v="BBQBQZQ - AJAQ JAQ QQAQQAJB, BAQQAQZ"/>
    <n v="312.94"/>
    <d v="2010-12-09T00:00:00"/>
    <x v="8"/>
  </r>
  <r>
    <x v="15"/>
    <d v="2019-08-13T00:00:00"/>
    <s v="JJ AJQJABQAAJ A"/>
    <n v="241.89"/>
    <d v="2009-05-27T00:00:00"/>
    <x v="10"/>
  </r>
  <r>
    <x v="38"/>
    <d v="2019-08-14T00:00:00"/>
    <s v="J/B JABJAB JAZQ AJ BAQ"/>
    <n v="12.23"/>
    <d v="2013-10-05T00:00:00"/>
    <x v="5"/>
  </r>
  <r>
    <x v="16"/>
    <d v="2019-08-14T00:00:00"/>
    <s v="AJBAJA - QABABAB AJBAJA JAZAQ"/>
    <n v="0"/>
    <d v="2009-06-23T00:00:00"/>
    <x v="10"/>
  </r>
  <r>
    <x v="37"/>
    <d v="2019-08-15T00:00:00"/>
    <s v="J/B-JAABQ BAAQ BABAJQ"/>
    <n v="126.8"/>
    <d v="2013-09-20T00:00:00"/>
    <x v="5"/>
  </r>
  <r>
    <x v="47"/>
    <d v="2019-08-22T00:00:00"/>
    <s v="B.A.Q AJQJABQAAJ (ZAABB ZABABJA)"/>
    <n v="81.17"/>
    <d v="2016-09-21T00:00:00"/>
    <x v="2"/>
  </r>
  <r>
    <x v="5"/>
    <d v="2019-08-22T00:00:00"/>
    <s v="B.A.Q. AJQJABQAAJ (ZAABB ZABABJA)"/>
    <n v="93.78"/>
    <d v="2007-12-20T00:00:00"/>
    <x v="11"/>
  </r>
  <r>
    <x v="55"/>
    <d v="2019-08-23T00:00:00"/>
    <s v="AJBAJA - BBABJ AJBAJA JABBQ, QJAQQAQAJB"/>
    <n v="96.3"/>
    <d v="2018-12-26T00:00:00"/>
    <x v="0"/>
  </r>
  <r>
    <x v="13"/>
    <d v="2019-08-26T00:00:00"/>
    <s v="JAQB - AZAJAQA BAQ QAAQQABJJAJQ/QAJA"/>
    <n v="1903.69"/>
    <d v="2009-05-15T00:00:00"/>
    <x v="10"/>
  </r>
  <r>
    <x v="9"/>
    <d v="2019-08-26T00:00:00"/>
    <s v="JAQB - BBABJ AZAQ BAQ QAAQQAJBJAJQ/QAJA"/>
    <n v="1657.73"/>
    <d v="2008-06-11T00:00:00"/>
    <x v="11"/>
  </r>
  <r>
    <x v="16"/>
    <d v="2019-08-27T00:00:00"/>
    <s v="AJBAJA-AJQAQJAQQAJQ QABABAB AJBAJA JAZAQ"/>
    <n v="3836.94"/>
    <d v="2009-06-23T00:00:00"/>
    <x v="10"/>
  </r>
  <r>
    <x v="31"/>
    <d v="2019-08-28T00:00:00"/>
    <s v="QAQ - J/B - Q/Q QABA bQAaB"/>
    <n v="49.38"/>
    <d v="2012-08-14T00:00:00"/>
    <x v="7"/>
  </r>
  <r>
    <x v="16"/>
    <d v="2019-08-28T00:00:00"/>
    <s v="AJBAJA-JAJJ JABA"/>
    <n v="77.97"/>
    <d v="2009-06-23T00:00:00"/>
    <x v="10"/>
  </r>
  <r>
    <x v="7"/>
    <d v="2019-08-28T00:00:00"/>
    <s v="BAAJ - BAAJ JAAJAJB"/>
    <n v="330.83"/>
    <d v="2008-01-11T00:00:00"/>
    <x v="11"/>
  </r>
  <r>
    <x v="0"/>
    <d v="2019-08-28T00:00:00"/>
    <s v="A/B-JAQ BAAJAJB"/>
    <n v="568.05999999999995"/>
    <d v="2003-11-13T00:00:00"/>
    <x v="15"/>
  </r>
  <r>
    <x v="30"/>
    <d v="2019-08-29T00:00:00"/>
    <s v="QAQ - AJABQ - Q/Q BAABJAJJ"/>
    <n v="89.56"/>
    <d v="2012-06-14T00:00:00"/>
    <x v="7"/>
  </r>
  <r>
    <x v="21"/>
    <d v="2019-08-30T00:00:00"/>
    <s v="BBABJ AJAQ AZAQ BAQ BJAQABA QQAQJ (BAQQA"/>
    <n v="208.97"/>
    <d v="2009-12-18T00:00:00"/>
    <x v="9"/>
  </r>
  <r>
    <x v="3"/>
    <d v="2019-08-30T00:00:00"/>
    <s v="JJ AJQJABQAAJ A"/>
    <n v="94.54"/>
    <d v="2007-10-24T00:00:00"/>
    <x v="11"/>
  </r>
  <r>
    <x v="47"/>
    <d v="2019-09-04T00:00:00"/>
    <s v="JJ AJQJABQAAJ A"/>
    <n v="388.04"/>
    <d v="2016-09-21T00:00:00"/>
    <x v="2"/>
  </r>
  <r>
    <x v="24"/>
    <d v="2019-09-04T00:00:00"/>
    <s v="JJ AJQJABQAAJ A"/>
    <n v="179.69"/>
    <d v="2011-02-16T00:00:00"/>
    <x v="8"/>
  </r>
  <r>
    <x v="24"/>
    <d v="2019-09-04T00:00:00"/>
    <s v="AJAB - ZAQBAQ BJAAB JAZAJ QAJQAQ AJAJ JA"/>
    <n v="268.44"/>
    <d v="2011-02-16T00:00:00"/>
    <x v="8"/>
  </r>
  <r>
    <x v="15"/>
    <d v="2019-09-04T00:00:00"/>
    <s v="QQAJQ - QQAJQ ZAJJ JAQ QBABQ QABBQ/BAQB"/>
    <n v="1403.46"/>
    <d v="2009-05-27T00:00:00"/>
    <x v="10"/>
  </r>
  <r>
    <x v="39"/>
    <d v="2019-09-05T00:00:00"/>
    <s v="JJ AJQJABQAAJ A"/>
    <n v="371.12"/>
    <d v="2013-11-20T00:00:00"/>
    <x v="5"/>
  </r>
  <r>
    <x v="51"/>
    <d v="2019-09-06T00:00:00"/>
    <s v="B.A.Q AJQJABQAAJ (ZAABB ZABABJA)"/>
    <n v="117.59"/>
    <d v="2016-12-08T00:00:00"/>
    <x v="2"/>
  </r>
  <r>
    <x v="51"/>
    <d v="2019-09-06T00:00:00"/>
    <s v="JJ AJQJABQAAJ A"/>
    <n v="288.23"/>
    <d v="2016-12-08T00:00:00"/>
    <x v="2"/>
  </r>
  <r>
    <x v="38"/>
    <d v="2019-09-11T00:00:00"/>
    <s v="AJBAJA - AJBAJA JABBQ AJB JAQQ AB JAZAQ"/>
    <n v="0"/>
    <d v="2013-10-05T00:00:00"/>
    <x v="5"/>
  </r>
  <r>
    <x v="39"/>
    <d v="2019-09-11T00:00:00"/>
    <s v="BA/QAQJ - JAJJAJB QA QBA QABBQ"/>
    <n v="0"/>
    <d v="2013-11-20T00:00:00"/>
    <x v="5"/>
  </r>
  <r>
    <x v="2"/>
    <d v="2019-09-12T00:00:00"/>
    <s v="BAAJ-BAAJ JAAJ AJBAQ QQABJ"/>
    <n v="545.64"/>
    <d v="2006-07-21T00:00:00"/>
    <x v="13"/>
  </r>
  <r>
    <x v="22"/>
    <d v="2019-09-13T00:00:00"/>
    <s v="JJ AJQJABQAAJ A"/>
    <n v="117.8"/>
    <d v="2010-10-16T00:00:00"/>
    <x v="8"/>
  </r>
  <r>
    <x v="21"/>
    <d v="2019-09-13T00:00:00"/>
    <s v="BJAAJ - BAQAAJ"/>
    <n v="77.81"/>
    <d v="2009-12-18T00:00:00"/>
    <x v="9"/>
  </r>
  <r>
    <x v="14"/>
    <d v="2019-09-13T00:00:00"/>
    <s v="JJ AJQJABQAAJ A"/>
    <n v="255.6"/>
    <d v="2009-05-15T00:00:00"/>
    <x v="10"/>
  </r>
  <r>
    <x v="13"/>
    <d v="2019-09-16T00:00:00"/>
    <s v="QAQ - J/B - AQBAQAB JAZ JAZQ"/>
    <n v="97.69"/>
    <d v="2009-05-15T00:00:00"/>
    <x v="10"/>
  </r>
  <r>
    <x v="9"/>
    <d v="2019-09-16T00:00:00"/>
    <s v="JJ AJQJABQAAJ A"/>
    <n v="287.07"/>
    <d v="2008-06-11T00:00:00"/>
    <x v="11"/>
  </r>
  <r>
    <x v="56"/>
    <d v="2019-09-17T00:00:00"/>
    <s v="J/B - QABJ BAQ ZAJBQBAAJB BQABJAB AQ."/>
    <n v="224.77"/>
    <d v="2019-01-01T00:00:00"/>
    <x v="0"/>
  </r>
  <r>
    <x v="40"/>
    <d v="2019-09-17T00:00:00"/>
    <s v="AJBAJA - JAZ JAZAQ"/>
    <n v="1931.69"/>
    <d v="2013-11-20T00:00:00"/>
    <x v="5"/>
  </r>
  <r>
    <x v="55"/>
    <d v="2019-09-18T00:00:00"/>
    <s v="JJ AJQJABQAAJ A"/>
    <n v="47.5"/>
    <d v="2018-12-26T00:00:00"/>
    <x v="0"/>
  </r>
  <r>
    <x v="53"/>
    <d v="2019-09-18T00:00:00"/>
    <s v="JJ AJQJABQAAJ A"/>
    <n v="50.13"/>
    <d v="2018-12-18T00:00:00"/>
    <x v="0"/>
  </r>
  <r>
    <x v="33"/>
    <d v="2019-09-18T00:00:00"/>
    <s v="AJAB-AAZAJJAQZ BAAJ QAJJ JAJJ AJAJ"/>
    <n v="124.94"/>
    <d v="2012-11-01T00:00:00"/>
    <x v="6"/>
  </r>
  <r>
    <x v="2"/>
    <d v="2019-09-18T00:00:00"/>
    <s v="JJ AJQJABQAAJ A"/>
    <n v="733.82"/>
    <d v="2006-07-21T00:00:00"/>
    <x v="13"/>
  </r>
  <r>
    <x v="47"/>
    <d v="2019-09-19T00:00:00"/>
    <s v="QAQ - AJABQ - AJQQaJJ JBAJA JAJAQ JQABQa"/>
    <n v="126.17"/>
    <d v="2016-09-21T00:00:00"/>
    <x v="2"/>
  </r>
  <r>
    <x v="31"/>
    <d v="2019-09-19T00:00:00"/>
    <s v="QAQ - AJABQ - Q/Q BAQQAQZ"/>
    <n v="264.5"/>
    <d v="2012-08-14T00:00:00"/>
    <x v="7"/>
  </r>
  <r>
    <x v="55"/>
    <d v="2019-09-20T00:00:00"/>
    <s v="B.A.Q. AJQJABQAAJ (ZAABB ZABABJA)"/>
    <n v="129.69"/>
    <d v="2018-12-26T00:00:00"/>
    <x v="0"/>
  </r>
  <r>
    <x v="42"/>
    <d v="2019-09-20T00:00:00"/>
    <s v="JJ AJQJABQAAJ A"/>
    <n v="261.3"/>
    <d v="2016-05-03T00:00:00"/>
    <x v="3"/>
  </r>
  <r>
    <x v="40"/>
    <d v="2019-09-20T00:00:00"/>
    <s v="AJAB - QAAJ JABBQQ QQAZ AJ AJJ QBA QAJA"/>
    <n v="0"/>
    <d v="2013-11-20T00:00:00"/>
    <x v="5"/>
  </r>
  <r>
    <x v="4"/>
    <d v="2019-09-23T00:00:00"/>
    <s v="QAQ - AJABQ - Q/Q BAQQAQZ"/>
    <n v="301.51"/>
    <d v="2007-12-08T00:00:00"/>
    <x v="11"/>
  </r>
  <r>
    <x v="9"/>
    <d v="2019-09-24T00:00:00"/>
    <s v="AJBAJA-JAJJ JABA/QABABAB JAZAQ"/>
    <n v="595.89"/>
    <d v="2008-06-11T00:00:00"/>
    <x v="11"/>
  </r>
  <r>
    <x v="46"/>
    <d v="2019-09-25T00:00:00"/>
    <s v="JJ AJQJABQAAJ A"/>
    <n v="165.46"/>
    <d v="2016-09-21T00:00:00"/>
    <x v="3"/>
  </r>
  <r>
    <x v="26"/>
    <d v="2019-09-25T00:00:00"/>
    <s v="ABB - BAAJ BAJ JAQQAJB"/>
    <n v="5.42"/>
    <d v="2011-05-06T00:00:00"/>
    <x v="8"/>
  </r>
  <r>
    <x v="17"/>
    <d v="2019-09-25T00:00:00"/>
    <s v="JJ AJQJABQAAJ A"/>
    <n v="257.45"/>
    <d v="2009-06-24T00:00:00"/>
    <x v="10"/>
  </r>
  <r>
    <x v="56"/>
    <d v="2019-09-26T00:00:00"/>
    <s v="B.A.Q. AJQJABQAAJ (ZAABB ZABABJA)"/>
    <n v="100.01"/>
    <d v="2019-01-01T00:00:00"/>
    <x v="0"/>
  </r>
  <r>
    <x v="45"/>
    <d v="2019-09-26T00:00:00"/>
    <s v="JJ AJQJABQAAJ A"/>
    <n v="371.31"/>
    <d v="2016-08-25T00:00:00"/>
    <x v="3"/>
  </r>
  <r>
    <x v="24"/>
    <d v="2019-09-26T00:00:00"/>
    <s v="BJ/QA-JAAQA BQAJ BQAZAQQ QAAQ"/>
    <n v="4727.08"/>
    <d v="2011-02-16T00:00:00"/>
    <x v="8"/>
  </r>
  <r>
    <x v="7"/>
    <d v="2019-09-26T00:00:00"/>
    <s v="JJ AJQJABQAAJ A"/>
    <n v="364.37"/>
    <d v="2008-01-11T00:00:00"/>
    <x v="11"/>
  </r>
  <r>
    <x v="7"/>
    <d v="2019-09-26T00:00:00"/>
    <s v="BAAJ - JAAJAJB BAAJ/ ZAJJ JAQ QQAZ QAJJA"/>
    <n v="1393.88"/>
    <d v="2008-01-11T00:00:00"/>
    <x v="11"/>
  </r>
  <r>
    <x v="45"/>
    <d v="2019-09-27T00:00:00"/>
    <s v="J/B-BQAJQ 2 BAJQ AJ BAQB QABAQ JAAJAJB"/>
    <n v="107.7"/>
    <d v="2016-08-25T00:00:00"/>
    <x v="3"/>
  </r>
  <r>
    <x v="20"/>
    <d v="2019-09-27T00:00:00"/>
    <s v="QAQ - AJABQ - Q/Q BAQQAQZ"/>
    <n v="274.68"/>
    <d v="2009-11-07T00:00:00"/>
    <x v="9"/>
  </r>
  <r>
    <x v="34"/>
    <d v="2019-09-30T00:00:00"/>
    <s v="AJBAJA - BBABJ AJBAJA JABBQ AJ"/>
    <n v="821.39"/>
    <d v="2012-11-07T00:00:00"/>
    <x v="6"/>
  </r>
  <r>
    <x v="13"/>
    <d v="2019-10-01T00:00:00"/>
    <s v="B.A.Q. AJQJABQAAJ (ZAABB ZABABJA)"/>
    <n v="155.52000000000001"/>
    <d v="2009-05-15T00:00:00"/>
    <x v="10"/>
  </r>
  <r>
    <x v="17"/>
    <d v="2019-10-02T00:00:00"/>
    <s v="BQAJAQ - BQAJAQ QJAJBZ"/>
    <n v="8536.09"/>
    <d v="2009-06-24T00:00:00"/>
    <x v="10"/>
  </r>
  <r>
    <x v="38"/>
    <d v="2019-10-03T00:00:00"/>
    <s v="J/B - QBAJZAQ BQAJA AJB BAJJAJQAB"/>
    <n v="170.1"/>
    <d v="2013-10-05T00:00:00"/>
    <x v="5"/>
  </r>
  <r>
    <x v="13"/>
    <d v="2019-10-03T00:00:00"/>
    <s v="AJBAJA - BBABJ AJBAJA JABBQ, BAQAQAB"/>
    <n v="509.7"/>
    <d v="2009-05-15T00:00:00"/>
    <x v="10"/>
  </r>
  <r>
    <x v="11"/>
    <d v="2019-10-04T00:00:00"/>
    <s v="JJ AJQJABQAAJ A"/>
    <n v="346.65"/>
    <d v="2008-12-10T00:00:00"/>
    <x v="10"/>
  </r>
  <r>
    <x v="37"/>
    <d v="2019-10-05T00:00:00"/>
    <s v="JJ AJQJABQAAJ A"/>
    <n v="272.98"/>
    <d v="2013-09-20T00:00:00"/>
    <x v="6"/>
  </r>
  <r>
    <x v="28"/>
    <d v="2019-10-05T00:00:00"/>
    <s v="JJ AJQJABQAAJ A"/>
    <n v="278.25"/>
    <d v="2012-01-06T00:00:00"/>
    <x v="7"/>
  </r>
  <r>
    <x v="26"/>
    <d v="2019-10-05T00:00:00"/>
    <s v="JJ AJQJABQAAJ A"/>
    <n v="253.72"/>
    <d v="2011-05-06T00:00:00"/>
    <x v="8"/>
  </r>
  <r>
    <x v="40"/>
    <d v="2019-10-07T00:00:00"/>
    <s v="JJ AJQJABQAAJ A"/>
    <n v="590.82000000000005"/>
    <d v="2013-11-20T00:00:00"/>
    <x v="5"/>
  </r>
  <r>
    <x v="34"/>
    <d v="2019-10-07T00:00:00"/>
    <s v="B.A.Q. AJQJABQAAJ (ZAABB ZABABJA)"/>
    <n v="265.54000000000002"/>
    <d v="2012-11-07T00:00:00"/>
    <x v="6"/>
  </r>
  <r>
    <x v="12"/>
    <d v="2019-10-07T00:00:00"/>
    <s v="JJ AJQJABQAAJ A"/>
    <n v="104.11"/>
    <d v="2009-05-02T00:00:00"/>
    <x v="10"/>
  </r>
  <r>
    <x v="40"/>
    <d v="2019-10-08T00:00:00"/>
    <s v="AJBAJA-BAQAQAB/JAJJ JABA BB JABBQ"/>
    <n v="63.63"/>
    <d v="2013-11-20T00:00:00"/>
    <x v="5"/>
  </r>
  <r>
    <x v="36"/>
    <d v="2019-10-08T00:00:00"/>
    <s v="B.A.Q. AJQJABQAAJ (ZAABB ZABABJA)"/>
    <n v="176.49"/>
    <d v="2012-12-05T00:00:00"/>
    <x v="6"/>
  </r>
  <r>
    <x v="7"/>
    <d v="2019-10-08T00:00:00"/>
    <s v="QAQ - J/B - BBABJ AJAQ AZAQ"/>
    <n v="417.45"/>
    <d v="2008-01-11T00:00:00"/>
    <x v="11"/>
  </r>
  <r>
    <x v="44"/>
    <d v="2019-10-11T00:00:00"/>
    <s v="QAQ - AJABQ - QQaAJAQ JABBQ QAJaAQ"/>
    <n v="57.5"/>
    <d v="2016-07-30T00:00:00"/>
    <x v="3"/>
  </r>
  <r>
    <x v="26"/>
    <d v="2019-10-11T00:00:00"/>
    <s v="B.A.Q. AJQJABQAAJ (ZAABB ZABABJA)"/>
    <n v="106.22"/>
    <d v="2011-05-06T00:00:00"/>
    <x v="8"/>
  </r>
  <r>
    <x v="16"/>
    <d v="2019-10-14T00:00:00"/>
    <s v="AJBAJA-QABABAB AJBAJA JAZAQ"/>
    <n v="1298.23"/>
    <d v="2009-06-23T00:00:00"/>
    <x v="10"/>
  </r>
  <r>
    <x v="53"/>
    <d v="2019-10-16T00:00:00"/>
    <s v="B.A.Q. AJQJABQAAJ (ZAABB ZABABJA)"/>
    <n v="118.4"/>
    <d v="2018-12-18T00:00:00"/>
    <x v="0"/>
  </r>
  <r>
    <x v="40"/>
    <d v="2019-10-17T00:00:00"/>
    <s v="QAQ - AJABQ - QAJaAQ aJB JQABQaJ BAJABBQ"/>
    <n v="162.88999999999999"/>
    <d v="2013-11-20T00:00:00"/>
    <x v="5"/>
  </r>
  <r>
    <x v="15"/>
    <d v="2019-10-17T00:00:00"/>
    <s v="QAQ - J/B - AJQQaJJAB JAJQaJ BAQBB"/>
    <n v="55.25"/>
    <d v="2009-05-27T00:00:00"/>
    <x v="10"/>
  </r>
  <r>
    <x v="15"/>
    <d v="2019-10-17T00:00:00"/>
    <s v="BQAJAQ-QBAJJAJB JAAQA ZBAJ BQAJAJB"/>
    <n v="1149.76"/>
    <d v="2009-05-27T00:00:00"/>
    <x v="10"/>
  </r>
  <r>
    <x v="39"/>
    <d v="2019-10-18T00:00:00"/>
    <s v="QAQ - AJBAJA - AJABQQAJAB AJBAJA JAQBAQJ"/>
    <n v="1632.47"/>
    <d v="2013-11-20T00:00:00"/>
    <x v="5"/>
  </r>
  <r>
    <x v="30"/>
    <d v="2019-10-22T00:00:00"/>
    <s v="BBQBQZQ - AJAQ BAAB, JABQ AJZAQQAQ AJ"/>
    <n v="177.02"/>
    <d v="2012-06-14T00:00:00"/>
    <x v="7"/>
  </r>
  <r>
    <x v="27"/>
    <d v="2019-10-22T00:00:00"/>
    <s v="B.A.Q. AJQJABQAAJ (ZAABB ZABABJA)"/>
    <n v="197.41"/>
    <d v="2011-12-10T00:00:00"/>
    <x v="7"/>
  </r>
  <r>
    <x v="49"/>
    <d v="2019-10-23T00:00:00"/>
    <s v="AJBAJA - BBABJ AJBAJA JABBQ AJ"/>
    <n v="0"/>
    <d v="2016-11-15T00:00:00"/>
    <x v="2"/>
  </r>
  <r>
    <x v="39"/>
    <d v="2019-10-23T00:00:00"/>
    <s v="B.A.Q. AJQJABQAAJ (ZAABB ZABABJA)"/>
    <n v="175.15"/>
    <d v="2013-11-20T00:00:00"/>
    <x v="5"/>
  </r>
  <r>
    <x v="39"/>
    <d v="2019-10-23T00:00:00"/>
    <s v="QAQ - AJABQ - Q/Q BAABJAJJ"/>
    <n v="62.47"/>
    <d v="2013-11-20T00:00:00"/>
    <x v="5"/>
  </r>
  <r>
    <x v="31"/>
    <d v="2019-10-23T00:00:00"/>
    <s v="B.A.Q. AJQJABQAAJ (ZAABB ZABABJA)"/>
    <n v="184.82"/>
    <d v="2012-08-14T00:00:00"/>
    <x v="7"/>
  </r>
  <r>
    <x v="32"/>
    <d v="2019-10-23T00:00:00"/>
    <s v="AJBAJA - BAAQ BAQ QAQBA BJAZ ABB"/>
    <n v="383.25"/>
    <d v="2012-10-12T00:00:00"/>
    <x v="7"/>
  </r>
  <r>
    <x v="30"/>
    <d v="2019-10-23T00:00:00"/>
    <s v="BBBQZQ-BAAB BAQQAQAAQ"/>
    <n v="332.91"/>
    <d v="2012-06-14T00:00:00"/>
    <x v="7"/>
  </r>
  <r>
    <x v="12"/>
    <d v="2019-10-23T00:00:00"/>
    <s v="AJBAJA-BAQAQAB/JAJJ JABA"/>
    <n v="824.99"/>
    <d v="2009-05-02T00:00:00"/>
    <x v="10"/>
  </r>
  <r>
    <x v="6"/>
    <d v="2019-10-24T00:00:00"/>
    <s v="QAQ - AQAAJ - QQAJ BBABJ BAQ JAAQAJB AJ"/>
    <n v="61.3"/>
    <d v="2008-01-08T00:00:00"/>
    <x v="11"/>
  </r>
  <r>
    <x v="50"/>
    <d v="2019-10-28T00:00:00"/>
    <s v="B.A.Q AJQJABQAAJ (ZAABB ZABABJA)"/>
    <n v="135.16"/>
    <d v="2016-11-22T00:00:00"/>
    <x v="2"/>
  </r>
  <r>
    <x v="44"/>
    <d v="2019-10-29T00:00:00"/>
    <s v="JJ AJQJABQAAJ A"/>
    <n v="287.52"/>
    <d v="2016-07-30T00:00:00"/>
    <x v="3"/>
  </r>
  <r>
    <x v="44"/>
    <d v="2019-10-29T00:00:00"/>
    <s v="QAQ - AJABQ - Q/Q BAQA"/>
    <n v="62.18"/>
    <d v="2016-07-30T00:00:00"/>
    <x v="3"/>
  </r>
  <r>
    <x v="44"/>
    <d v="2019-10-29T00:00:00"/>
    <s v="QAQ - AJABQ - QAJJaBA QaAJ JABBQ aQQAJbJ"/>
    <n v="91.07"/>
    <d v="2016-07-30T00:00:00"/>
    <x v="3"/>
  </r>
  <r>
    <x v="45"/>
    <d v="2019-10-29T00:00:00"/>
    <s v="QAQ - AJABQ - Q/Q BAQA"/>
    <n v="57.8"/>
    <d v="2016-08-25T00:00:00"/>
    <x v="3"/>
  </r>
  <r>
    <x v="32"/>
    <d v="2019-10-29T00:00:00"/>
    <s v="QAQ - J/B - Q/Q ZAJAQ BJABAQ"/>
    <n v="28.97"/>
    <d v="2012-10-12T00:00:00"/>
    <x v="7"/>
  </r>
  <r>
    <x v="23"/>
    <d v="2019-10-29T00:00:00"/>
    <s v="QAQ - J/B - Q/Q ZAJAQ BJABAQ"/>
    <n v="27.89"/>
    <d v="2010-12-09T00:00:00"/>
    <x v="8"/>
  </r>
  <r>
    <x v="16"/>
    <d v="2019-10-29T00:00:00"/>
    <s v="AJBAJA-QABABAB AJBAJA JAZAQ"/>
    <n v="733.21"/>
    <d v="2009-06-23T00:00:00"/>
    <x v="10"/>
  </r>
  <r>
    <x v="41"/>
    <d v="2019-10-30T00:00:00"/>
    <s v="BJAAJ AJB BBABJ AZAQ BAQ QAAQQABJJAJQ"/>
    <n v="0"/>
    <d v="2015-07-31T00:00:00"/>
    <x v="4"/>
  </r>
  <r>
    <x v="35"/>
    <d v="2019-10-30T00:00:00"/>
    <s v="JJ AJQJABQAAJ A"/>
    <n v="373.62"/>
    <d v="2012-11-15T00:00:00"/>
    <x v="6"/>
  </r>
  <r>
    <x v="35"/>
    <d v="2019-10-30T00:00:00"/>
    <s v="QAQ - J/B -  BB QQaZAJ, JaQQQ JABJAJ, QA"/>
    <n v="128.75"/>
    <d v="2012-11-15T00:00:00"/>
    <x v="6"/>
  </r>
  <r>
    <x v="13"/>
    <d v="2019-10-30T00:00:00"/>
    <s v="JJ AJQJABQAAJ A"/>
    <n v="105.4"/>
    <d v="2009-05-15T00:00:00"/>
    <x v="10"/>
  </r>
  <r>
    <x v="8"/>
    <d v="2019-10-30T00:00:00"/>
    <s v="QAQ - J/B - Q/Q ZAJAQ BJABAQ"/>
    <n v="27.36"/>
    <d v="2008-03-20T00:00:00"/>
    <x v="11"/>
  </r>
  <r>
    <x v="38"/>
    <d v="2019-11-01T00:00:00"/>
    <s v="AJBAJA - BBABJ AJBAJA JABBQ AJ"/>
    <n v="1252.33"/>
    <d v="2013-10-05T00:00:00"/>
    <x v="6"/>
  </r>
  <r>
    <x v="31"/>
    <d v="2019-11-04T00:00:00"/>
    <s v="AJBAJA-QABABAB AJBAJA JAZAQ/JAJJ JABA"/>
    <n v="1161.32"/>
    <d v="2012-08-14T00:00:00"/>
    <x v="7"/>
  </r>
  <r>
    <x v="25"/>
    <d v="2019-11-04T00:00:00"/>
    <s v="BJAAJ AJB BBABJ AZAQ BAQ QAAQQABJJAJQ"/>
    <n v="0"/>
    <d v="2011-04-08T00:00:00"/>
    <x v="8"/>
  </r>
  <r>
    <x v="22"/>
    <d v="2019-11-04T00:00:00"/>
    <s v="BBQBQZQ- BAQQAQAAQ BAAB"/>
    <n v="72.22"/>
    <d v="2010-10-16T00:00:00"/>
    <x v="9"/>
  </r>
  <r>
    <x v="11"/>
    <d v="2019-11-04T00:00:00"/>
    <s v="QAQ - AJABQ - JABBQQ"/>
    <n v="240.76"/>
    <d v="2008-12-10T00:00:00"/>
    <x v="10"/>
  </r>
  <r>
    <x v="54"/>
    <d v="2019-11-05T00:00:00"/>
    <s v="B.A.Q. AJQJABQAAJ (ZAABB ZABABJA)"/>
    <n v="163.41"/>
    <d v="2018-12-20T00:00:00"/>
    <x v="0"/>
  </r>
  <r>
    <x v="10"/>
    <d v="2019-11-06T00:00:00"/>
    <s v="B.A.Q. AJQJABQAAJ (ZAABB ZABABJA)"/>
    <n v="116.12"/>
    <d v="2008-11-22T00:00:00"/>
    <x v="10"/>
  </r>
  <r>
    <x v="38"/>
    <d v="2019-11-08T00:00:00"/>
    <s v="JJ AJQJABQAAJ A"/>
    <n v="241.44"/>
    <d v="2013-10-05T00:00:00"/>
    <x v="6"/>
  </r>
  <r>
    <x v="17"/>
    <d v="2019-11-08T00:00:00"/>
    <s v="QQAJQ - JAQQABJA QQAJQ JAAJ"/>
    <n v="116.79"/>
    <d v="2009-06-24T00:00:00"/>
    <x v="10"/>
  </r>
  <r>
    <x v="38"/>
    <d v="2019-11-11T00:00:00"/>
    <s v="B.A.Q. AJQJABQAAJ (ZAABB ZABABJA)"/>
    <n v="149.30000000000001"/>
    <d v="2013-10-05T00:00:00"/>
    <x v="6"/>
  </r>
  <r>
    <x v="38"/>
    <d v="2019-11-11T00:00:00"/>
    <s v="QAQ - QAQAQ - BaJJAB QA BaZA QBA QAQAQ Q"/>
    <n v="26.82"/>
    <d v="2013-10-05T00:00:00"/>
    <x v="6"/>
  </r>
  <r>
    <x v="39"/>
    <d v="2019-11-11T00:00:00"/>
    <s v="AJBAJA - JAAB QA QAJQABQAJ QBA BAB JABAJ"/>
    <n v="163.5"/>
    <d v="2013-11-20T00:00:00"/>
    <x v="5"/>
  </r>
  <r>
    <x v="16"/>
    <d v="2019-11-11T00:00:00"/>
    <s v="AJBAJA - QABABAB AJBAJA JAZAQ"/>
    <n v="508.69"/>
    <d v="2009-06-23T00:00:00"/>
    <x v="10"/>
  </r>
  <r>
    <x v="29"/>
    <d v="2019-11-12T00:00:00"/>
    <s v="JJ AJQJABQAAJ A"/>
    <n v="232.18"/>
    <d v="2012-02-24T00:00:00"/>
    <x v="7"/>
  </r>
  <r>
    <x v="52"/>
    <d v="2019-11-13T00:00:00"/>
    <s v="JJ AJQJABQAAJ A"/>
    <n v="120.03"/>
    <d v="2018-10-12T00:00:00"/>
    <x v="1"/>
  </r>
  <r>
    <x v="50"/>
    <d v="2019-11-13T00:00:00"/>
    <s v="AJAB JAB JABBQ ZAQAJB QAA JAQA"/>
    <n v="73.66"/>
    <d v="2016-11-22T00:00:00"/>
    <x v="2"/>
  </r>
  <r>
    <x v="38"/>
    <d v="2019-11-15T00:00:00"/>
    <s v="AJBAJA-BQAJJ JA QQAQQ"/>
    <n v="1415.41"/>
    <d v="2013-10-05T00:00:00"/>
    <x v="6"/>
  </r>
  <r>
    <x v="37"/>
    <d v="2019-11-18T00:00:00"/>
    <s v="B.A.Q. AJQJABQAAJ (ZAABB ZABABJA)"/>
    <n v="176.31"/>
    <d v="2013-09-20T00:00:00"/>
    <x v="6"/>
  </r>
  <r>
    <x v="50"/>
    <d v="2019-11-20T00:00:00"/>
    <s v="JJ AJQJABQAAJ A"/>
    <n v="224.55"/>
    <d v="2016-11-22T00:00:00"/>
    <x v="2"/>
  </r>
  <r>
    <x v="34"/>
    <d v="2019-11-20T00:00:00"/>
    <s v="AJAB-BBABJ QZA JAQ QAJAQQAJB"/>
    <n v="115.99"/>
    <d v="2012-11-07T00:00:00"/>
    <x v="7"/>
  </r>
  <r>
    <x v="25"/>
    <d v="2019-11-20T00:00:00"/>
    <s v="AJAB-BQAJA AJB QAQJ JABBQQ AJAJ"/>
    <n v="602.15"/>
    <d v="2011-04-08T00:00:00"/>
    <x v="8"/>
  </r>
  <r>
    <x v="52"/>
    <d v="2019-11-22T00:00:00"/>
    <s v="B.A.Q. AJQJABQAAJ (ZAABB ZABABJA)"/>
    <n v="117.23"/>
    <d v="2018-10-12T00:00:00"/>
    <x v="1"/>
  </r>
  <r>
    <x v="17"/>
    <d v="2019-11-22T00:00:00"/>
    <s v="BBQBQZQ - BAQQAQZ AQ BAAB"/>
    <n v="107.27"/>
    <d v="2009-06-24T00:00:00"/>
    <x v="10"/>
  </r>
  <r>
    <x v="51"/>
    <d v="2019-11-26T00:00:00"/>
    <s v="QAQ - AJABQ - QAJaAQAB QBA QaAJ JABBQQ"/>
    <n v="94.94"/>
    <d v="2016-12-08T00:00:00"/>
    <x v="2"/>
  </r>
  <r>
    <x v="54"/>
    <d v="2019-11-27T00:00:00"/>
    <s v="J/B-QQABJ ZAJJ BAQAJZ QAJA BAAJ"/>
    <n v="0"/>
    <d v="2018-12-20T00:00:00"/>
    <x v="0"/>
  </r>
  <r>
    <x v="42"/>
    <d v="2019-11-27T00:00:00"/>
    <s v="BBABJ AZAQ AJB JAJA QAABZ QA JAAJ"/>
    <n v="42.91"/>
    <d v="2016-05-03T00:00:00"/>
    <x v="3"/>
  </r>
  <r>
    <x v="37"/>
    <d v="2019-11-27T00:00:00"/>
    <s v="JJZ - BBABJ AJBAJA JABBQ AJ/ AJJ BQAJAQ"/>
    <n v="4218.99"/>
    <d v="2013-09-20T00:00:00"/>
    <x v="6"/>
  </r>
  <r>
    <x v="9"/>
    <d v="2019-12-02T00:00:00"/>
    <s v="AJBABAJQ - QAAQ AJJBAB JABJAB 009153"/>
    <n v="0"/>
    <d v="2008-06-11T00:00:00"/>
    <x v="11"/>
  </r>
  <r>
    <x v="50"/>
    <d v="2019-12-03T00:00:00"/>
    <s v="AJBAJA BA JABBQ AJ AJB BQAJQAJB ZABBJA"/>
    <n v="1794.58"/>
    <d v="2016-11-22T00:00:00"/>
    <x v="3"/>
  </r>
  <r>
    <x v="22"/>
    <d v="2019-12-03T00:00:00"/>
    <s v="B.A.Q. AJQJABQAAJ (ZAABB ZABABJA)"/>
    <n v="120.76"/>
    <d v="2010-10-16T00:00:00"/>
    <x v="9"/>
  </r>
  <r>
    <x v="22"/>
    <d v="2019-12-03T00:00:00"/>
    <s v="QAQ - AJABQ - QAQQAQAB BAABJABBQ JAJQ"/>
    <n v="276.98"/>
    <d v="2010-10-16T00:00:00"/>
    <x v="9"/>
  </r>
  <r>
    <x v="42"/>
    <d v="2019-12-04T00:00:00"/>
    <s v="AJBAJA-JAZ BAB ZAQJAJB JABBQ"/>
    <n v="0"/>
    <d v="2016-05-03T00:00:00"/>
    <x v="3"/>
  </r>
  <r>
    <x v="40"/>
    <d v="2019-12-06T00:00:00"/>
    <s v="B.A.Q. AJQJABQAAJ (ZAABB ZABABJA)"/>
    <n v="173.57"/>
    <d v="2013-11-20T00:00:00"/>
    <x v="6"/>
  </r>
  <r>
    <x v="20"/>
    <d v="2019-12-06T00:00:00"/>
    <s v="B.A.Q. AJQJABQAAJ (ZAABB ZABABJA)"/>
    <n v="145.28"/>
    <d v="2009-11-07T00:00:00"/>
    <x v="10"/>
  </r>
  <r>
    <x v="8"/>
    <d v="2019-12-11T00:00:00"/>
    <s v="QAQ - BJAAJ - BAQAAJ"/>
    <n v="0"/>
    <d v="2008-03-20T00:00:00"/>
    <x v="11"/>
  </r>
  <r>
    <x v="29"/>
    <d v="2019-12-13T00:00:00"/>
    <s v="B.A.Q. AJQJABQAAJ (ZAABB ZABABJA)"/>
    <n v="266.2"/>
    <d v="2012-02-24T00:00:00"/>
    <x v="7"/>
  </r>
  <r>
    <x v="21"/>
    <d v="2019-12-13T00:00:00"/>
    <s v="B.A.Q. AJQJABQAAJ (ZAABB ZABABJA)"/>
    <n v="217.92"/>
    <d v="2009-12-18T00:00:00"/>
    <x v="9"/>
  </r>
  <r>
    <x v="56"/>
    <d v="2019-12-17T00:00:00"/>
    <s v="JJ AJQJABQAAJ A"/>
    <n v="338.52"/>
    <d v="2019-01-01T00:00:00"/>
    <x v="0"/>
  </r>
  <r>
    <x v="56"/>
    <d v="2019-12-18T00:00:00"/>
    <s v="AJAB-BJQ AQ JAQ QAJAQQAJB"/>
    <n v="74.599999999999994"/>
    <d v="2019-01-01T00:00:00"/>
    <x v="0"/>
  </r>
  <r>
    <x v="25"/>
    <d v="2019-12-18T00:00:00"/>
    <s v="B.A.Q. AJQJABQAAJ (ZAABB ZABABJA)"/>
    <n v="196.04"/>
    <d v="2011-04-08T00:00:00"/>
    <x v="8"/>
  </r>
  <r>
    <x v="54"/>
    <d v="2019-12-19T00:00:00"/>
    <s v="JJ AJQJABQAAJ A"/>
    <n v="163.35"/>
    <d v="2018-12-20T00:00:00"/>
    <x v="0"/>
  </r>
  <r>
    <x v="33"/>
    <d v="2019-12-19T00:00:00"/>
    <s v="JJ AJQJABQAAJ A"/>
    <n v="202.48"/>
    <d v="2012-11-01T00:00:00"/>
    <x v="7"/>
  </r>
  <r>
    <x v="34"/>
    <d v="2019-12-23T00:00:00"/>
    <s v="AJBAJA BBABJ AJBAJA JABBQ AJ"/>
    <n v="219.14"/>
    <d v="2012-11-07T00:00:00"/>
    <x v="7"/>
  </r>
  <r>
    <x v="23"/>
    <d v="2019-12-23T00:00:00"/>
    <s v="JJ AJQJABQAAJ A"/>
    <n v="263"/>
    <d v="2010-12-09T00:00:00"/>
    <x v="9"/>
  </r>
  <r>
    <x v="23"/>
    <d v="2019-12-23T00:00:00"/>
    <s v="JJZ BAAJQZQ-QABAAQAQ JAAJAJB"/>
    <n v="1825.25"/>
    <d v="2010-12-09T00:00:00"/>
    <x v="9"/>
  </r>
  <r>
    <x v="23"/>
    <d v="2019-12-27T00:00:00"/>
    <s v="BAAJQZQ-BAAJAJQ JAAJ"/>
    <n v="0"/>
    <d v="2010-12-09T00:00:00"/>
    <x v="9"/>
  </r>
  <r>
    <x v="23"/>
    <d v="2019-12-30T00:00:00"/>
    <s v="J/B-JABBAQ JABJ BQAJAJ"/>
    <n v="233.57"/>
    <d v="2010-12-09T00:00:00"/>
    <x v="9"/>
  </r>
  <r>
    <x v="29"/>
    <d v="2019-12-31T00:00:00"/>
    <s v="QAQ - BQAJAQ - bQaJA BaJAJAQ QJABA JAJQ"/>
    <n v="5299.07"/>
    <d v="2012-02-24T00:00:00"/>
    <x v="7"/>
  </r>
  <r>
    <x v="56"/>
    <d v="2020-01-06T00:00:00"/>
    <s v="J/B QAAQ BAAQ JAQBB JAQ QABAQA"/>
    <n v="185.66"/>
    <d v="2019-01-01T00:00:00"/>
    <x v="1"/>
  </r>
  <r>
    <x v="28"/>
    <d v="2020-01-06T00:00:00"/>
    <s v="B.A.Q. AJQJABQAAJ (ZAABB ZABABJA)"/>
    <n v="120.04"/>
    <d v="2012-01-06T00:00:00"/>
    <x v="8"/>
  </r>
  <r>
    <x v="9"/>
    <d v="2020-01-08T00:00:00"/>
    <s v="J/B - AJQQAJJ BAQQJA QABJ"/>
    <n v="529.88"/>
    <d v="2008-06-11T00:00:00"/>
    <x v="11"/>
  </r>
  <r>
    <x v="39"/>
    <d v="2020-01-09T00:00:00"/>
    <s v="QAQ - AJABQ - Q/Q BAABJAJJ"/>
    <n v="63.86"/>
    <d v="2013-11-20T00:00:00"/>
    <x v="6"/>
  </r>
  <r>
    <x v="32"/>
    <d v="2020-01-09T00:00:00"/>
    <s v="JJ AJQJABQAAJ A"/>
    <n v="243.14"/>
    <d v="2012-10-12T00:00:00"/>
    <x v="7"/>
  </r>
  <r>
    <x v="35"/>
    <d v="2020-01-09T00:00:00"/>
    <s v="AJBAJA-BBABJ AJBAJA JABBQ/QBAQ BAZJ"/>
    <n v="2618.9"/>
    <d v="2012-11-15T00:00:00"/>
    <x v="7"/>
  </r>
  <r>
    <x v="17"/>
    <d v="2020-01-09T00:00:00"/>
    <s v="B.A.Q. AJQJABQAAJ (ZAABB ZABABJA)"/>
    <n v="131.54"/>
    <d v="2009-06-24T00:00:00"/>
    <x v="10"/>
  </r>
  <r>
    <x v="17"/>
    <d v="2020-01-09T00:00:00"/>
    <s v="QAQ - AJABQ - QAQQAQA BAaBJABBQQ"/>
    <n v="82.06"/>
    <d v="2009-06-24T00:00:00"/>
    <x v="10"/>
  </r>
  <r>
    <x v="25"/>
    <d v="2020-01-10T00:00:00"/>
    <s v="JJ AJQJABQAAJ A"/>
    <n v="236.6"/>
    <d v="2011-04-08T00:00:00"/>
    <x v="8"/>
  </r>
  <r>
    <x v="15"/>
    <d v="2020-01-10T00:00:00"/>
    <s v="B.A.Q. AJQJABQAAJ (ZAABB ZABABJA)"/>
    <n v="125.03"/>
    <d v="2009-05-27T00:00:00"/>
    <x v="10"/>
  </r>
  <r>
    <x v="14"/>
    <d v="2020-01-15T00:00:00"/>
    <s v="B.A.Q. AJQJABQAAJ (ZAABB ZABABJA)"/>
    <n v="112.53"/>
    <d v="2009-05-15T00:00:00"/>
    <x v="10"/>
  </r>
  <r>
    <x v="51"/>
    <d v="2020-01-16T00:00:00"/>
    <s v="AJAB  - AQQAA ZAQB QQAAJAQ JABBQQ"/>
    <n v="179.83"/>
    <d v="2016-12-08T00:00:00"/>
    <x v="3"/>
  </r>
  <r>
    <x v="47"/>
    <d v="2020-01-16T00:00:00"/>
    <s v="BQAJAQ - BQAJQ BQAJAQ JAQAJ QA JAQAJ"/>
    <n v="741.08"/>
    <d v="2016-09-21T00:00:00"/>
    <x v="3"/>
  </r>
  <r>
    <x v="7"/>
    <d v="2020-01-16T00:00:00"/>
    <s v="QAQ - QAQJ - Q/Q JAJAAJ QAAJ"/>
    <n v="486.24"/>
    <d v="2008-01-11T00:00:00"/>
    <x v="12"/>
  </r>
  <r>
    <x v="29"/>
    <d v="2020-01-17T00:00:00"/>
    <s v="QAQ - AJBAJA - AJABQQAJAB AJBAJA JAQBAQJ"/>
    <n v="1148.76"/>
    <d v="2012-02-24T00:00:00"/>
    <x v="7"/>
  </r>
  <r>
    <x v="6"/>
    <d v="2020-01-20T00:00:00"/>
    <s v="QAQ - AJBAJA - AJABQQAJAB AJBAJA BAQB QQ"/>
    <n v="873.94"/>
    <d v="2008-01-08T00:00:00"/>
    <x v="12"/>
  </r>
  <r>
    <x v="31"/>
    <d v="2020-01-21T00:00:00"/>
    <s v="JJ AJQJABQAAJ A"/>
    <n v="443.97"/>
    <d v="2012-08-14T00:00:00"/>
    <x v="7"/>
  </r>
  <r>
    <x v="31"/>
    <d v="2020-01-22T00:00:00"/>
    <s v="JJZ AJBAJA-AAJ BQAAJ JJAB QAAJBAB"/>
    <n v="221.78"/>
    <d v="2012-08-14T00:00:00"/>
    <x v="7"/>
  </r>
  <r>
    <x v="31"/>
    <d v="2020-01-24T00:00:00"/>
    <s v="J/B-BJAAQAJBA JABBQQ JAAJAJB"/>
    <n v="153.16999999999999"/>
    <d v="2012-08-14T00:00:00"/>
    <x v="7"/>
  </r>
  <r>
    <x v="24"/>
    <d v="2020-01-24T00:00:00"/>
    <s v="JJ AJQJABQAAJ A"/>
    <n v="336.47"/>
    <d v="2011-02-16T00:00:00"/>
    <x v="8"/>
  </r>
  <r>
    <x v="24"/>
    <d v="2020-01-24T00:00:00"/>
    <s v="BQAJAQ-QBAJAJB ZBAJ BQAJAJB"/>
    <n v="840.44"/>
    <d v="2011-02-16T00:00:00"/>
    <x v="8"/>
  </r>
  <r>
    <x v="3"/>
    <d v="2020-01-24T00:00:00"/>
    <s v="B.A.Q. AJQJABQAAJ (ZAABB ZABABJA)"/>
    <n v="81.28"/>
    <d v="2007-10-24T00:00:00"/>
    <x v="12"/>
  </r>
  <r>
    <x v="6"/>
    <d v="2020-01-27T00:00:00"/>
    <s v="JJ AJQJABQAAJ A"/>
    <n v="425.25"/>
    <d v="2008-01-08T00:00:00"/>
    <x v="12"/>
  </r>
  <r>
    <x v="13"/>
    <d v="2020-01-28T00:00:00"/>
    <s v="QAQ - AJABQ - Q/Q BAABJAJJ"/>
    <n v="77.63"/>
    <d v="2009-05-15T00:00:00"/>
    <x v="10"/>
  </r>
  <r>
    <x v="25"/>
    <d v="2020-01-29T00:00:00"/>
    <s v="BAAJ-ZAQAQ AJ BAAJ JABBQ"/>
    <n v="51.06"/>
    <d v="2011-04-08T00:00:00"/>
    <x v="8"/>
  </r>
  <r>
    <x v="9"/>
    <d v="2020-01-29T00:00:00"/>
    <s v="J/B - QABBQ BQAJQ BAABJABBQ BJAZAB"/>
    <n v="92.13"/>
    <d v="2008-06-11T00:00:00"/>
    <x v="11"/>
  </r>
  <r>
    <x v="32"/>
    <d v="2020-01-30T00:00:00"/>
    <s v="JJZ AJBAJA-BBABJ AJBAJA JABBQ AQ AJ"/>
    <n v="2554.92"/>
    <d v="2012-10-12T00:00:00"/>
    <x v="7"/>
  </r>
  <r>
    <x v="15"/>
    <d v="2020-01-30T00:00:00"/>
    <s v="JJ AJQJABQAAJ B"/>
    <n v="503.64"/>
    <d v="2009-05-27T00:00:00"/>
    <x v="10"/>
  </r>
  <r>
    <x v="13"/>
    <d v="2020-01-30T00:00:00"/>
    <s v="JJ AJQJABQAAJ A"/>
    <n v="281.73"/>
    <d v="2009-05-15T00:00:00"/>
    <x v="10"/>
  </r>
  <r>
    <x v="1"/>
    <d v="2020-01-30T00:00:00"/>
    <s v="JJ AJQJABQAAJ A"/>
    <n v="91.81"/>
    <d v="2006-04-25T00:00:00"/>
    <x v="13"/>
  </r>
  <r>
    <x v="1"/>
    <d v="2020-01-30T00:00:00"/>
    <s v="AJBAJA - QAQQJA AJ AJBAJA BAJJAQQJAJQ"/>
    <n v="459.74"/>
    <d v="2006-04-25T00:00:00"/>
    <x v="13"/>
  </r>
  <r>
    <x v="20"/>
    <d v="2020-01-31T00:00:00"/>
    <s v="JJ AJQJABQAAJ A"/>
    <n v="274.85000000000002"/>
    <d v="2009-11-07T00:00:00"/>
    <x v="10"/>
  </r>
  <r>
    <x v="15"/>
    <d v="2020-01-31T00:00:00"/>
    <s v="JJZ - BA/QAQJ - JABQ BQAJQ BAB BAQ JJAZ"/>
    <n v="613.51"/>
    <d v="2009-05-27T00:00:00"/>
    <x v="10"/>
  </r>
  <r>
    <x v="39"/>
    <d v="2020-02-03T00:00:00"/>
    <s v="JJ AJQJABQAAJ A"/>
    <n v="122.4"/>
    <d v="2013-11-20T00:00:00"/>
    <x v="6"/>
  </r>
  <r>
    <x v="40"/>
    <d v="2020-02-03T00:00:00"/>
    <s v="AJBAJA - BBABJ AJBAJA JABBQ AQ AJ/ BQAJA"/>
    <n v="2706.11"/>
    <d v="2013-11-20T00:00:00"/>
    <x v="6"/>
  </r>
  <r>
    <x v="20"/>
    <d v="2020-02-05T00:00:00"/>
    <s v="JJZ - AJBAJA - BBABJ AJBAJA JABBQ, JABJ"/>
    <n v="389.63"/>
    <d v="2009-11-07T00:00:00"/>
    <x v="10"/>
  </r>
  <r>
    <x v="28"/>
    <d v="2020-02-06T00:00:00"/>
    <s v="JJ AJQJABQAAJ A"/>
    <n v="273.5"/>
    <d v="2012-01-06T00:00:00"/>
    <x v="8"/>
  </r>
  <r>
    <x v="28"/>
    <d v="2020-02-06T00:00:00"/>
    <s v="AJBAJA - BAJ, QJABBAQB, JAZ JAZAQ"/>
    <n v="1947.34"/>
    <d v="2012-01-06T00:00:00"/>
    <x v="8"/>
  </r>
  <r>
    <x v="45"/>
    <d v="2020-02-07T00:00:00"/>
    <s v="B.A.Q AJQJABQAAJ (ZAABB ZABABJA)"/>
    <n v="0"/>
    <d v="2016-08-25T00:00:00"/>
    <x v="3"/>
  </r>
  <r>
    <x v="26"/>
    <d v="2020-02-07T00:00:00"/>
    <s v="BBBQZQ-BAQQAQAAQ BAAB"/>
    <n v="212.99"/>
    <d v="2011-05-06T00:00:00"/>
    <x v="8"/>
  </r>
  <r>
    <x v="40"/>
    <d v="2020-02-08T00:00:00"/>
    <s v="JJ AJQJABQAAJ A"/>
    <n v="261.33"/>
    <d v="2013-11-20T00:00:00"/>
    <x v="6"/>
  </r>
  <r>
    <x v="47"/>
    <d v="2020-02-10T00:00:00"/>
    <s v="JJ AJQJABQAAJ A"/>
    <n v="561.1"/>
    <d v="2016-09-21T00:00:00"/>
    <x v="3"/>
  </r>
  <r>
    <x v="28"/>
    <d v="2020-02-10T00:00:00"/>
    <s v="QAQ - J/B - JAZ"/>
    <n v="152.30000000000001"/>
    <d v="2012-01-06T00:00:00"/>
    <x v="8"/>
  </r>
  <r>
    <x v="23"/>
    <d v="2020-02-11T00:00:00"/>
    <s v="B.A.Q. AJQJABQAAJ (ZAABB ZABABJA)"/>
    <n v="920.67"/>
    <d v="2010-12-09T00:00:00"/>
    <x v="9"/>
  </r>
  <r>
    <x v="18"/>
    <d v="2020-02-11T00:00:00"/>
    <s v="JJ AJQJABQAAJ A"/>
    <n v="13.18"/>
    <d v="2009-09-09T00:00:00"/>
    <x v="10"/>
  </r>
  <r>
    <x v="41"/>
    <d v="2020-02-12T00:00:00"/>
    <s v="QAQ - AJABQ - ABaJQAQ BAQ QQaAJAQ JABBQQ"/>
    <n v="7.96"/>
    <d v="2015-07-31T00:00:00"/>
    <x v="4"/>
  </r>
  <r>
    <x v="47"/>
    <d v="2020-02-13T00:00:00"/>
    <s v="BJ/QA-QAAQ ZBAAJQ JAAQA"/>
    <n v="98.9"/>
    <d v="2016-09-21T00:00:00"/>
    <x v="3"/>
  </r>
  <r>
    <x v="12"/>
    <d v="2020-02-13T00:00:00"/>
    <s v="AJAB - BQAZAQ QABA BAABJABBQ AAQ"/>
    <n v="40.19"/>
    <d v="2009-05-02T00:00:00"/>
    <x v="10"/>
  </r>
  <r>
    <x v="8"/>
    <d v="2020-02-17T00:00:00"/>
    <s v="B.A.Q. AJQJABQAAJ (ZAABB ZABABJA)"/>
    <n v="631.16999999999996"/>
    <d v="2008-03-20T00:00:00"/>
    <x v="11"/>
  </r>
  <r>
    <x v="32"/>
    <d v="2020-02-19T00:00:00"/>
    <s v="J/B-BAB QAJJ QBAAJB"/>
    <n v="361.92"/>
    <d v="2012-10-12T00:00:00"/>
    <x v="7"/>
  </r>
  <r>
    <x v="25"/>
    <d v="2020-02-19T00:00:00"/>
    <s v="BJ/QA BQAZAQ QABA QAAQ AZJA QAAJ JAAJ"/>
    <n v="2585.56"/>
    <d v="2011-04-08T00:00:00"/>
    <x v="8"/>
  </r>
  <r>
    <x v="25"/>
    <d v="2020-02-21T00:00:00"/>
    <s v="AJAB  - JAQQ BAABJABBQ AJAJ"/>
    <n v="209.48"/>
    <d v="2011-04-08T00:00:00"/>
    <x v="8"/>
  </r>
  <r>
    <x v="9"/>
    <d v="2020-02-21T00:00:00"/>
    <s v="JJ AJQJABQAAJ A"/>
    <n v="230.15"/>
    <d v="2008-06-11T00:00:00"/>
    <x v="11"/>
  </r>
  <r>
    <x v="9"/>
    <d v="2020-02-21T00:00:00"/>
    <s v="AJBAJA-AAJ JAAJ AQ BQAJQ AB AJBAJA"/>
    <n v="1858.29"/>
    <d v="2008-06-11T00:00:00"/>
    <x v="11"/>
  </r>
  <r>
    <x v="55"/>
    <d v="2020-02-22T00:00:00"/>
    <s v="JJ AJQJABQAAJ A"/>
    <n v="56.46"/>
    <d v="2018-12-26T00:00:00"/>
    <x v="1"/>
  </r>
  <r>
    <x v="44"/>
    <d v="2020-02-25T00:00:00"/>
    <s v="JJ AJQJABQAAJ A"/>
    <n v="70.48"/>
    <d v="2016-07-30T00:00:00"/>
    <x v="3"/>
  </r>
  <r>
    <x v="17"/>
    <d v="2020-02-25T00:00:00"/>
    <s v="BBQBQZQ - BAQQAQZ BAAB"/>
    <n v="579.16"/>
    <d v="2009-06-24T00:00:00"/>
    <x v="10"/>
  </r>
  <r>
    <x v="4"/>
    <d v="2020-02-25T00:00:00"/>
    <s v="JJ AJQJABQAAJ A"/>
    <n v="134.71"/>
    <d v="2007-12-08T00:00:00"/>
    <x v="12"/>
  </r>
  <r>
    <x v="16"/>
    <d v="2020-02-26T00:00:00"/>
    <s v="B.A.Q. AJQJABQAAJ (ZAABB ZABABJA)"/>
    <n v="56.18"/>
    <d v="2009-06-23T00:00:00"/>
    <x v="10"/>
  </r>
  <r>
    <x v="46"/>
    <d v="2020-02-27T00:00:00"/>
    <s v="JJ AJQJABQAAJ A"/>
    <n v="132.38999999999999"/>
    <d v="2016-09-21T00:00:00"/>
    <x v="3"/>
  </r>
  <r>
    <x v="43"/>
    <d v="2020-02-27T00:00:00"/>
    <s v="JJ AJQJABQAAJ A"/>
    <n v="311.22000000000003"/>
    <d v="2016-07-15T00:00:00"/>
    <x v="3"/>
  </r>
  <r>
    <x v="16"/>
    <d v="2020-02-27T00:00:00"/>
    <s v="JJ AJQJABQAAJ A"/>
    <n v="94.35"/>
    <d v="2009-06-23T00:00:00"/>
    <x v="10"/>
  </r>
  <r>
    <x v="53"/>
    <d v="2020-02-28T00:00:00"/>
    <s v="JJ AJQJABQAAJ A"/>
    <n v="110.76"/>
    <d v="2018-12-18T00:00:00"/>
    <x v="1"/>
  </r>
  <r>
    <x v="44"/>
    <d v="2020-03-02T00:00:00"/>
    <s v="QAQ - AJABQ - JaQJAQ JABBQ QABBQ BaJB QA"/>
    <n v="166.5"/>
    <d v="2016-07-30T00:00:00"/>
    <x v="3"/>
  </r>
  <r>
    <x v="44"/>
    <d v="2020-03-02T00:00:00"/>
    <s v="J/B - JABBAQ BAJB BAZJ BQAJAJ"/>
    <n v="75.5"/>
    <d v="2016-07-30T00:00:00"/>
    <x v="3"/>
  </r>
  <r>
    <x v="25"/>
    <d v="2020-03-02T00:00:00"/>
    <s v="J/B - QAJJABA BAQBB JAJ"/>
    <n v="98.05"/>
    <d v="2011-04-08T00:00:00"/>
    <x v="8"/>
  </r>
  <r>
    <x v="23"/>
    <d v="2020-03-02T00:00:00"/>
    <s v="BJ/QA - QABBQ QAAQ QJQAJB BQAJA"/>
    <n v="820.05"/>
    <d v="2010-12-09T00:00:00"/>
    <x v="9"/>
  </r>
  <r>
    <x v="4"/>
    <d v="2020-03-02T00:00:00"/>
    <s v="JJZ - BQAJAQ/BJAZ JJABQ AJB QQAQQAQ"/>
    <n v="764.41"/>
    <d v="2007-12-08T00:00:00"/>
    <x v="12"/>
  </r>
  <r>
    <x v="0"/>
    <d v="2020-03-02T00:00:00"/>
    <s v="JJ AJQJABQAAJ A"/>
    <n v="81.42"/>
    <d v="2003-11-13T00:00:00"/>
    <x v="16"/>
  </r>
  <r>
    <x v="0"/>
    <d v="2020-03-02T00:00:00"/>
    <s v="J/B-BQAZAQ QAAQ BAJQ ZAJQ QAQQABQ"/>
    <n v="343.97"/>
    <d v="2003-11-13T00:00:00"/>
    <x v="16"/>
  </r>
  <r>
    <x v="37"/>
    <d v="2020-03-04T00:00:00"/>
    <s v="QAQ - AJABQ - Q/Q BAABJAJJ"/>
    <n v="63.94"/>
    <d v="2013-09-20T00:00:00"/>
    <x v="6"/>
  </r>
  <r>
    <x v="25"/>
    <d v="2020-03-04T00:00:00"/>
    <s v="AJAB-JAQQAJBAQ QABA BAABJAJJ AJAJ"/>
    <n v="69.09"/>
    <d v="2011-04-08T00:00:00"/>
    <x v="8"/>
  </r>
  <r>
    <x v="24"/>
    <d v="2020-03-05T00:00:00"/>
    <s v="B.A.Q. AJQJABQAAJ (ZAABB ZABABJA)"/>
    <n v="141.36000000000001"/>
    <d v="2011-02-16T00:00:00"/>
    <x v="9"/>
  </r>
  <r>
    <x v="53"/>
    <d v="2020-03-06T00:00:00"/>
    <s v="QAQ - J/B - AJQQaJJ BJAAQ JaQQ"/>
    <n v="59.27"/>
    <d v="2018-12-18T00:00:00"/>
    <x v="1"/>
  </r>
  <r>
    <x v="36"/>
    <d v="2020-03-06T00:00:00"/>
    <s v="AJAB-JAZ BAAJ BAABJAJJ AJAJ"/>
    <n v="159.12"/>
    <d v="2012-12-05T00:00:00"/>
    <x v="7"/>
  </r>
  <r>
    <x v="20"/>
    <d v="2020-03-10T00:00:00"/>
    <s v="QAQ - AJBAJA - Q/Q QAJaAQ JAZ JAZAQ BBAB"/>
    <n v="200.99"/>
    <d v="2009-11-07T00:00:00"/>
    <x v="10"/>
  </r>
  <r>
    <x v="13"/>
    <d v="2020-03-10T00:00:00"/>
    <s v="J/B - AJQQAJJ BAQQJA QABJ"/>
    <n v="254.5"/>
    <d v="2009-05-15T00:00:00"/>
    <x v="10"/>
  </r>
  <r>
    <x v="16"/>
    <d v="2020-03-10T00:00:00"/>
    <s v="JJZ AJBAJA-BAJQ BAQ AAJ BAJQAQ ABB"/>
    <n v="315.77999999999997"/>
    <d v="2009-06-23T00:00:00"/>
    <x v="10"/>
  </r>
  <r>
    <x v="7"/>
    <d v="2020-03-10T00:00:00"/>
    <s v="B.A.Q. AJQJABQAAJ (ZAABB ZABABJA)"/>
    <n v="165.67"/>
    <d v="2008-01-11T00:00:00"/>
    <x v="12"/>
  </r>
  <r>
    <x v="45"/>
    <d v="2020-03-12T00:00:00"/>
    <s v="J/B-BBABJ BAQ QABAQZ QQAAJBJAQ"/>
    <n v="29.78"/>
    <d v="2016-08-25T00:00:00"/>
    <x v="3"/>
  </r>
  <r>
    <x v="38"/>
    <d v="2020-03-12T00:00:00"/>
    <s v="QAQ - AJABQ - Q/Q BAABJAJJ"/>
    <n v="59.75"/>
    <d v="2013-10-05T00:00:00"/>
    <x v="6"/>
  </r>
  <r>
    <x v="31"/>
    <d v="2020-03-12T00:00:00"/>
    <s v="BAAJ-BAAJ BAJQAQ JABBQ AJ"/>
    <n v="720.04"/>
    <d v="2012-08-14T00:00:00"/>
    <x v="7"/>
  </r>
  <r>
    <x v="34"/>
    <d v="2020-03-12T00:00:00"/>
    <s v="JJ AJQJABQAAJ A"/>
    <n v="98.23"/>
    <d v="2012-11-07T00:00:00"/>
    <x v="7"/>
  </r>
  <r>
    <x v="34"/>
    <d v="2020-03-12T00:00:00"/>
    <s v="AJBAJA - BBABJ AJBAJA JABBQ AJ"/>
    <n v="243.47"/>
    <d v="2012-11-07T00:00:00"/>
    <x v="7"/>
  </r>
  <r>
    <x v="16"/>
    <d v="2020-03-12T00:00:00"/>
    <s v="AJBAJA QABABAB JAZAQ BAAJB AJBAJJ"/>
    <n v="348.84"/>
    <d v="2009-06-23T00:00:00"/>
    <x v="10"/>
  </r>
  <r>
    <x v="21"/>
    <d v="2020-03-13T00:00:00"/>
    <s v="JJ AJQJABQAAJ A"/>
    <n v="189.48"/>
    <d v="2009-12-18T00:00:00"/>
    <x v="10"/>
  </r>
  <r>
    <x v="50"/>
    <d v="2020-03-16T00:00:00"/>
    <s v="J/B - JAAB QA AJQQAJJ QABQAZ QQAAJBJAQ"/>
    <n v="68.459999999999994"/>
    <d v="2016-11-22T00:00:00"/>
    <x v="3"/>
  </r>
  <r>
    <x v="17"/>
    <d v="2020-03-16T00:00:00"/>
    <s v="J/B - JAAB QA AJQQAJJ QABQAZ QQAAJBJAQ"/>
    <n v="77.290000000000006"/>
    <d v="2009-06-24T00:00:00"/>
    <x v="10"/>
  </r>
  <r>
    <x v="44"/>
    <d v="2020-03-17T00:00:00"/>
    <s v="J/B-BBABJ BAQ QABAQZ QQAAJBJAQ"/>
    <n v="85.32"/>
    <d v="2016-07-30T00:00:00"/>
    <x v="3"/>
  </r>
  <r>
    <x v="46"/>
    <d v="2020-03-19T00:00:00"/>
    <s v="ABB - BBABJ AJB AJQQAJJ AB JAABAB QBA QA"/>
    <n v="15.64"/>
    <d v="2016-09-21T00:00:00"/>
    <x v="3"/>
  </r>
  <r>
    <x v="24"/>
    <d v="2020-03-19T00:00:00"/>
    <s v="J/B - AJQQAJJ/AJQJABQ QAAB QABAQZ QQAAJB"/>
    <n v="33.090000000000003"/>
    <d v="2011-02-16T00:00:00"/>
    <x v="9"/>
  </r>
  <r>
    <x v="12"/>
    <d v="2020-03-19T00:00:00"/>
    <s v="ABB - BBABJ AJB AJQQAJJ AB JAABAB QBA QA"/>
    <n v="45.11"/>
    <d v="2009-05-02T00:00:00"/>
    <x v="10"/>
  </r>
  <r>
    <x v="40"/>
    <d v="2020-03-20T00:00:00"/>
    <s v="J/B - AJQQAJJ/AJQJABQ QAAB QABAQZ QQAAJB"/>
    <n v="80.62"/>
    <d v="2013-11-20T00:00:00"/>
    <x v="6"/>
  </r>
  <r>
    <x v="40"/>
    <d v="2020-03-20T00:00:00"/>
    <s v="AJBABAJQ - QQABJ BQAJAJ AJQA"/>
    <n v="0"/>
    <d v="2013-11-20T00:00:00"/>
    <x v="6"/>
  </r>
  <r>
    <x v="25"/>
    <d v="2020-03-20T00:00:00"/>
    <s v="J/B - AJQQAJJ/AJQJABQ QAAB QABAQZ QQAAJB"/>
    <n v="32.49"/>
    <d v="2011-04-08T00:00:00"/>
    <x v="8"/>
  </r>
  <r>
    <x v="48"/>
    <d v="2020-03-23T00:00:00"/>
    <s v="B.A.Q AJQJABQAAJ (ZAABB ZABABJA)"/>
    <n v="93.84"/>
    <d v="2016-10-28T00:00:00"/>
    <x v="3"/>
  </r>
  <r>
    <x v="25"/>
    <d v="2020-03-23T00:00:00"/>
    <s v="BAAJ - BAAJ JAAJAJB AQ QAAQ QAJJ BAJJAQ"/>
    <n v="667.53"/>
    <d v="2011-04-08T00:00:00"/>
    <x v="8"/>
  </r>
  <r>
    <x v="22"/>
    <d v="2020-03-23T00:00:00"/>
    <s v="QAQ - J/B - Q/Q ZAJAQ bJaBAQ"/>
    <n v="35.89"/>
    <d v="2010-10-16T00:00:00"/>
    <x v="9"/>
  </r>
  <r>
    <x v="24"/>
    <d v="2020-03-23T00:00:00"/>
    <s v="QAQ - J/B - AQBAQ BAAJ BaJQ"/>
    <n v="41.43"/>
    <d v="2011-02-16T00:00:00"/>
    <x v="9"/>
  </r>
  <r>
    <x v="15"/>
    <d v="2020-03-23T00:00:00"/>
    <s v="BQAJAQ - QAQZABA BQAJA JABBQ BAJAJB AJ"/>
    <n v="1224.53"/>
    <d v="2009-05-27T00:00:00"/>
    <x v="10"/>
  </r>
  <r>
    <x v="43"/>
    <d v="2020-03-24T00:00:00"/>
    <s v="B.A.Q AJQJABQAAJ (ZAABB ZABABJA)"/>
    <n v="100.98"/>
    <d v="2016-07-15T00:00:00"/>
    <x v="3"/>
  </r>
  <r>
    <x v="38"/>
    <d v="2020-03-24T00:00:00"/>
    <s v="QAQ - J/B - Q/Q ZAJAQ BJABAQ"/>
    <n v="54.12"/>
    <d v="2013-10-05T00:00:00"/>
    <x v="6"/>
  </r>
  <r>
    <x v="24"/>
    <d v="2020-03-26T00:00:00"/>
    <s v="QAQ - J/B - BJAAJ ZAQB"/>
    <n v="210.37"/>
    <d v="2011-02-16T00:00:00"/>
    <x v="9"/>
  </r>
  <r>
    <x v="47"/>
    <d v="2020-03-30T00:00:00"/>
    <s v="JJ AJQJABQAAJ A"/>
    <n v="482.69"/>
    <d v="2016-09-21T00:00:00"/>
    <x v="3"/>
  </r>
  <r>
    <x v="40"/>
    <d v="2020-03-30T00:00:00"/>
    <s v="AJBAJA - BAJ, BAB JABBQQ AJ, BAQAQAJB"/>
    <n v="1190.81"/>
    <d v="2013-11-20T00:00:00"/>
    <x v="6"/>
  </r>
  <r>
    <x v="13"/>
    <d v="2020-03-30T00:00:00"/>
    <s v="AJBAJA - QABABA AJBAJA JAZAQ"/>
    <n v="5313.03"/>
    <d v="2009-05-15T00:00:00"/>
    <x v="10"/>
  </r>
  <r>
    <x v="35"/>
    <d v="2020-04-01T00:00:00"/>
    <s v="B.A.Q. AJQJABQAAJ (ZAABB ZABABJA)"/>
    <n v="203.6"/>
    <d v="2012-11-15T00:00:00"/>
    <x v="7"/>
  </r>
  <r>
    <x v="41"/>
    <d v="2020-04-02T00:00:00"/>
    <s v="J/B - QZAJ BAB"/>
    <n v="113.1"/>
    <d v="2015-07-31T00:00:00"/>
    <x v="4"/>
  </r>
  <r>
    <x v="37"/>
    <d v="2020-04-03T00:00:00"/>
    <s v="JJ AJQJABQAAJ A"/>
    <n v="259.86"/>
    <d v="2013-09-20T00:00:00"/>
    <x v="6"/>
  </r>
  <r>
    <x v="12"/>
    <d v="2020-04-03T00:00:00"/>
    <s v="JJ AJQJABQAAJ A"/>
    <n v="145.96"/>
    <d v="2009-05-02T00:00:00"/>
    <x v="10"/>
  </r>
  <r>
    <x v="6"/>
    <d v="2020-04-03T00:00:00"/>
    <s v="B.A.Q. AJQJABQAAJ (ZAABB ZABABJA)"/>
    <n v="75.45"/>
    <d v="2008-01-08T00:00:00"/>
    <x v="12"/>
  </r>
  <r>
    <x v="8"/>
    <d v="2020-04-03T00:00:00"/>
    <s v="JJ AJQJABQAAJ A"/>
    <n v="239.57"/>
    <d v="2008-03-20T00:00:00"/>
    <x v="12"/>
  </r>
  <r>
    <x v="31"/>
    <d v="2020-04-06T00:00:00"/>
    <s v="AJBAJA - BAAB ZBAJA BQAZAJB"/>
    <n v="1237.1400000000001"/>
    <d v="2012-08-14T00:00:00"/>
    <x v="7"/>
  </r>
  <r>
    <x v="27"/>
    <d v="2020-04-06T00:00:00"/>
    <s v="JJ AJQJABQAAJ A"/>
    <n v="273.19"/>
    <d v="2011-12-10T00:00:00"/>
    <x v="8"/>
  </r>
  <r>
    <x v="11"/>
    <d v="2020-04-06T00:00:00"/>
    <s v="B.A.Q. AJQJABQAAJ (ZAABB ZABABJA)"/>
    <n v="110.33"/>
    <d v="2008-12-10T00:00:00"/>
    <x v="11"/>
  </r>
  <r>
    <x v="17"/>
    <d v="2020-04-07T00:00:00"/>
    <s v="AQAAJ - JABBAQ QQQAJ AJJAQQ QAQJ AJ BAJB"/>
    <n v="156.61000000000001"/>
    <d v="2009-06-24T00:00:00"/>
    <x v="10"/>
  </r>
  <r>
    <x v="30"/>
    <d v="2020-04-08T00:00:00"/>
    <s v="JJ AJQJABQAAJ A"/>
    <n v="273.07"/>
    <d v="2012-06-14T00:00:00"/>
    <x v="7"/>
  </r>
  <r>
    <x v="32"/>
    <d v="2020-04-09T00:00:00"/>
    <s v="B.A.Q. AJQJABQAAJ (ZAABB ZABABJA)"/>
    <n v="99.27"/>
    <d v="2012-10-12T00:00:00"/>
    <x v="7"/>
  </r>
  <r>
    <x v="43"/>
    <d v="2020-04-10T00:00:00"/>
    <s v="JJZ - BA/QAQJ - BAQB QAAQ QBABJQ JAAJAJB"/>
    <n v="276.25"/>
    <d v="2016-07-15T00:00:00"/>
    <x v="3"/>
  </r>
  <r>
    <x v="40"/>
    <d v="2020-04-10T00:00:00"/>
    <s v="AJBAJA - BAJ, AZBAAQQ JABBQ, BAQAQAB"/>
    <n v="1627.64"/>
    <d v="2013-11-20T00:00:00"/>
    <x v="6"/>
  </r>
  <r>
    <x v="30"/>
    <d v="2020-04-10T00:00:00"/>
    <s v="B.A.Q. AJQJABQAAJ (ZAABB ZABABJA)"/>
    <n v="200.41"/>
    <d v="2012-06-14T00:00:00"/>
    <x v="7"/>
  </r>
  <r>
    <x v="28"/>
    <d v="2020-04-10T00:00:00"/>
    <s v="AJBAJA - BAQAQAB, BBABJ AJBAJA JABBQ"/>
    <n v="77.47"/>
    <d v="2012-01-06T00:00:00"/>
    <x v="8"/>
  </r>
  <r>
    <x v="13"/>
    <d v="2020-04-10T00:00:00"/>
    <s v="AJBAJA - BAJ, BAQAQAB"/>
    <n v="467.37"/>
    <d v="2009-05-15T00:00:00"/>
    <x v="10"/>
  </r>
  <r>
    <x v="13"/>
    <d v="2020-04-13T00:00:00"/>
    <s v="QAQ - AJABQ - AJABQ Q/Q BAABJAJJ AQ ZAQJ"/>
    <n v="60.03"/>
    <d v="2009-05-15T00:00:00"/>
    <x v="10"/>
  </r>
  <r>
    <x v="17"/>
    <d v="2020-04-13T00:00:00"/>
    <s v="AJAB- QAJJZ JABQ BAZAJB AQQAA QAAQAJB"/>
    <n v="113.58"/>
    <d v="2009-06-24T00:00:00"/>
    <x v="10"/>
  </r>
  <r>
    <x v="42"/>
    <d v="2020-04-15T00:00:00"/>
    <s v="JJ AJQJABQAAJ A"/>
    <n v="547.98"/>
    <d v="2016-05-03T00:00:00"/>
    <x v="3"/>
  </r>
  <r>
    <x v="26"/>
    <d v="2020-04-15T00:00:00"/>
    <s v="BBBQZQ-BAQQAQAAQ BAAB ABAAJ"/>
    <n v="3369.45"/>
    <d v="2011-05-06T00:00:00"/>
    <x v="8"/>
  </r>
  <r>
    <x v="5"/>
    <d v="2020-04-15T00:00:00"/>
    <s v="QAQ - AJABQ - AJABQQAJAB AJBAJA JAQBAQJA"/>
    <n v="269.39"/>
    <d v="2007-12-20T00:00:00"/>
    <x v="12"/>
  </r>
  <r>
    <x v="42"/>
    <d v="2020-04-16T00:00:00"/>
    <s v="B.A.Q AJQJABQAAJ (ZAABB ZABABJA)"/>
    <n v="115.74"/>
    <d v="2016-05-03T00:00:00"/>
    <x v="3"/>
  </r>
  <r>
    <x v="42"/>
    <d v="2020-04-16T00:00:00"/>
    <s v="QAQ - AJABQ - AJABQ Q/Q QAAJ JABBQ BAJB"/>
    <n v="105.38"/>
    <d v="2016-05-03T00:00:00"/>
    <x v="3"/>
  </r>
  <r>
    <x v="13"/>
    <d v="2020-04-16T00:00:00"/>
    <s v="JJ AJQJABQAAJ A"/>
    <n v="285.20999999999998"/>
    <d v="2009-05-15T00:00:00"/>
    <x v="10"/>
  </r>
  <r>
    <x v="55"/>
    <d v="2020-04-17T00:00:00"/>
    <s v="J/B- JAAB QA BAQAAJ AJAQ"/>
    <n v="73.58"/>
    <d v="2018-12-26T00:00:00"/>
    <x v="1"/>
  </r>
  <r>
    <x v="45"/>
    <d v="2020-04-17T00:00:00"/>
    <s v="JJ AJQJABQAAJ A"/>
    <n v="324.56"/>
    <d v="2016-08-25T00:00:00"/>
    <x v="3"/>
  </r>
  <r>
    <x v="48"/>
    <d v="2020-04-21T00:00:00"/>
    <s v="JJ AJQJABQAAJ A"/>
    <n v="284"/>
    <d v="2016-10-28T00:00:00"/>
    <x v="3"/>
  </r>
  <r>
    <x v="32"/>
    <d v="2020-04-22T00:00:00"/>
    <s v="JJZ J/B-ZAJBQBAAJB AQ BQABJAB"/>
    <n v="208.7"/>
    <d v="2012-10-12T00:00:00"/>
    <x v="7"/>
  </r>
  <r>
    <x v="5"/>
    <d v="2020-04-22T00:00:00"/>
    <s v="QAQ - AJABQ - AJABQ Q/Q QQAJJABBQ QZAQBB"/>
    <n v="97.35"/>
    <d v="2007-12-20T00:00:00"/>
    <x v="12"/>
  </r>
  <r>
    <x v="9"/>
    <d v="2020-04-23T00:00:00"/>
    <s v="AJAB - AJZAQQAQ JAQ ZAQJAJB"/>
    <n v="223.04"/>
    <d v="2008-06-11T00:00:00"/>
    <x v="11"/>
  </r>
  <r>
    <x v="21"/>
    <d v="2020-04-27T00:00:00"/>
    <s v="BJAAJ - ZAQB"/>
    <n v="51.39"/>
    <d v="2009-12-18T00:00:00"/>
    <x v="10"/>
  </r>
  <r>
    <x v="41"/>
    <d v="2020-04-28T00:00:00"/>
    <s v="JJ AJQJABQAAJ A"/>
    <n v="216.96"/>
    <d v="2015-07-31T00:00:00"/>
    <x v="4"/>
  </r>
  <r>
    <x v="30"/>
    <d v="2020-04-29T00:00:00"/>
    <s v="BBQBQZQ- BAAB BAQQAQZ"/>
    <n v="501.62"/>
    <d v="2012-06-14T00:00:00"/>
    <x v="7"/>
  </r>
  <r>
    <x v="54"/>
    <d v="2020-04-30T00:00:00"/>
    <s v="JJ AJQJABQAAJ A"/>
    <n v="113.58"/>
    <d v="2018-12-20T00:00:00"/>
    <x v="1"/>
  </r>
  <r>
    <x v="56"/>
    <d v="2020-04-30T00:00:00"/>
    <s v="JJ AJQJABQAAJ A"/>
    <n v="56.79"/>
    <d v="2019-01-01T00:00:00"/>
    <x v="1"/>
  </r>
  <r>
    <x v="0"/>
    <d v="2020-04-30T00:00:00"/>
    <s v="B.A.Q. AJQJABQAAJ (ZAABB ZABABJA)"/>
    <n v="215.44"/>
    <d v="2003-11-13T00:00:00"/>
    <x v="16"/>
  </r>
  <r>
    <x v="53"/>
    <d v="2020-05-04T00:00:00"/>
    <s v="AJAB - AJQAQAAQ AJB BAJ JABBQQ AJAJ"/>
    <n v="114.39"/>
    <d v="2018-12-18T00:00:00"/>
    <x v="1"/>
  </r>
  <r>
    <x v="41"/>
    <d v="2020-05-04T00:00:00"/>
    <s v="AJBAJA - BBABJ AJBAJA JABBQ AQ AJ"/>
    <n v="1518.5"/>
    <d v="2015-07-31T00:00:00"/>
    <x v="4"/>
  </r>
  <r>
    <x v="22"/>
    <d v="2020-05-04T00:00:00"/>
    <s v="QAQ - AJABQ - AJABQ Q/Q BAABJAJJ AQ ZAQJ"/>
    <n v="555.14"/>
    <d v="2010-10-16T00:00:00"/>
    <x v="9"/>
  </r>
  <r>
    <x v="20"/>
    <d v="2020-05-04T00:00:00"/>
    <s v="AJB - ZAQAQ AJ BAQB"/>
    <n v="667.24"/>
    <d v="2009-11-07T00:00:00"/>
    <x v="10"/>
  </r>
  <r>
    <x v="46"/>
    <d v="2020-05-06T00:00:00"/>
    <s v="QAQ - BAAJ - Q/Q BAAJ BAJQAQ"/>
    <n v="124.37"/>
    <d v="2016-09-21T00:00:00"/>
    <x v="3"/>
  </r>
  <r>
    <x v="51"/>
    <d v="2020-05-07T00:00:00"/>
    <s v="JJ AJQJABQAAJ B"/>
    <n v="651.59"/>
    <d v="2016-12-08T00:00:00"/>
    <x v="3"/>
  </r>
  <r>
    <x v="37"/>
    <d v="2020-05-11T00:00:00"/>
    <s v="AJAB - QB BAABJABBQ AAQ"/>
    <n v="87.14"/>
    <d v="2013-09-20T00:00:00"/>
    <x v="6"/>
  </r>
  <r>
    <x v="49"/>
    <d v="2020-05-12T00:00:00"/>
    <s v="B.A.Q AJQJABQAAJ (ZAABB ZABABJA)"/>
    <n v="245.39"/>
    <d v="2016-11-15T00:00:00"/>
    <x v="3"/>
  </r>
  <r>
    <x v="17"/>
    <d v="2020-05-14T00:00:00"/>
    <s v="A/B - BJAZAQ AJAJ"/>
    <n v="0"/>
    <d v="2009-06-24T00:00:00"/>
    <x v="10"/>
  </r>
  <r>
    <x v="17"/>
    <d v="2020-05-15T00:00:00"/>
    <s v="JJ AJQJABQAAJ A"/>
    <n v="230.83"/>
    <d v="2009-06-24T00:00:00"/>
    <x v="10"/>
  </r>
  <r>
    <x v="53"/>
    <d v="2020-05-19T00:00:00"/>
    <s v="J/B-QAQQJA AJ JAQQAJBAQ BAAQ"/>
    <n v="58.97"/>
    <d v="2018-12-18T00:00:00"/>
    <x v="1"/>
  </r>
  <r>
    <x v="50"/>
    <d v="2020-05-19T00:00:00"/>
    <s v="JJ AJQJABQAAJ B"/>
    <n v="379.3"/>
    <d v="2016-11-22T00:00:00"/>
    <x v="3"/>
  </r>
  <r>
    <x v="44"/>
    <d v="2020-05-19T00:00:00"/>
    <s v="JJ AJQJABQAAJ A"/>
    <n v="380.19"/>
    <d v="2016-07-30T00:00:00"/>
    <x v="3"/>
  </r>
  <r>
    <x v="50"/>
    <d v="2020-05-20T00:00:00"/>
    <s v="J/B - AJQQAJJ BAQA AZQAJBAAQBAQ"/>
    <n v="28.01"/>
    <d v="2016-11-22T00:00:00"/>
    <x v="3"/>
  </r>
  <r>
    <x v="44"/>
    <d v="2020-05-20T00:00:00"/>
    <s v="AJBAJA - ZAQAQ AJ BAAJ JABBQ AQ AJ"/>
    <n v="56.02"/>
    <d v="2016-07-30T00:00:00"/>
    <x v="3"/>
  </r>
  <r>
    <x v="30"/>
    <d v="2020-05-20T00:00:00"/>
    <s v="AJAB - Q/Q BAABJABBQ"/>
    <n v="63.71"/>
    <d v="2012-06-14T00:00:00"/>
    <x v="7"/>
  </r>
  <r>
    <x v="17"/>
    <d v="2020-05-20T00:00:00"/>
    <s v="AJAB BJAJAQA BAJQQAJ BJAZAQ JAQ ZAQJAJB"/>
    <n v="1663.58"/>
    <d v="2009-06-24T00:00:00"/>
    <x v="10"/>
  </r>
  <r>
    <x v="41"/>
    <d v="2020-05-21T00:00:00"/>
    <s v="JJZ - AJABQ - Q/Q QAAJ JABBQ"/>
    <n v="257.74"/>
    <d v="2015-07-31T00:00:00"/>
    <x v="4"/>
  </r>
  <r>
    <x v="29"/>
    <d v="2020-05-22T00:00:00"/>
    <s v="BBABJ AZAQ AJB BAJJ BJAABQ"/>
    <n v="56.61"/>
    <d v="2012-02-24T00:00:00"/>
    <x v="8"/>
  </r>
  <r>
    <x v="13"/>
    <d v="2020-05-22T00:00:00"/>
    <s v="J/B - AJQAQAAQ BQAZAQQ BAJBJA BQAJA ABB"/>
    <n v="258.18"/>
    <d v="2009-05-15T00:00:00"/>
    <x v="11"/>
  </r>
  <r>
    <x v="3"/>
    <d v="2020-05-22T00:00:00"/>
    <s v="AJBABAJQ - JABJAB ZABABJA QQQABJ ABA ZAB"/>
    <n v="818.52"/>
    <d v="2007-10-24T00:00:00"/>
    <x v="12"/>
  </r>
  <r>
    <x v="52"/>
    <d v="2020-05-26T00:00:00"/>
    <s v="J/B-BABJ BAAQ JAQ JAQBBAJB BAQQABQJZ"/>
    <n v="0"/>
    <d v="2018-10-12T00:00:00"/>
    <x v="1"/>
  </r>
  <r>
    <x v="41"/>
    <d v="2020-05-26T00:00:00"/>
    <s v="B.A.Q. AJQJABQAAJ (ZAABB ZABABJA)"/>
    <n v="106.64"/>
    <d v="2015-07-31T00:00:00"/>
    <x v="4"/>
  </r>
  <r>
    <x v="39"/>
    <d v="2020-05-26T00:00:00"/>
    <s v="AJAB-JAAB QA QABJAQB ABJ"/>
    <n v="1587.47"/>
    <d v="2013-11-20T00:00:00"/>
    <x v="6"/>
  </r>
  <r>
    <x v="29"/>
    <d v="2020-05-26T00:00:00"/>
    <s v="JJ AJQJABQAAJ A"/>
    <n v="156.55000000000001"/>
    <d v="2012-02-24T00:00:00"/>
    <x v="8"/>
  </r>
  <r>
    <x v="4"/>
    <d v="2020-05-26T00:00:00"/>
    <s v="B.A.Q. AJQJABQAAJ (ZAABB ZABABJA)"/>
    <n v="165.13"/>
    <d v="2007-12-08T00:00:00"/>
    <x v="12"/>
  </r>
  <r>
    <x v="52"/>
    <d v="2020-05-27T00:00:00"/>
    <s v="JJ AJQJABQAAJ A"/>
    <n v="374.87"/>
    <d v="2018-10-12T00:00:00"/>
    <x v="1"/>
  </r>
  <r>
    <x v="54"/>
    <d v="2020-05-27T00:00:00"/>
    <s v="J/B - QAAQ BAJJAQQJAJQ BAAQ QQQAQ"/>
    <n v="207.03"/>
    <d v="2018-12-20T00:00:00"/>
    <x v="1"/>
  </r>
  <r>
    <x v="47"/>
    <d v="2020-05-27T00:00:00"/>
    <s v="BQAJAQ-BQAJAQ JAJAJB QQAAAJAJB JAAQA"/>
    <n v="100.16"/>
    <d v="2016-09-21T00:00:00"/>
    <x v="3"/>
  </r>
  <r>
    <x v="39"/>
    <d v="2020-05-27T00:00:00"/>
    <s v="JJ AJQJABQAAJ B"/>
    <n v="413.67"/>
    <d v="2013-11-20T00:00:00"/>
    <x v="6"/>
  </r>
  <r>
    <x v="39"/>
    <d v="2020-05-28T00:00:00"/>
    <s v="AJBAJA - BAB JABBQ AJ, BAQAQAB QA 65"/>
    <n v="1109.7"/>
    <d v="2013-11-20T00:00:00"/>
    <x v="6"/>
  </r>
  <r>
    <x v="5"/>
    <d v="2020-05-29T00:00:00"/>
    <s v="BJAAJ / ZAQB"/>
    <n v="110.85"/>
    <d v="2007-12-20T00:00:00"/>
    <x v="12"/>
  </r>
  <r>
    <x v="52"/>
    <d v="2020-06-02T00:00:00"/>
    <s v="AJAB - JA BQAJJ"/>
    <n v="198.11"/>
    <d v="2018-10-12T00:00:00"/>
    <x v="1"/>
  </r>
  <r>
    <x v="1"/>
    <d v="2020-06-03T00:00:00"/>
    <s v="B.A.Q. AJQJABQAAJ (ZAABB ZABABJA)"/>
    <n v="96.99"/>
    <d v="2006-04-25T00:00:00"/>
    <x v="14"/>
  </r>
  <r>
    <x v="41"/>
    <d v="2020-06-04T00:00:00"/>
    <s v="AJAB-BBABJ QZA BAQ JAQ QAJAQQAJB"/>
    <n v="509.85"/>
    <d v="2015-07-31T00:00:00"/>
    <x v="4"/>
  </r>
  <r>
    <x v="46"/>
    <d v="2020-06-05T00:00:00"/>
    <s v="Q/Q ZAJAQQ"/>
    <n v="78.98"/>
    <d v="2016-09-21T00:00:00"/>
    <x v="3"/>
  </r>
  <r>
    <x v="40"/>
    <d v="2020-06-05T00:00:00"/>
    <s v="JJ AJQJABQAAJ A"/>
    <n v="214.03"/>
    <d v="2013-11-20T00:00:00"/>
    <x v="6"/>
  </r>
  <r>
    <x v="24"/>
    <d v="2020-06-05T00:00:00"/>
    <s v="JJ AJQJABQAAJ A"/>
    <n v="348.04"/>
    <d v="2011-02-16T00:00:00"/>
    <x v="9"/>
  </r>
  <r>
    <x v="24"/>
    <d v="2020-06-05T00:00:00"/>
    <s v="BAAJQZQ - JAZ BAAJAJQ JABBQ AQ BAJAJB AJ"/>
    <n v="223.3"/>
    <d v="2011-02-16T00:00:00"/>
    <x v="9"/>
  </r>
  <r>
    <x v="53"/>
    <d v="2020-06-10T00:00:00"/>
    <s v="JJ AJQJABQAAJ A"/>
    <n v="94.5"/>
    <d v="2018-12-18T00:00:00"/>
    <x v="1"/>
  </r>
  <r>
    <x v="53"/>
    <d v="2020-06-10T00:00:00"/>
    <s v="J/B-QAQQJA AJ JAQQAJBAQ BAAQ (BAAJAQ)"/>
    <n v="0"/>
    <d v="2018-12-18T00:00:00"/>
    <x v="1"/>
  </r>
  <r>
    <x v="31"/>
    <d v="2020-06-10T00:00:00"/>
    <s v="AJBAJA-BAAB AJB JAZ BQAJJ JA QQAQQ"/>
    <n v="254.99"/>
    <d v="2012-08-14T00:00:00"/>
    <x v="7"/>
  </r>
  <r>
    <x v="12"/>
    <d v="2020-06-10T00:00:00"/>
    <s v="A/B - A/B JAQ bJAZAJB BAJB"/>
    <n v="0"/>
    <d v="2009-05-02T00:00:00"/>
    <x v="11"/>
  </r>
  <r>
    <x v="44"/>
    <d v="2020-06-11T00:00:00"/>
    <s v="B.A.Q AJQJABQAAJ (ZAABB ZABABJA)"/>
    <n v="154.22"/>
    <d v="2016-07-30T00:00:00"/>
    <x v="3"/>
  </r>
  <r>
    <x v="44"/>
    <d v="2020-06-11T00:00:00"/>
    <s v="JJZ AJBAJA-AAQ BAJQAQ BAAQAJB"/>
    <n v="407.9"/>
    <d v="2016-07-30T00:00:00"/>
    <x v="3"/>
  </r>
  <r>
    <x v="36"/>
    <d v="2020-06-12T00:00:00"/>
    <s v="JJ AJQJABQAAJ B"/>
    <n v="397.81"/>
    <d v="2012-12-05T00:00:00"/>
    <x v="7"/>
  </r>
  <r>
    <x v="49"/>
    <d v="2020-06-15T00:00:00"/>
    <s v="JJ AJQJABQAAJ A"/>
    <n v="282.69"/>
    <d v="2016-11-15T00:00:00"/>
    <x v="3"/>
  </r>
  <r>
    <x v="25"/>
    <d v="2020-06-15T00:00:00"/>
    <s v="JJ AJQJABQAAJ A"/>
    <n v="327.8"/>
    <d v="2011-04-08T00:00:00"/>
    <x v="9"/>
  </r>
  <r>
    <x v="25"/>
    <d v="2020-06-15T00:00:00"/>
    <s v="JJZ - AAJ JAJ BAQJAQ/AAQQAQ QAA QABQ/QZA"/>
    <n v="1043.97"/>
    <d v="2011-04-08T00:00:00"/>
    <x v="9"/>
  </r>
  <r>
    <x v="29"/>
    <d v="2020-06-16T00:00:00"/>
    <s v="J/B - AJJABJ"/>
    <n v="41.05"/>
    <d v="2012-02-24T00:00:00"/>
    <x v="8"/>
  </r>
  <r>
    <x v="10"/>
    <d v="2020-06-17T00:00:00"/>
    <s v="JJ AJQJABQAAJ A"/>
    <n v="174.9"/>
    <d v="2008-11-22T00:00:00"/>
    <x v="11"/>
  </r>
  <r>
    <x v="10"/>
    <d v="2020-06-17T00:00:00"/>
    <s v="AJBAJA-BBABJ AJBAJA JABBQ AJ"/>
    <n v="131.6"/>
    <d v="2008-11-22T00:00:00"/>
    <x v="11"/>
  </r>
  <r>
    <x v="2"/>
    <d v="2020-06-17T00:00:00"/>
    <s v="B.A.Q. AJQJABQAAJ (ZAABB ZABABJA)"/>
    <n v="244.84"/>
    <d v="2006-07-21T00:00:00"/>
    <x v="13"/>
  </r>
  <r>
    <x v="36"/>
    <d v="2020-06-19T00:00:00"/>
    <s v="BBQBQZQ - QJAZ BQAJJ JA QQAQQ/QAJJBAQ Q"/>
    <n v="531.03"/>
    <d v="2012-12-05T00:00:00"/>
    <x v="7"/>
  </r>
  <r>
    <x v="24"/>
    <d v="2020-06-22T00:00:00"/>
    <s v="JB - AQBAQAB JAZQ"/>
    <n v="120.77"/>
    <d v="2011-02-16T00:00:00"/>
    <x v="9"/>
  </r>
  <r>
    <x v="21"/>
    <d v="2020-06-24T00:00:00"/>
    <s v="QAQ - AQAAJ - AJQQAJJ BAQA AZQAJBAAQBAQ"/>
    <n v="412.21"/>
    <d v="2009-12-18T00:00:00"/>
    <x v="10"/>
  </r>
  <r>
    <x v="17"/>
    <d v="2020-06-24T00:00:00"/>
    <s v="AJAB-QZA AQ JAQ QAJAQQAJB"/>
    <n v="29.36"/>
    <d v="2009-06-24T00:00:00"/>
    <x v="11"/>
  </r>
  <r>
    <x v="3"/>
    <d v="2020-06-24T00:00:00"/>
    <s v="J/B - AJQQAJJ BABAJQ AJ BQAZAQ QABA BAAQ"/>
    <n v="107.78"/>
    <d v="2007-10-24T00:00:00"/>
    <x v="12"/>
  </r>
  <r>
    <x v="46"/>
    <d v="2020-06-25T00:00:00"/>
    <s v="B.A.Q AJQJABQAAJ (ZAABB ZABABJA)"/>
    <n v="109.14"/>
    <d v="2016-09-21T00:00:00"/>
    <x v="3"/>
  </r>
  <r>
    <x v="12"/>
    <d v="2020-06-25T00:00:00"/>
    <s v="B.A.Q. AJQJABQAAJ (ZAABB ZABABJA)"/>
    <n v="121"/>
    <d v="2009-05-02T00:00:00"/>
    <x v="11"/>
  </r>
  <r>
    <x v="50"/>
    <d v="2020-06-26T00:00:00"/>
    <s v="J/B-BBABJ QABAAZAQ BAQBB BAJQQ"/>
    <n v="102.68"/>
    <d v="2016-11-22T00:00:00"/>
    <x v="3"/>
  </r>
  <r>
    <x v="51"/>
    <d v="2020-06-29T00:00:00"/>
    <s v="J/B-BBABJ QABAAZAQ BAQBB BAJQQ"/>
    <n v="182.48"/>
    <d v="2016-12-08T00:00:00"/>
    <x v="3"/>
  </r>
  <r>
    <x v="44"/>
    <d v="2020-06-29T00:00:00"/>
    <s v="J/B-BBABJ QABAAZAQ BAQBB BAJQQ"/>
    <n v="59.32"/>
    <d v="2016-07-30T00:00:00"/>
    <x v="3"/>
  </r>
  <r>
    <x v="28"/>
    <d v="2020-07-01T00:00:00"/>
    <s v="JJ AJQJABQAAJ A"/>
    <n v="193.58"/>
    <d v="2012-01-06T00:00:00"/>
    <x v="8"/>
  </r>
  <r>
    <x v="19"/>
    <d v="2020-07-01T00:00:00"/>
    <s v="B.A.Q. AJQJABQAAJ (ZAABB ZABABJA)"/>
    <n v="109.48"/>
    <d v="2009-09-11T00:00:00"/>
    <x v="10"/>
  </r>
  <r>
    <x v="19"/>
    <d v="2020-07-01T00:00:00"/>
    <s v="JJ AJQJABQAAJ A"/>
    <n v="140.77000000000001"/>
    <d v="2009-09-11T00:00:00"/>
    <x v="10"/>
  </r>
  <r>
    <x v="18"/>
    <d v="2020-07-01T00:00:00"/>
    <s v="B.A.Q. AJQJABQAAJ (ZAABB ZABABJA)"/>
    <n v="310.45999999999998"/>
    <d v="2009-09-09T00:00:00"/>
    <x v="10"/>
  </r>
  <r>
    <x v="42"/>
    <d v="2020-07-02T00:00:00"/>
    <s v="J/B QABAAZAQ BAQBB"/>
    <n v="974.92"/>
    <d v="2016-05-03T00:00:00"/>
    <x v="4"/>
  </r>
  <r>
    <x v="32"/>
    <d v="2020-07-02T00:00:00"/>
    <s v="J/B - QABBQ QAAQ BAJ BAQQAJ BAJJAJB AAQ"/>
    <n v="103.49"/>
    <d v="2012-10-12T00:00:00"/>
    <x v="7"/>
  </r>
  <r>
    <x v="32"/>
    <d v="2020-07-02T00:00:00"/>
    <s v="AJAB-BQAZAQQ QABA BAABJAJJ AJAJ"/>
    <n v="51.07"/>
    <d v="2012-10-12T00:00:00"/>
    <x v="7"/>
  </r>
  <r>
    <x v="32"/>
    <d v="2020-07-02T00:00:00"/>
    <s v="JJZ J/B-QABBQ QAAQ JAB BJAJ BAJABAB"/>
    <n v="64.77"/>
    <d v="2012-10-12T00:00:00"/>
    <x v="7"/>
  </r>
  <r>
    <x v="15"/>
    <d v="2020-07-02T00:00:00"/>
    <s v="AJBAJA-AJQAQJAQQAJQ BBABJ AJBAJA JABBQ"/>
    <n v="703.16"/>
    <d v="2009-05-27T00:00:00"/>
    <x v="11"/>
  </r>
  <r>
    <x v="17"/>
    <d v="2020-07-02T00:00:00"/>
    <s v="QQAJQ-QQAJQJAQQAAJ QJAJJAJB"/>
    <n v="504.29"/>
    <d v="2009-06-24T00:00:00"/>
    <x v="11"/>
  </r>
  <r>
    <x v="16"/>
    <d v="2020-07-07T00:00:00"/>
    <s v="BJ/QA - QAAQ AZJA BAAQAJB JAAJAJB"/>
    <n v="855.27"/>
    <d v="2009-06-23T00:00:00"/>
    <x v="11"/>
  </r>
  <r>
    <x v="38"/>
    <d v="2020-07-08T00:00:00"/>
    <s v="J/B - Q/Q JAB BJAJ"/>
    <n v="63.36"/>
    <d v="2013-10-05T00:00:00"/>
    <x v="6"/>
  </r>
  <r>
    <x v="28"/>
    <d v="2020-07-08T00:00:00"/>
    <s v="AJBAJA - BB JABBQ, BAQAQAB, BAAB, JA QQA"/>
    <n v="66.88"/>
    <d v="2012-01-06T00:00:00"/>
    <x v="8"/>
  </r>
  <r>
    <x v="28"/>
    <d v="2020-07-08T00:00:00"/>
    <s v="AJBAJA - BB JABBQ, BAQAQAB, BAAB, JA QQA"/>
    <n v="970.62"/>
    <d v="2012-01-06T00:00:00"/>
    <x v="8"/>
  </r>
  <r>
    <x v="20"/>
    <d v="2020-07-09T00:00:00"/>
    <s v="BAAJ - JAZ JAZAQ"/>
    <n v="195.51"/>
    <d v="2009-11-07T00:00:00"/>
    <x v="10"/>
  </r>
  <r>
    <x v="37"/>
    <d v="2020-07-10T00:00:00"/>
    <s v="JJ AJQJABQAAJ A"/>
    <n v="245.92"/>
    <d v="2013-09-20T00:00:00"/>
    <x v="6"/>
  </r>
  <r>
    <x v="37"/>
    <d v="2020-07-10T00:00:00"/>
    <s v="J/B - JAAB QA QAJJABA QBA BQAZAQQ QABA B"/>
    <n v="263.22000000000003"/>
    <d v="2013-09-20T00:00:00"/>
    <x v="6"/>
  </r>
  <r>
    <x v="38"/>
    <d v="2020-07-14T00:00:00"/>
    <s v="JJ AJQJABQAAJ B"/>
    <n v="540.71"/>
    <d v="2013-10-05T00:00:00"/>
    <x v="6"/>
  </r>
  <r>
    <x v="33"/>
    <d v="2020-07-15T00:00:00"/>
    <s v="B.A.Q. AJQJABQAAJ (ZAABB ZABABJA)"/>
    <n v="308.69"/>
    <d v="2012-11-01T00:00:00"/>
    <x v="7"/>
  </r>
  <r>
    <x v="30"/>
    <d v="2020-07-15T00:00:00"/>
    <s v="AJAB - Q/Q BQAZAQQ BAABJAJJ"/>
    <n v="83.56"/>
    <d v="2012-06-14T00:00:00"/>
    <x v="8"/>
  </r>
  <r>
    <x v="21"/>
    <d v="2020-07-15T00:00:00"/>
    <s v="J/B - ZAQB QQABJ"/>
    <n v="65.47"/>
    <d v="2009-12-18T00:00:00"/>
    <x v="10"/>
  </r>
  <r>
    <x v="46"/>
    <d v="2020-07-16T00:00:00"/>
    <s v="J/B - AJQJABQ BAQBB BAJQQ BAQ JQAJAQ QAQ"/>
    <n v="75.33"/>
    <d v="2016-09-21T00:00:00"/>
    <x v="3"/>
  </r>
  <r>
    <x v="9"/>
    <d v="2020-07-16T00:00:00"/>
    <s v="B.A.Q. AJQJABQAAJ (ZAABB ZABABJA)"/>
    <n v="264.70999999999998"/>
    <d v="2008-06-11T00:00:00"/>
    <x v="12"/>
  </r>
  <r>
    <x v="42"/>
    <d v="2020-07-17T00:00:00"/>
    <s v="J/B - QAJAZA QBA QAAJ, QBA QAAJ JAQAQ, J"/>
    <n v="92.83"/>
    <d v="2016-05-03T00:00:00"/>
    <x v="4"/>
  </r>
  <r>
    <x v="15"/>
    <d v="2020-07-17T00:00:00"/>
    <s v="JJ AJQJABQAAJ A"/>
    <n v="219.39"/>
    <d v="2009-05-27T00:00:00"/>
    <x v="11"/>
  </r>
  <r>
    <x v="15"/>
    <d v="2020-07-17T00:00:00"/>
    <s v="JJZ - ZBAAJ QQABQ BQAJAJ"/>
    <n v="483.56"/>
    <d v="2009-05-27T00:00:00"/>
    <x v="11"/>
  </r>
  <r>
    <x v="47"/>
    <d v="2020-07-21T00:00:00"/>
    <s v="JJ AJQJABQAAJ A"/>
    <n v="449.74"/>
    <d v="2016-09-21T00:00:00"/>
    <x v="3"/>
  </r>
  <r>
    <x v="32"/>
    <d v="2020-07-21T00:00:00"/>
    <s v="JJ AJQJABQAAJ A"/>
    <n v="211.77"/>
    <d v="2012-10-12T00:00:00"/>
    <x v="7"/>
  </r>
  <r>
    <x v="25"/>
    <d v="2020-07-21T00:00:00"/>
    <s v="AJAB-QQQABA JABBQ BAJJ ABB"/>
    <n v="195.56"/>
    <d v="2011-04-08T00:00:00"/>
    <x v="9"/>
  </r>
  <r>
    <x v="23"/>
    <d v="2020-07-21T00:00:00"/>
    <s v="JJ AJQJABQAAJ A"/>
    <n v="356.68"/>
    <d v="2010-12-09T00:00:00"/>
    <x v="9"/>
  </r>
  <r>
    <x v="23"/>
    <d v="2020-07-21T00:00:00"/>
    <s v="JJZ - BZBQA BAAQQAQ JAAJAJB AJ QBA BAB"/>
    <n v="498.84"/>
    <d v="2010-12-09T00:00:00"/>
    <x v="9"/>
  </r>
  <r>
    <x v="47"/>
    <d v="2020-07-22T00:00:00"/>
    <s v="B.A.Q AJQJABQAAJ (ZAABB ZABABJA)"/>
    <n v="112.9"/>
    <d v="2016-09-21T00:00:00"/>
    <x v="3"/>
  </r>
  <r>
    <x v="47"/>
    <d v="2020-07-22T00:00:00"/>
    <s v="J/B - AJQJABQ BAQBB BAJQQ BAQ JQAJAQ QAQ"/>
    <n v="2068.4499999999998"/>
    <d v="2016-09-21T00:00:00"/>
    <x v="3"/>
  </r>
  <r>
    <x v="32"/>
    <d v="2020-07-22T00:00:00"/>
    <s v="AJAB-JJAB AJ QAJAJAQAB BAZABA"/>
    <n v="21.62"/>
    <d v="2012-10-12T00:00:00"/>
    <x v="7"/>
  </r>
  <r>
    <x v="27"/>
    <d v="2020-07-23T00:00:00"/>
    <s v="AJABQ - Q/Q BAABJAJJ"/>
    <n v="72.91"/>
    <d v="2011-12-10T00:00:00"/>
    <x v="8"/>
  </r>
  <r>
    <x v="28"/>
    <d v="2020-07-24T00:00:00"/>
    <s v="AJBAJA - BAQB QQAQQ / JA QQAQQ"/>
    <n v="656.85"/>
    <d v="2012-01-06T00:00:00"/>
    <x v="8"/>
  </r>
  <r>
    <x v="28"/>
    <d v="2020-07-27T00:00:00"/>
    <s v="AJBAJA - BAAJAB AJ JAZ AQ ZAJQ QQAQQ"/>
    <n v="312.69"/>
    <d v="2012-01-06T00:00:00"/>
    <x v="8"/>
  </r>
  <r>
    <x v="17"/>
    <d v="2020-07-29T00:00:00"/>
    <s v="BBQBQZQ - ZAJQ QQAQQ, JAQQ BJABJQ"/>
    <n v="163.25"/>
    <d v="2009-06-24T00:00:00"/>
    <x v="11"/>
  </r>
  <r>
    <x v="42"/>
    <d v="2020-07-30T00:00:00"/>
    <s v="J/B - BAABABBA QABJ JAAQA"/>
    <n v="124.42"/>
    <d v="2016-05-03T00:00:00"/>
    <x v="4"/>
  </r>
  <r>
    <x v="13"/>
    <d v="2020-07-30T00:00:00"/>
    <s v="B.A.Q. AJQJABQAAJ (ZAABB ZABABJA)"/>
    <n v="190.09"/>
    <d v="2009-05-15T00:00:00"/>
    <x v="11"/>
  </r>
  <r>
    <x v="13"/>
    <d v="2020-07-31T00:00:00"/>
    <s v="AJAB - BAABJABBQ AJAJ/ JAQQ QABA JAQJAQ"/>
    <n v="149.75"/>
    <d v="2009-05-15T00:00:00"/>
    <x v="11"/>
  </r>
  <r>
    <x v="25"/>
    <d v="2020-08-04T00:00:00"/>
    <s v="AJAB - QAJAAQ QQAAJAQ JABQAAJ"/>
    <n v="183.88"/>
    <d v="2011-04-08T00:00:00"/>
    <x v="9"/>
  </r>
  <r>
    <x v="51"/>
    <d v="2020-08-06T00:00:00"/>
    <s v="AJABABAJQ - 009471 BAQJAQ BAJJ BAAJ BJAZ"/>
    <n v="1041.6500000000001"/>
    <d v="2016-12-08T00:00:00"/>
    <x v="3"/>
  </r>
  <r>
    <x v="55"/>
    <d v="2020-08-10T00:00:00"/>
    <s v="JJ AJQJABQAAJ A"/>
    <n v="229.56"/>
    <d v="2018-12-26T00:00:00"/>
    <x v="1"/>
  </r>
  <r>
    <x v="56"/>
    <d v="2020-08-10T00:00:00"/>
    <s v="JJ AJQJABQAAJ A"/>
    <n v="141.18"/>
    <d v="2019-01-01T00:00:00"/>
    <x v="1"/>
  </r>
  <r>
    <x v="5"/>
    <d v="2020-08-10T00:00:00"/>
    <s v="JJ AJQJABQAAJ A"/>
    <n v="301.3"/>
    <d v="2007-12-20T00:00:00"/>
    <x v="12"/>
  </r>
  <r>
    <x v="55"/>
    <d v="2020-08-11T00:00:00"/>
    <s v="B.A.Q. AJQJABQAAJ (ZAABB ZABABJA)"/>
    <n v="38.979999999999997"/>
    <d v="2018-12-26T00:00:00"/>
    <x v="1"/>
  </r>
  <r>
    <x v="36"/>
    <d v="2020-08-11T00:00:00"/>
    <s v="B.A.Q. AJQJABQAAJ (ZAABB ZABABJA)"/>
    <n v="534.79"/>
    <d v="2012-12-05T00:00:00"/>
    <x v="7"/>
  </r>
  <r>
    <x v="30"/>
    <d v="2020-08-11T00:00:00"/>
    <s v="AJBABAJQ - AJAQ ZAQ QABA QZAJAB"/>
    <n v="584.08000000000004"/>
    <d v="2012-06-14T00:00:00"/>
    <x v="8"/>
  </r>
  <r>
    <x v="5"/>
    <d v="2020-08-11T00:00:00"/>
    <s v="B.A.Q. AJQJABQAAJ (ZAABB ZABABJA)"/>
    <n v="101.43"/>
    <d v="2007-12-20T00:00:00"/>
    <x v="12"/>
  </r>
  <r>
    <x v="5"/>
    <d v="2020-08-12T00:00:00"/>
    <s v="JJZ BAAJ-BAAJ BAJQAQ JQAJAQ"/>
    <n v="292.97000000000003"/>
    <d v="2007-12-20T00:00:00"/>
    <x v="12"/>
  </r>
  <r>
    <x v="36"/>
    <d v="2020-08-13T00:00:00"/>
    <s v="AJAB - JABQ BAABJABBQ AJB QABBQ BAB JABB"/>
    <n v="529.27"/>
    <d v="2012-12-05T00:00:00"/>
    <x v="7"/>
  </r>
  <r>
    <x v="25"/>
    <d v="2020-08-17T00:00:00"/>
    <s v="BAAJ-BAAJ JAAJ BQAJ JQAJAQ JAJJ"/>
    <n v="836.73"/>
    <d v="2011-04-08T00:00:00"/>
    <x v="9"/>
  </r>
  <r>
    <x v="54"/>
    <d v="2020-08-19T00:00:00"/>
    <s v="JJ AJQJABQAAJ A"/>
    <n v="52.77"/>
    <d v="2018-12-20T00:00:00"/>
    <x v="1"/>
  </r>
  <r>
    <x v="54"/>
    <d v="2020-08-19T00:00:00"/>
    <s v="JJZ - JAABQ AJA QAQA"/>
    <n v="0"/>
    <d v="2018-12-20T00:00:00"/>
    <x v="1"/>
  </r>
  <r>
    <x v="53"/>
    <d v="2020-08-19T00:00:00"/>
    <s v="AJAB - AJZAQQAQ AQ JAQ ZAQJAJB"/>
    <n v="396.02"/>
    <d v="2018-12-18T00:00:00"/>
    <x v="1"/>
  </r>
  <r>
    <x v="31"/>
    <d v="2020-08-19T00:00:00"/>
    <s v="JJ AJQJABQAAJ A"/>
    <n v="238.62"/>
    <d v="2012-08-14T00:00:00"/>
    <x v="8"/>
  </r>
  <r>
    <x v="34"/>
    <d v="2020-08-19T00:00:00"/>
    <s v="B.A.Q. AJQJABQAAJ (ZAABB ZABABJA)"/>
    <n v="170.8"/>
    <d v="2012-11-07T00:00:00"/>
    <x v="7"/>
  </r>
  <r>
    <x v="47"/>
    <d v="2020-08-20T00:00:00"/>
    <s v="AJAB - QZA JAQ QAJAQQAJB"/>
    <n v="101.7"/>
    <d v="2016-09-21T00:00:00"/>
    <x v="3"/>
  </r>
  <r>
    <x v="22"/>
    <d v="2020-08-21T00:00:00"/>
    <s v="JJ AJQJABQAAJ A"/>
    <n v="278.26"/>
    <d v="2010-10-16T00:00:00"/>
    <x v="9"/>
  </r>
  <r>
    <x v="13"/>
    <d v="2020-08-21T00:00:00"/>
    <s v="JJ AJQJABQAAJ B"/>
    <n v="463.06"/>
    <d v="2009-05-15T00:00:00"/>
    <x v="11"/>
  </r>
  <r>
    <x v="34"/>
    <d v="2020-08-23T00:00:00"/>
    <s v="JJZ AJAB-QAB JABBQ AJAJ"/>
    <n v="27.1"/>
    <d v="2012-11-07T00:00:00"/>
    <x v="7"/>
  </r>
  <r>
    <x v="46"/>
    <d v="2020-08-25T00:00:00"/>
    <s v="JJ AJQJABQAAJ B"/>
    <n v="388.85"/>
    <d v="2016-09-21T00:00:00"/>
    <x v="3"/>
  </r>
  <r>
    <x v="46"/>
    <d v="2020-08-25T00:00:00"/>
    <s v="AJAB - QAJAJAQAB QAJAQQAJB ZQAJB"/>
    <n v="30.45"/>
    <d v="2016-09-21T00:00:00"/>
    <x v="3"/>
  </r>
  <r>
    <x v="7"/>
    <d v="2020-08-26T00:00:00"/>
    <s v="AJAB - QAJAJAQAB QAJAQQAJB ZQAJB"/>
    <n v="27.18"/>
    <d v="2008-01-11T00:00:00"/>
    <x v="12"/>
  </r>
  <r>
    <x v="31"/>
    <d v="2020-08-28T00:00:00"/>
    <s v="BAAJ-BAAJ QAJBAJB AJAQ AJAJ"/>
    <n v="2660.63"/>
    <d v="2012-08-14T00:00:00"/>
    <x v="8"/>
  </r>
  <r>
    <x v="9"/>
    <d v="2020-08-31T00:00:00"/>
    <s v="JJ AJQJABQAAJ A"/>
    <n v="295.27999999999997"/>
    <d v="2008-06-11T00:00:00"/>
    <x v="12"/>
  </r>
  <r>
    <x v="28"/>
    <d v="2020-09-01T00:00:00"/>
    <s v="AJBAJA-QABABAB AJBAJA JAZAQ"/>
    <n v="3088.75"/>
    <d v="2012-01-06T00:00:00"/>
    <x v="8"/>
  </r>
  <r>
    <x v="30"/>
    <d v="2020-09-02T00:00:00"/>
    <s v="QQAJQ-QBABQ QAJBA AJBABAQAB JABBQ AJ"/>
    <n v="2892.7"/>
    <d v="2012-06-14T00:00:00"/>
    <x v="8"/>
  </r>
  <r>
    <x v="29"/>
    <d v="2020-09-02T00:00:00"/>
    <s v="JJ AJQJABQAAJ A"/>
    <n v="186.2"/>
    <d v="2012-02-24T00:00:00"/>
    <x v="8"/>
  </r>
  <r>
    <x v="26"/>
    <d v="2020-09-02T00:00:00"/>
    <s v="B.A.Q. AJQJABQAAJ (ZAABB ZABABJA)"/>
    <n v="128.44999999999999"/>
    <d v="2011-05-06T00:00:00"/>
    <x v="9"/>
  </r>
  <r>
    <x v="53"/>
    <d v="2020-09-03T00:00:00"/>
    <s v="JJ AJQJABQAAJ A"/>
    <n v="106.05"/>
    <d v="2018-12-18T00:00:00"/>
    <x v="1"/>
  </r>
  <r>
    <x v="34"/>
    <d v="2020-09-03T00:00:00"/>
    <s v="JJ AJQJABQAAJ A"/>
    <n v="289.42"/>
    <d v="2012-11-07T00:00:00"/>
    <x v="7"/>
  </r>
  <r>
    <x v="10"/>
    <d v="2020-09-03T00:00:00"/>
    <s v="B.A.Q. AJQJABQAAJ (ZAABB ZABABJA)"/>
    <n v="69.52"/>
    <d v="2008-11-22T00:00:00"/>
    <x v="11"/>
  </r>
  <r>
    <x v="34"/>
    <d v="2020-09-04T00:00:00"/>
    <s v="JJZ - AJABQ ZAQAJB"/>
    <n v="180.6"/>
    <d v="2012-11-07T00:00:00"/>
    <x v="7"/>
  </r>
  <r>
    <x v="30"/>
    <d v="2020-09-04T00:00:00"/>
    <s v="JJ AJQJABQAAJ A"/>
    <n v="230.15"/>
    <d v="2012-06-14T00:00:00"/>
    <x v="8"/>
  </r>
  <r>
    <x v="25"/>
    <d v="2020-09-04T00:00:00"/>
    <s v="J/B-BQAZAQQ AJQABA BAAQ BAJBJA BQAJAJ"/>
    <n v="617.15"/>
    <d v="2011-04-08T00:00:00"/>
    <x v="9"/>
  </r>
  <r>
    <x v="2"/>
    <d v="2020-09-04T00:00:00"/>
    <s v="JJ AJQJABQAAJ A"/>
    <n v="175.64"/>
    <d v="2006-07-21T00:00:00"/>
    <x v="14"/>
  </r>
  <r>
    <x v="31"/>
    <d v="2020-09-08T00:00:00"/>
    <s v="BAAJ-BAAJ BAJJAQ JABJ JAQ BAAJAB AJ"/>
    <n v="0"/>
    <d v="2012-08-14T00:00:00"/>
    <x v="8"/>
  </r>
  <r>
    <x v="29"/>
    <d v="2020-09-08T00:00:00"/>
    <s v="BQAJAQ - BQAJA JABBQ AJ AJB BJAQBAJB"/>
    <n v="0"/>
    <d v="2012-02-24T00:00:00"/>
    <x v="8"/>
  </r>
  <r>
    <x v="9"/>
    <d v="2020-09-08T00:00:00"/>
    <s v="BA/QAQJ-BQAJQ AJB BAAJBZ"/>
    <n v="3226.06"/>
    <d v="2008-06-11T00:00:00"/>
    <x v="12"/>
  </r>
  <r>
    <x v="36"/>
    <d v="2020-09-10T00:00:00"/>
    <s v="A/B-JAQ BAAJAJB"/>
    <n v="0"/>
    <d v="2012-12-05T00:00:00"/>
    <x v="7"/>
  </r>
  <r>
    <x v="33"/>
    <d v="2020-09-10T00:00:00"/>
    <s v="AZBAAQQ - AZBAAQQ QQAJA BQAJ AJAQ"/>
    <n v="0"/>
    <d v="2012-11-01T00:00:00"/>
    <x v="7"/>
  </r>
  <r>
    <x v="51"/>
    <d v="2020-09-14T00:00:00"/>
    <s v="A JJ AJQJABQAAJ"/>
    <n v="251.08"/>
    <d v="2016-12-08T00:00:00"/>
    <x v="3"/>
  </r>
  <r>
    <x v="26"/>
    <d v="2020-09-14T00:00:00"/>
    <s v="AJAB-JB BQAJA AJB QAQJ JABBQ AJAJ"/>
    <n v="115.03"/>
    <d v="2011-05-06T00:00:00"/>
    <x v="9"/>
  </r>
  <r>
    <x v="36"/>
    <d v="2020-09-15T00:00:00"/>
    <s v="AJAB-BQAZAQ BAABJAJJ AJAJ"/>
    <n v="138.04"/>
    <d v="2012-12-05T00:00:00"/>
    <x v="7"/>
  </r>
  <r>
    <x v="11"/>
    <d v="2020-09-15T00:00:00"/>
    <s v="JJ AJQJABQAAJ A"/>
    <n v="360.83"/>
    <d v="2008-12-10T00:00:00"/>
    <x v="11"/>
  </r>
  <r>
    <x v="17"/>
    <d v="2020-09-15T00:00:00"/>
    <s v="AJAB-BQAZAQQ BAABJAJJ AJAJ"/>
    <n v="69.599999999999994"/>
    <d v="2009-06-24T00:00:00"/>
    <x v="11"/>
  </r>
  <r>
    <x v="4"/>
    <d v="2020-09-15T00:00:00"/>
    <s v="J/B - BQAZAQQ AJQABA BAAQ BAJBJA BQAJAJ"/>
    <n v="221.32"/>
    <d v="2007-12-08T00:00:00"/>
    <x v="12"/>
  </r>
  <r>
    <x v="50"/>
    <d v="2020-09-17T00:00:00"/>
    <s v="JJ AJQJABQAAJ A"/>
    <n v="92.91"/>
    <d v="2016-11-22T00:00:00"/>
    <x v="3"/>
  </r>
  <r>
    <x v="44"/>
    <d v="2020-09-18T00:00:00"/>
    <s v="JJ AJQJABQAAJ A"/>
    <n v="266.57"/>
    <d v="2016-07-30T00:00:00"/>
    <x v="4"/>
  </r>
  <r>
    <x v="40"/>
    <d v="2020-09-18T00:00:00"/>
    <s v="JJ AJQJABQAAJ A"/>
    <n v="320.66000000000003"/>
    <d v="2013-11-20T00:00:00"/>
    <x v="6"/>
  </r>
  <r>
    <x v="28"/>
    <d v="2020-09-18T00:00:00"/>
    <s v="AJBAJA - BQAJJ JA QQAQQ"/>
    <n v="822.67"/>
    <d v="2012-01-06T00:00:00"/>
    <x v="8"/>
  </r>
  <r>
    <x v="51"/>
    <d v="2020-09-21T00:00:00"/>
    <s v="B.A.Q AJQJABQAAJ (ZAABB ZABABJA)"/>
    <n v="128.44999999999999"/>
    <d v="2016-12-08T00:00:00"/>
    <x v="3"/>
  </r>
  <r>
    <x v="44"/>
    <d v="2020-09-21T00:00:00"/>
    <s v="JJZ - AJAB - Q/Q JAQJAQ JABBQQ"/>
    <n v="94.9"/>
    <d v="2016-07-30T00:00:00"/>
    <x v="4"/>
  </r>
  <r>
    <x v="54"/>
    <d v="2020-09-22T00:00:00"/>
    <s v="J/B - ZAJBAZ JAAJAJB ZAQAQ"/>
    <n v="0"/>
    <d v="2018-12-20T00:00:00"/>
    <x v="1"/>
  </r>
  <r>
    <x v="12"/>
    <d v="2020-09-22T00:00:00"/>
    <s v="BJ/QA-JAAJAJB BAAQ BQAAQA JAQQ QAAQ"/>
    <n v="211.21"/>
    <d v="2009-05-02T00:00:00"/>
    <x v="11"/>
  </r>
  <r>
    <x v="47"/>
    <d v="2020-09-23T00:00:00"/>
    <s v="J/B - BAB BAB ZAQJ AAQ AJB BAQ BAJA ABB"/>
    <n v="70.27"/>
    <d v="2016-09-21T00:00:00"/>
    <x v="4"/>
  </r>
  <r>
    <x v="12"/>
    <d v="2020-09-23T00:00:00"/>
    <s v="JJ AJQJABQAAJ A"/>
    <n v="137.88"/>
    <d v="2009-05-02T00:00:00"/>
    <x v="11"/>
  </r>
  <r>
    <x v="17"/>
    <d v="2020-09-23T00:00:00"/>
    <s v="JJ AJQJABQAAJ A"/>
    <n v="143.74"/>
    <d v="2009-06-24T00:00:00"/>
    <x v="11"/>
  </r>
  <r>
    <x v="56"/>
    <d v="2020-09-28T00:00:00"/>
    <s v="B.A.Q. AJQJABQAAJ (ZAABB ZABABJA)"/>
    <n v="149.38"/>
    <d v="2019-01-01T00:00:00"/>
    <x v="1"/>
  </r>
  <r>
    <x v="17"/>
    <d v="2020-10-02T00:00:00"/>
    <s v="AJBAJA-QABABAB AJBAJA JAZAQ"/>
    <n v="2771.41"/>
    <d v="2009-06-24T00:00:00"/>
    <x v="11"/>
  </r>
  <r>
    <x v="28"/>
    <d v="2020-10-05T00:00:00"/>
    <s v="AJBAJA-BQAJJ JA QQAQQ"/>
    <n v="7803.97"/>
    <d v="2012-01-06T00:00:00"/>
    <x v="8"/>
  </r>
  <r>
    <x v="31"/>
    <d v="2020-10-06T00:00:00"/>
    <s v="B.A.Q. AJQJABQAAJ (ZAABB ZABABJA)"/>
    <n v="612.94000000000005"/>
    <d v="2012-08-14T00:00:00"/>
    <x v="8"/>
  </r>
  <r>
    <x v="36"/>
    <d v="2020-10-08T00:00:00"/>
    <s v="AJBAJA-QAQZABA AZBAAQQ BJAAB QZQQAJ"/>
    <n v="69.37"/>
    <d v="2012-12-05T00:00:00"/>
    <x v="7"/>
  </r>
  <r>
    <x v="24"/>
    <d v="2020-10-08T00:00:00"/>
    <s v="JJ AJQJABQAAJ B"/>
    <n v="454.71"/>
    <d v="2011-02-16T00:00:00"/>
    <x v="9"/>
  </r>
  <r>
    <x v="4"/>
    <d v="2020-10-12T00:00:00"/>
    <s v="BJAAJ - BAQAAJ"/>
    <n v="216.79"/>
    <d v="2007-12-08T00:00:00"/>
    <x v="12"/>
  </r>
  <r>
    <x v="52"/>
    <d v="2020-10-13T00:00:00"/>
    <s v="B.A.Q. AJQJABQAAJ (ZAABB ZABABJA)"/>
    <n v="350.23"/>
    <d v="2018-10-12T00:00:00"/>
    <x v="2"/>
  </r>
  <r>
    <x v="31"/>
    <d v="2020-10-13T00:00:00"/>
    <s v="BAAJ-BAAJ BAJJAQ JABJ JAQ BAAJAB AJ"/>
    <n v="0"/>
    <d v="2012-08-14T00:00:00"/>
    <x v="8"/>
  </r>
  <r>
    <x v="27"/>
    <d v="2020-10-13T00:00:00"/>
    <s v="B.A.Q. AJQJABQAAJ (ZAABB ZABABJA)"/>
    <n v="163.33000000000001"/>
    <d v="2011-12-10T00:00:00"/>
    <x v="8"/>
  </r>
  <r>
    <x v="21"/>
    <d v="2020-10-13T00:00:00"/>
    <s v="J/B - ZAQB"/>
    <n v="63.31"/>
    <d v="2009-12-18T00:00:00"/>
    <x v="10"/>
  </r>
  <r>
    <x v="54"/>
    <d v="2020-10-14T00:00:00"/>
    <s v="B.A.Q. AJQJABQAAJ (ZAABB ZABABJA)"/>
    <n v="324.31"/>
    <d v="2018-12-20T00:00:00"/>
    <x v="1"/>
  </r>
  <r>
    <x v="36"/>
    <d v="2020-10-14T00:00:00"/>
    <s v="AJBAJA-QAQZABA AZBAAQQ BJAAB QZQQAJ (BAA"/>
    <n v="286"/>
    <d v="2012-12-05T00:00:00"/>
    <x v="7"/>
  </r>
  <r>
    <x v="33"/>
    <d v="2020-10-14T00:00:00"/>
    <s v="JJ AJQJABQAAJ A"/>
    <n v="226.84"/>
    <d v="2012-11-01T00:00:00"/>
    <x v="7"/>
  </r>
  <r>
    <x v="27"/>
    <d v="2020-10-19T00:00:00"/>
    <s v="AJAB - BAB JABBQ AJAJ/ ABA BABAJQ"/>
    <n v="439.71"/>
    <d v="2011-12-10T00:00:00"/>
    <x v="8"/>
  </r>
  <r>
    <x v="53"/>
    <d v="2020-10-20T00:00:00"/>
    <s v="B.A.Q. AJQJABQAAJ (ZAABB ZABABJA)"/>
    <n v="123.93"/>
    <d v="2018-12-18T00:00:00"/>
    <x v="1"/>
  </r>
  <r>
    <x v="47"/>
    <d v="2020-10-22T00:00:00"/>
    <s v="AJBAJA -  BAAJ BAJQAQ JABBQ AQ AJ/ZAQBAQ"/>
    <n v="379.66"/>
    <d v="2016-09-21T00:00:00"/>
    <x v="4"/>
  </r>
  <r>
    <x v="36"/>
    <d v="2020-10-26T00:00:00"/>
    <s v="J/B-JAABQ ZAJBQBAAJB QAJJABAB"/>
    <n v="231.41"/>
    <d v="2012-12-05T00:00:00"/>
    <x v="7"/>
  </r>
  <r>
    <x v="32"/>
    <d v="2020-10-26T00:00:00"/>
    <s v="J/B-QAAQ BAAJ BAJ BQAJAJ"/>
    <n v="32.869999999999997"/>
    <d v="2012-10-12T00:00:00"/>
    <x v="8"/>
  </r>
  <r>
    <x v="45"/>
    <d v="2020-10-27T00:00:00"/>
    <s v="JJ AJQJABQAAJ A"/>
    <n v="347.24"/>
    <d v="2016-08-25T00:00:00"/>
    <x v="4"/>
  </r>
  <r>
    <x v="38"/>
    <d v="2020-10-28T00:00:00"/>
    <s v="AJBAJA - BQAJJ JAQ QQAQQ"/>
    <n v="186.92"/>
    <d v="2013-10-05T00:00:00"/>
    <x v="7"/>
  </r>
  <r>
    <x v="15"/>
    <d v="2020-10-28T00:00:00"/>
    <s v="BBBQZQ-BAAB BAQQAQAAQ"/>
    <n v="117.01"/>
    <d v="2009-05-27T00:00:00"/>
    <x v="11"/>
  </r>
  <r>
    <x v="39"/>
    <d v="2020-10-29T00:00:00"/>
    <s v="B.A.Q. AJQJABQAAJ (ZAABB ZABABJA)"/>
    <n v="186.75"/>
    <d v="2013-11-20T00:00:00"/>
    <x v="6"/>
  </r>
  <r>
    <x v="39"/>
    <d v="2020-10-29T00:00:00"/>
    <s v="JJ AJQJABQAAJ A"/>
    <n v="303.95999999999998"/>
    <d v="2013-11-20T00:00:00"/>
    <x v="6"/>
  </r>
  <r>
    <x v="11"/>
    <d v="2020-10-29T00:00:00"/>
    <s v="AJBAJA-BBABJ AJBAJA JABBQ AQ AJ"/>
    <n v="2506.7399999999998"/>
    <d v="2008-12-10T00:00:00"/>
    <x v="11"/>
  </r>
  <r>
    <x v="14"/>
    <d v="2020-10-29T00:00:00"/>
    <s v="AZBAAQQ - AJAQQAAJQ JABBQ AJ"/>
    <n v="261.83"/>
    <d v="2009-05-15T00:00:00"/>
    <x v="11"/>
  </r>
  <r>
    <x v="5"/>
    <d v="2020-10-29T00:00:00"/>
    <s v="J/B - JAZ JABJ BAQ BAQBB"/>
    <n v="156.03"/>
    <d v="2007-12-20T00:00:00"/>
    <x v="12"/>
  </r>
  <r>
    <x v="32"/>
    <d v="2020-10-31T00:00:00"/>
    <s v="BQAJAQ-JABQ QAAQ BQAJA JAJAJB JAAQA"/>
    <n v="154.29"/>
    <d v="2012-10-12T00:00:00"/>
    <x v="8"/>
  </r>
  <r>
    <x v="20"/>
    <d v="2020-11-01T00:00:00"/>
    <s v="B.A.Q. AJQJABQAAJ (ZAABB ZABABJA)"/>
    <n v="109.31"/>
    <d v="2009-11-07T00:00:00"/>
    <x v="10"/>
  </r>
  <r>
    <x v="17"/>
    <d v="2020-11-01T00:00:00"/>
    <s v="B.A.Q. AJQJABQAAJ (ZAABB ZABABJA)"/>
    <n v="76.91"/>
    <d v="2009-06-24T00:00:00"/>
    <x v="11"/>
  </r>
  <r>
    <x v="17"/>
    <d v="2020-11-01T00:00:00"/>
    <s v="BZB - JABQ BAQA BZJ JAAJAJB BJAAB"/>
    <n v="903.48"/>
    <d v="2009-06-24T00:00:00"/>
    <x v="11"/>
  </r>
  <r>
    <x v="7"/>
    <d v="2020-11-01T00:00:00"/>
    <s v="J/B - AJQQAJJ JABBAQ"/>
    <n v="116.12"/>
    <d v="2008-01-11T00:00:00"/>
    <x v="12"/>
  </r>
  <r>
    <x v="38"/>
    <d v="2020-11-02T00:00:00"/>
    <s v="AJBAJA - BQAJJ JAQ QQAQQ - BAAJAQ"/>
    <n v="380.58"/>
    <d v="2013-10-05T00:00:00"/>
    <x v="7"/>
  </r>
  <r>
    <x v="12"/>
    <d v="2020-11-03T00:00:00"/>
    <s v="J/B-QAJJZ JABQ BAQA AJAJ"/>
    <n v="2090.98"/>
    <d v="2009-05-02T00:00:00"/>
    <x v="11"/>
  </r>
  <r>
    <x v="33"/>
    <d v="2020-11-04T00:00:00"/>
    <s v="AZBAAQQ-AZBAAQQ BAQ ABB QQABJ"/>
    <n v="7446.14"/>
    <d v="2012-11-01T00:00:00"/>
    <x v="8"/>
  </r>
  <r>
    <x v="26"/>
    <d v="2020-11-04T00:00:00"/>
    <s v="JJ AJQJABQAAJ B"/>
    <n v="445.24"/>
    <d v="2011-05-06T00:00:00"/>
    <x v="9"/>
  </r>
  <r>
    <x v="14"/>
    <d v="2020-11-04T00:00:00"/>
    <s v="JJ AJQJABQAAJ A"/>
    <n v="215.09"/>
    <d v="2009-05-15T00:00:00"/>
    <x v="11"/>
  </r>
  <r>
    <x v="3"/>
    <d v="2020-11-04T00:00:00"/>
    <s v="JJ AJQJABQAAJ A"/>
    <n v="53.07"/>
    <d v="2007-10-24T00:00:00"/>
    <x v="13"/>
  </r>
  <r>
    <x v="25"/>
    <d v="2020-11-05T00:00:00"/>
    <s v="JJ AJQJABQAAJ A"/>
    <n v="207.04"/>
    <d v="2011-04-08T00:00:00"/>
    <x v="9"/>
  </r>
  <r>
    <x v="13"/>
    <d v="2020-11-05T00:00:00"/>
    <s v="QQAJQ-QQAJQJAQQAAJ QBABQAJB BAJJZ"/>
    <n v="7299.86"/>
    <d v="2009-05-15T00:00:00"/>
    <x v="11"/>
  </r>
  <r>
    <x v="25"/>
    <d v="2020-11-08T00:00:00"/>
    <s v="AJABQ - Q/Q BAAB JABBQ"/>
    <n v="65.650000000000006"/>
    <d v="2011-04-08T00:00:00"/>
    <x v="9"/>
  </r>
  <r>
    <x v="50"/>
    <d v="2020-11-09T00:00:00"/>
    <s v="A/B-BAJJQAQQAQ JAJAJB JAAQA"/>
    <n v="845.96"/>
    <d v="2016-11-22T00:00:00"/>
    <x v="3"/>
  </r>
  <r>
    <x v="14"/>
    <d v="2020-11-09T00:00:00"/>
    <s v="JJZ - BA/QAQJ - BQAJQ QAQJAJQAAJ BAJJ QQ"/>
    <n v="158"/>
    <d v="2009-05-15T00:00:00"/>
    <x v="11"/>
  </r>
  <r>
    <x v="16"/>
    <d v="2020-11-10T00:00:00"/>
    <s v="AJBAJA - AQAJB 1/2 QQ JAZAQ QQAAQAJB BJA"/>
    <n v="1922.33"/>
    <d v="2009-06-23T00:00:00"/>
    <x v="11"/>
  </r>
  <r>
    <x v="11"/>
    <d v="2020-11-11T00:00:00"/>
    <s v="BQAJAQ - BQAJQ/QAAQ/ BQAJQ AJB AQQAAQ"/>
    <n v="2754.59"/>
    <d v="2008-12-10T00:00:00"/>
    <x v="11"/>
  </r>
  <r>
    <x v="23"/>
    <d v="2020-11-12T00:00:00"/>
    <s v="J/B - BQAZAQ AJQAQAAQ BAAQ BAJBJA BQAJA"/>
    <n v="1950.88"/>
    <d v="2010-12-09T00:00:00"/>
    <x v="9"/>
  </r>
  <r>
    <x v="24"/>
    <d v="2020-11-12T00:00:00"/>
    <s v="BAAJQZQ - BAAJAJQ JABBQ BJAQBAJB, ZABQAQ"/>
    <n v="2152.6"/>
    <d v="2011-02-16T00:00:00"/>
    <x v="9"/>
  </r>
  <r>
    <x v="5"/>
    <d v="2020-11-12T00:00:00"/>
    <s v="AJBAJA - Q/Q BAAJ QZQQAJ"/>
    <n v="579.73"/>
    <d v="2007-12-20T00:00:00"/>
    <x v="12"/>
  </r>
  <r>
    <x v="37"/>
    <d v="2020-11-13T00:00:00"/>
    <s v="JJ AJQJABQAAJ A"/>
    <n v="284.8"/>
    <d v="2013-09-20T00:00:00"/>
    <x v="7"/>
  </r>
  <r>
    <x v="1"/>
    <d v="2020-11-13T00:00:00"/>
    <s v="A/B - BJAZAQ JAQAQ AAQ"/>
    <n v="228.25"/>
    <d v="2006-04-25T00:00:00"/>
    <x v="14"/>
  </r>
  <r>
    <x v="25"/>
    <d v="2020-11-16T00:00:00"/>
    <s v="AJAB- BA JABBQ AJAJ"/>
    <n v="164.93"/>
    <d v="2011-04-08T00:00:00"/>
    <x v="9"/>
  </r>
  <r>
    <x v="16"/>
    <d v="2020-11-16T00:00:00"/>
    <s v="JJ AJQJABQAAJ B"/>
    <n v="544.96"/>
    <d v="2009-06-23T00:00:00"/>
    <x v="11"/>
  </r>
  <r>
    <x v="5"/>
    <d v="2020-11-16T00:00:00"/>
    <s v="J/B - BJAAJ AJB BAQAAJ"/>
    <n v="142.22999999999999"/>
    <d v="2007-12-20T00:00:00"/>
    <x v="12"/>
  </r>
  <r>
    <x v="44"/>
    <d v="2020-11-17T00:00:00"/>
    <s v="BAAJ-ZAQAQ AJ BAAJ JABBQ AQ AJ"/>
    <n v="238.05"/>
    <d v="2016-07-30T00:00:00"/>
    <x v="4"/>
  </r>
  <r>
    <x v="39"/>
    <d v="2020-11-17T00:00:00"/>
    <s v="AJBAJA-AJBAJA BAQAQAB"/>
    <n v="122.87"/>
    <d v="2013-11-20T00:00:00"/>
    <x v="6"/>
  </r>
  <r>
    <x v="16"/>
    <d v="2020-11-18T00:00:00"/>
    <s v="BA/QAQJ-JAAQA BQAJ BQAJQ AJB"/>
    <n v="860.85"/>
    <d v="2009-06-23T00:00:00"/>
    <x v="11"/>
  </r>
  <r>
    <x v="53"/>
    <d v="2020-11-19T00:00:00"/>
    <s v="BBAQQAQ - JABA QJQAJB QBABJJAQ"/>
    <n v="90.36"/>
    <d v="2018-12-18T00:00:00"/>
    <x v="1"/>
  </r>
  <r>
    <x v="34"/>
    <d v="2020-11-19T00:00:00"/>
    <s v="AJAB-JAQQ QABA BAABJAJJ AQ AJAJ"/>
    <n v="64.180000000000007"/>
    <d v="2012-11-07T00:00:00"/>
    <x v="8"/>
  </r>
  <r>
    <x v="22"/>
    <d v="2020-11-19T00:00:00"/>
    <s v="B.A.Q. AJQJABQAAJ (ZAABB ZABABJA)"/>
    <n v="93.94"/>
    <d v="2010-10-16T00:00:00"/>
    <x v="10"/>
  </r>
  <r>
    <x v="37"/>
    <d v="2020-11-20T00:00:00"/>
    <s v="B.A.Q. AJQJABQAAJ (ZAABB ZABABJA)"/>
    <n v="112.92"/>
    <d v="2013-09-20T00:00:00"/>
    <x v="7"/>
  </r>
  <r>
    <x v="38"/>
    <d v="2020-11-20T00:00:00"/>
    <s v="B.A.Q. AJQJABQAAJ (ZAABB ZABABJA)"/>
    <n v="192.26"/>
    <d v="2013-10-05T00:00:00"/>
    <x v="7"/>
  </r>
  <r>
    <x v="39"/>
    <d v="2020-11-20T00:00:00"/>
    <s v="AJBAJA-BAQAQAB/JAZ JAZAQ ABAAJ"/>
    <n v="1321.48"/>
    <d v="2013-11-20T00:00:00"/>
    <x v="7"/>
  </r>
  <r>
    <x v="50"/>
    <d v="2020-11-24T00:00:00"/>
    <s v="B.A.Q AJQJABQAAJ (ZAABB ZABABJA)"/>
    <n v="93.05"/>
    <d v="2016-11-22T00:00:00"/>
    <x v="4"/>
  </r>
  <r>
    <x v="4"/>
    <d v="2020-11-24T00:00:00"/>
    <s v="QAQJ – Q/Q QBABJQ"/>
    <n v="147.88"/>
    <d v="2007-12-08T00:00:00"/>
    <x v="12"/>
  </r>
  <r>
    <x v="50"/>
    <d v="2020-11-25T00:00:00"/>
    <s v="J/B BQABJAB ZAJBQBAAJB JAABQ QAJJABAB"/>
    <n v="282.95999999999998"/>
    <d v="2016-11-22T00:00:00"/>
    <x v="4"/>
  </r>
  <r>
    <x v="40"/>
    <d v="2020-11-25T00:00:00"/>
    <s v="ABQ – Q/Q BAB QAJJ"/>
    <n v="107.99"/>
    <d v="2013-11-20T00:00:00"/>
    <x v="7"/>
  </r>
  <r>
    <x v="56"/>
    <d v="2020-11-30T00:00:00"/>
    <s v="JJ AJQJABQAAJ A"/>
    <n v="48.02"/>
    <d v="2019-01-01T00:00:00"/>
    <x v="1"/>
  </r>
  <r>
    <x v="32"/>
    <d v="2020-11-30T00:00:00"/>
    <s v="AJAB - BQAZAQ QABA JAZ BAAJ AQ AAQ"/>
    <n v="48.91"/>
    <d v="2012-10-12T00:00:00"/>
    <x v="8"/>
  </r>
  <r>
    <x v="53"/>
    <d v="2020-12-03T00:00:00"/>
    <s v="QAQJ-BBABJ QAAQ QAQJAJQAAJ"/>
    <n v="69.760000000000005"/>
    <d v="2018-12-18T00:00:00"/>
    <x v="1"/>
  </r>
  <r>
    <x v="42"/>
    <d v="2020-12-03T00:00:00"/>
    <s v="J/B - AJQQAJJ AAQ BAJJQAQQAQ AJ BABJ QQA"/>
    <n v="5344.97"/>
    <d v="2016-05-03T00:00:00"/>
    <x v="4"/>
  </r>
  <r>
    <x v="32"/>
    <d v="2020-12-03T00:00:00"/>
    <s v="JJ AJQJABQAAJ A"/>
    <n v="160.09"/>
    <d v="2012-10-12T00:00:00"/>
    <x v="8"/>
  </r>
  <r>
    <x v="41"/>
    <d v="2020-12-04T00:00:00"/>
    <s v="J/B – Q/Q ZAJAQ BJABAQ"/>
    <n v="83.72"/>
    <d v="2015-07-31T00:00:00"/>
    <x v="5"/>
  </r>
  <r>
    <x v="37"/>
    <d v="2020-12-04T00:00:00"/>
    <s v="J/B - ZAJBQBAAJB JAABQ QAJJABAB"/>
    <n v="192.63"/>
    <d v="2013-09-20T00:00:00"/>
    <x v="7"/>
  </r>
  <r>
    <x v="22"/>
    <d v="2020-12-04T00:00:00"/>
    <s v="AZBAAQQ - AZBAAQQ JABBQ AJ  AQ BAQB"/>
    <n v="1154.8800000000001"/>
    <d v="2010-10-16T00:00:00"/>
    <x v="10"/>
  </r>
  <r>
    <x v="8"/>
    <d v="2020-12-04T00:00:00"/>
    <s v="J/B – Q/Q ZAJAQ BJABAQ"/>
    <n v="50.78"/>
    <d v="2008-03-20T00:00:00"/>
    <x v="12"/>
  </r>
  <r>
    <x v="50"/>
    <d v="2020-12-07T00:00:00"/>
    <s v="JJZ J/B-ZAJBQBAAJB AQ BQABJAB"/>
    <n v="57.55"/>
    <d v="2016-11-22T00:00:00"/>
    <x v="4"/>
  </r>
  <r>
    <x v="15"/>
    <d v="2020-12-07T00:00:00"/>
    <s v="B.A.Q. AJQJABQAAJ (ZAABB ZABABJA)"/>
    <n v="132.25"/>
    <d v="2009-05-27T00:00:00"/>
    <x v="11"/>
  </r>
  <r>
    <x v="15"/>
    <d v="2020-12-07T00:00:00"/>
    <s v="J/B - QAJJZ BAQA QAAZAJB AJ"/>
    <n v="393.33"/>
    <d v="2009-05-27T00:00:00"/>
    <x v="11"/>
  </r>
  <r>
    <x v="50"/>
    <d v="2020-12-08T00:00:00"/>
    <s v="BQAJAQ-BQAJQ AJB QAAQ BQAJAQ"/>
    <n v="545.05999999999995"/>
    <d v="2016-11-22T00:00:00"/>
    <x v="4"/>
  </r>
  <r>
    <x v="55"/>
    <d v="2020-12-09T00:00:00"/>
    <s v="JJ AJQJABQAAJ A"/>
    <n v="0"/>
    <d v="2018-12-26T00:00:00"/>
    <x v="1"/>
  </r>
  <r>
    <x v="35"/>
    <d v="2020-12-09T00:00:00"/>
    <s v="JJ AJQJABQAAJ A"/>
    <n v="303.99"/>
    <d v="2012-11-15T00:00:00"/>
    <x v="8"/>
  </r>
  <r>
    <x v="47"/>
    <d v="2020-12-10T00:00:00"/>
    <s v="JJ AJQJABQAAJ A"/>
    <n v="389.06"/>
    <d v="2016-09-21T00:00:00"/>
    <x v="4"/>
  </r>
  <r>
    <x v="27"/>
    <d v="2020-12-10T00:00:00"/>
    <s v="AJABQ – Q/Q BAABJABBQ AQQAJBJA"/>
    <n v="113"/>
    <d v="2011-12-10T00:00:00"/>
    <x v="9"/>
  </r>
  <r>
    <x v="39"/>
    <d v="2020-12-11T00:00:00"/>
    <s v="J/B-BQAZAQQ QAAQ BAQBAAJ AJB BAZAQ"/>
    <n v="184.7"/>
    <d v="2013-11-20T00:00:00"/>
    <x v="7"/>
  </r>
  <r>
    <x v="17"/>
    <d v="2020-12-11T00:00:00"/>
    <s v="AJBAJA - BBABJ AJBAJA JABBQ, JQ JAZ BAAJ"/>
    <n v="562.08000000000004"/>
    <d v="2009-06-24T00:00:00"/>
    <x v="11"/>
  </r>
  <r>
    <x v="50"/>
    <d v="2020-12-14T00:00:00"/>
    <s v="BQAJAQ - JABQ BQAJQ QQAAAJAJB JAAB"/>
    <n v="765.66"/>
    <d v="2016-11-22T00:00:00"/>
    <x v="4"/>
  </r>
  <r>
    <x v="14"/>
    <d v="2020-12-14T00:00:00"/>
    <s v="B.A.Q. AJQJABQAAJ (ZAABB ZABABJA)"/>
    <n v="68.069999999999993"/>
    <d v="2009-05-15T00:00:00"/>
    <x v="11"/>
  </r>
  <r>
    <x v="40"/>
    <d v="2020-12-15T00:00:00"/>
    <s v="B.A.Q. AJQJABQAAJ (ZAABB ZABABJA)"/>
    <n v="128.36000000000001"/>
    <d v="2013-11-20T00:00:00"/>
    <x v="7"/>
  </r>
  <r>
    <x v="40"/>
    <d v="2020-12-15T00:00:00"/>
    <s v="BAAJ - AJAQ ZAJQ AJQA JAJJ JABA"/>
    <n v="164.33"/>
    <d v="2013-11-20T00:00:00"/>
    <x v="7"/>
  </r>
  <r>
    <x v="53"/>
    <d v="2020-12-18T00:00:00"/>
    <s v="JJ AJQJABQAAJ A"/>
    <n v="111.3"/>
    <d v="2018-12-18T00:00:00"/>
    <x v="2"/>
  </r>
  <r>
    <x v="43"/>
    <d v="2020-12-18T00:00:00"/>
    <s v="AJBAJA-BBABJ AJBAJA JABBQ/BAQAQAJB"/>
    <n v="207.08"/>
    <d v="2016-07-15T00:00:00"/>
    <x v="4"/>
  </r>
  <r>
    <x v="23"/>
    <d v="2020-12-18T00:00:00"/>
    <s v="BA/QAQJ - JAJJAJB JABQ"/>
    <n v="3202.68"/>
    <d v="2010-12-09T00:00:00"/>
    <x v="10"/>
  </r>
  <r>
    <x v="3"/>
    <d v="2020-12-18T00:00:00"/>
    <s v="B.A.Q. AJQJABQAAJ (ZAABB ZABABJA)"/>
    <n v="120.58"/>
    <d v="2007-10-24T00:00:00"/>
    <x v="13"/>
  </r>
  <r>
    <x v="36"/>
    <d v="2020-12-21T00:00:00"/>
    <s v="BAAJ-JAQ BQAZAJB BAAJ BQAJ BQAJQ QAJJ"/>
    <n v="2178.77"/>
    <d v="2012-12-05T00:00:00"/>
    <x v="8"/>
  </r>
  <r>
    <x v="29"/>
    <d v="2020-12-22T00:00:00"/>
    <s v="B.A.Q. AJQJABQAAJ (ZAABB ZABABJA)"/>
    <n v="205.15"/>
    <d v="2012-02-24T00:00:00"/>
    <x v="8"/>
  </r>
  <r>
    <x v="21"/>
    <d v="2020-12-22T00:00:00"/>
    <s v="B.A.Q. AJQJABQAAJ (ZAABB ZABABJA)"/>
    <n v="188.22"/>
    <d v="2009-12-18T00:00:00"/>
    <x v="11"/>
  </r>
  <r>
    <x v="3"/>
    <d v="2020-12-27T00:00:00"/>
    <s v="JJZ - AJAB - QABBQ QABA JAQJAQQ AJAJ, BA"/>
    <n v="325.17"/>
    <d v="2007-10-24T00:00:00"/>
    <x v="13"/>
  </r>
  <r>
    <x v="29"/>
    <d v="2020-12-29T00:00:00"/>
    <s v="JJ AJQJABQAAJ B"/>
    <n v="418"/>
    <d v="2012-02-24T00:00:00"/>
    <x v="8"/>
  </r>
  <r>
    <x v="51"/>
    <d v="2020-12-31T00:00:00"/>
    <s v="BQAJAQ - ZBAAJ QAAJ BAQ QJABBQ JAAJ"/>
    <n v="1269.3800000000001"/>
    <d v="2016-12-08T00:00:00"/>
    <x v="4"/>
  </r>
  <r>
    <x v="29"/>
    <d v="2020-12-31T00:00:00"/>
    <s v="AJBAJA BAAB AJB ZAJJ JAQ QQAQQ"/>
    <n v="1703.23"/>
    <d v="2012-02-24T00:00:00"/>
    <x v="8"/>
  </r>
  <r>
    <x v="16"/>
    <d v="2021-01-04T00:00:00"/>
    <s v="BBBQZQ-BAB BAQQAQAAQ"/>
    <n v="756.83"/>
    <d v="2009-06-23T00:00:00"/>
    <x v="11"/>
  </r>
  <r>
    <x v="31"/>
    <d v="2021-01-05T00:00:00"/>
    <s v="AJABQ - Q/Q BAJB/JAJJ"/>
    <n v="104.2"/>
    <d v="2012-08-14T00:00:00"/>
    <x v="8"/>
  </r>
  <r>
    <x v="54"/>
    <d v="2021-01-08T00:00:00"/>
    <s v="AJAB-JAQQAJBAQ QABA BQAJA JABBQ AJAJ"/>
    <n v="53"/>
    <d v="2018-12-20T00:00:00"/>
    <x v="2"/>
  </r>
  <r>
    <x v="51"/>
    <d v="2021-01-11T00:00:00"/>
    <s v="AJBAJA – Q/Q AJBAJA JAQBAQJABA"/>
    <n v="229.03"/>
    <d v="2016-12-08T00:00:00"/>
    <x v="4"/>
  </r>
  <r>
    <x v="32"/>
    <d v="2021-01-11T00:00:00"/>
    <s v="AJBAJA-BAQAQAB/JAZ JAZAQ"/>
    <n v="3264.45"/>
    <d v="2012-10-12T00:00:00"/>
    <x v="8"/>
  </r>
  <r>
    <x v="16"/>
    <d v="2021-01-13T00:00:00"/>
    <s v="B.A.Q. AJQJABQAAJ (ZAABB ZABABJA)"/>
    <n v="125.21"/>
    <d v="2009-06-23T00:00:00"/>
    <x v="11"/>
  </r>
  <r>
    <x v="10"/>
    <d v="2021-01-13T00:00:00"/>
    <s v="QQAJQ-QQAJQ QJAJQ AAQ AB BAAQ"/>
    <n v="1387.66"/>
    <d v="2008-11-22T00:00:00"/>
    <x v="12"/>
  </r>
  <r>
    <x v="54"/>
    <d v="2021-01-14T00:00:00"/>
    <s v="JJ AJQJABQAAJ A"/>
    <n v="115.67"/>
    <d v="2018-12-20T00:00:00"/>
    <x v="2"/>
  </r>
  <r>
    <x v="37"/>
    <d v="2021-01-14T00:00:00"/>
    <s v="BBQBQZQ- ZAAJ BAQQAQAAQ"/>
    <n v="370.78"/>
    <d v="2013-09-20T00:00:00"/>
    <x v="7"/>
  </r>
  <r>
    <x v="25"/>
    <d v="2021-01-14T00:00:00"/>
    <s v="B.A.Q. AJQJABQAAJ (ZAABB ZABABJA)"/>
    <n v="118.96"/>
    <d v="2011-04-08T00:00:00"/>
    <x v="9"/>
  </r>
  <r>
    <x v="25"/>
    <d v="2021-01-14T00:00:00"/>
    <s v="AJABQ – Q/Q BJAAQAJBA/ JAQJAQ JABBQ AQQA"/>
    <n v="98.53"/>
    <d v="2011-04-08T00:00:00"/>
    <x v="9"/>
  </r>
  <r>
    <x v="13"/>
    <d v="2021-01-14T00:00:00"/>
    <s v="AJABQ – Q/Q BAQQAQZ"/>
    <n v="179.24"/>
    <d v="2009-05-15T00:00:00"/>
    <x v="11"/>
  </r>
  <r>
    <x v="23"/>
    <d v="2021-01-15T00:00:00"/>
    <s v="JJ AJQJABQAAJ A"/>
    <n v="292.54000000000002"/>
    <d v="2010-12-09T00:00:00"/>
    <x v="10"/>
  </r>
  <r>
    <x v="42"/>
    <d v="2021-01-18T00:00:00"/>
    <s v="JJ AJQJABQAAJ A"/>
    <n v="425.92"/>
    <d v="2016-05-03T00:00:00"/>
    <x v="4"/>
  </r>
  <r>
    <x v="12"/>
    <d v="2021-01-18T00:00:00"/>
    <s v="BA/QAQJ-BQAJAJ QB QBABJ JAAJQ"/>
    <n v="104.19"/>
    <d v="2009-05-02T00:00:00"/>
    <x v="11"/>
  </r>
  <r>
    <x v="44"/>
    <d v="2021-01-21T00:00:00"/>
    <s v="AJBAJA-BAAB BQAJJ JA QQAQQ"/>
    <n v="650.26"/>
    <d v="2016-07-30T00:00:00"/>
    <x v="4"/>
  </r>
  <r>
    <x v="39"/>
    <d v="2021-01-21T00:00:00"/>
    <s v="AJBAJA-BBABJ AJBAJA JABBQ AJB BAQAQAB"/>
    <n v="227.94"/>
    <d v="2013-11-20T00:00:00"/>
    <x v="7"/>
  </r>
  <r>
    <x v="35"/>
    <d v="2021-01-21T00:00:00"/>
    <s v="AJBAJA-BBABJ AJBAJA JABBQ AQ AJ"/>
    <n v="1067.78"/>
    <d v="2012-11-15T00:00:00"/>
    <x v="8"/>
  </r>
  <r>
    <x v="30"/>
    <d v="2021-01-21T00:00:00"/>
    <s v="JJ AJQJABQAAJ A"/>
    <n v="339.25"/>
    <d v="2012-06-14T00:00:00"/>
    <x v="8"/>
  </r>
  <r>
    <x v="23"/>
    <d v="2021-01-22T00:00:00"/>
    <s v="B.A.Q. AJQJABQAAJ (ZAABB ZABABJA)"/>
    <n v="120.14"/>
    <d v="2010-12-09T00:00:00"/>
    <x v="10"/>
  </r>
  <r>
    <x v="24"/>
    <d v="2021-01-25T00:00:00"/>
    <s v="JJ AJQJABQAAJ A"/>
    <n v="287.52"/>
    <d v="2011-02-16T00:00:00"/>
    <x v="9"/>
  </r>
  <r>
    <x v="53"/>
    <d v="2021-01-26T00:00:00"/>
    <s v="QAQA - AJAQ AQ QQABJ AJB JAQQ QJAJJAJB"/>
    <n v="126.12"/>
    <d v="2018-12-18T00:00:00"/>
    <x v="2"/>
  </r>
  <r>
    <x v="28"/>
    <d v="2021-01-26T00:00:00"/>
    <s v="B.A.Q. AJQJABQAAJ (ZAABB ZABABJA)"/>
    <n v="251.43"/>
    <d v="2012-01-06T00:00:00"/>
    <x v="9"/>
  </r>
  <r>
    <x v="23"/>
    <d v="2021-01-26T00:00:00"/>
    <s v="AJBAJA - BBABJ AJBAJA JABBQ AJ /QAQZABA"/>
    <n v="2238.63"/>
    <d v="2010-12-09T00:00:00"/>
    <x v="10"/>
  </r>
  <r>
    <x v="24"/>
    <d v="2021-01-27T00:00:00"/>
    <s v="AJBAJA - JAZ BAAJAJQ, AZBAAQQ JABBQQ AJ"/>
    <n v="1571.62"/>
    <d v="2011-02-16T00:00:00"/>
    <x v="9"/>
  </r>
  <r>
    <x v="42"/>
    <d v="2021-01-28T00:00:00"/>
    <s v="JJZ - BAAJ BAABA AQQAQAB"/>
    <n v="0"/>
    <d v="2016-05-03T00:00:00"/>
    <x v="4"/>
  </r>
  <r>
    <x v="34"/>
    <d v="2021-01-28T00:00:00"/>
    <s v="JJ AJQJABQAAJ A"/>
    <n v="290.42"/>
    <d v="2012-11-07T00:00:00"/>
    <x v="8"/>
  </r>
  <r>
    <x v="15"/>
    <d v="2021-01-28T00:00:00"/>
    <s v="JJ AJQJABQAAJ A"/>
    <n v="293.58999999999997"/>
    <d v="2009-05-27T00:00:00"/>
    <x v="11"/>
  </r>
  <r>
    <x v="7"/>
    <d v="2021-01-29T00:00:00"/>
    <s v="B.A.Q. AJQJABQAAJ (ZAABB ZABABJA)"/>
    <n v="175.31"/>
    <d v="2008-01-11T00:00:00"/>
    <x v="13"/>
  </r>
  <r>
    <x v="42"/>
    <d v="2021-02-01T00:00:00"/>
    <s v="JJZ - BAAJ BAABA AQQAQAB - BAAJAQ"/>
    <n v="472.46"/>
    <d v="2016-05-03T00:00:00"/>
    <x v="4"/>
  </r>
  <r>
    <x v="54"/>
    <d v="2021-02-02T00:00:00"/>
    <s v="QAQA - AJAQ AQ QQABJ JAAB ZAJBBAB AAQ"/>
    <n v="216"/>
    <d v="2018-12-20T00:00:00"/>
    <x v="2"/>
  </r>
  <r>
    <x v="53"/>
    <d v="2021-02-03T00:00:00"/>
    <s v="QAQAQ - QQABJ AJ JAB BAJA"/>
    <n v="71.25"/>
    <d v="2018-12-18T00:00:00"/>
    <x v="2"/>
  </r>
  <r>
    <x v="56"/>
    <d v="2021-02-03T00:00:00"/>
    <s v="AJAB - QAJAJAQAB AQ AJAJ"/>
    <n v="919.49"/>
    <d v="2019-01-01T00:00:00"/>
    <x v="2"/>
  </r>
  <r>
    <x v="50"/>
    <d v="2021-02-03T00:00:00"/>
    <s v="JJ AJQJABQAAJ A"/>
    <n v="225.09"/>
    <d v="2016-11-22T00:00:00"/>
    <x v="4"/>
  </r>
  <r>
    <x v="50"/>
    <d v="2021-02-03T00:00:00"/>
    <s v="AJAB QZA 4B 2021 BAJZAQQAAJ JQAJABQ"/>
    <n v="373.17"/>
    <d v="2016-11-22T00:00:00"/>
    <x v="4"/>
  </r>
  <r>
    <x v="49"/>
    <d v="2021-02-03T00:00:00"/>
    <s v="AJAB QZA 4B 2021 BAJZAQQAAJ JQAJABQ"/>
    <n v="369.88"/>
    <d v="2016-11-15T00:00:00"/>
    <x v="4"/>
  </r>
  <r>
    <x v="43"/>
    <d v="2021-02-03T00:00:00"/>
    <s v="AJAB QZA 4B 2021 BAJZAQQAAJ JQAJABQ"/>
    <n v="388.75"/>
    <d v="2016-07-15T00:00:00"/>
    <x v="4"/>
  </r>
  <r>
    <x v="21"/>
    <d v="2021-02-03T00:00:00"/>
    <s v="AJAB QZA 4B 2021 BAJZAQQAAJ JQAJABQ"/>
    <n v="358.09"/>
    <d v="2009-12-18T00:00:00"/>
    <x v="11"/>
  </r>
  <r>
    <x v="15"/>
    <d v="2021-02-03T00:00:00"/>
    <s v="AJAB QZA 4B 2021 BAJZAQQAAJ JQAJABQ"/>
    <n v="444.56"/>
    <d v="2009-05-27T00:00:00"/>
    <x v="11"/>
  </r>
  <r>
    <x v="17"/>
    <d v="2021-02-03T00:00:00"/>
    <s v="AJAB QZA 4B 2021 BAJZAQQAAJ JQAJABQ"/>
    <n v="380.71"/>
    <d v="2009-06-24T00:00:00"/>
    <x v="11"/>
  </r>
  <r>
    <x v="5"/>
    <d v="2021-02-03T00:00:00"/>
    <s v="AJAB QZA 4B 2021 BAJZAQQAAJ JQAJABQ"/>
    <n v="339.25"/>
    <d v="2007-12-20T00:00:00"/>
    <x v="13"/>
  </r>
  <r>
    <x v="6"/>
    <d v="2021-02-03T00:00:00"/>
    <s v="B.A.Q. AJQJABQAAJ (ZAABB ZABABJA)"/>
    <n v="55.64"/>
    <d v="2008-01-08T00:00:00"/>
    <x v="13"/>
  </r>
  <r>
    <x v="52"/>
    <d v="2021-02-04T00:00:00"/>
    <s v="AJAB QZA 4B 2021 BAJZAQQAAJ JQAJABQ"/>
    <n v="432.32"/>
    <d v="2018-10-12T00:00:00"/>
    <x v="2"/>
  </r>
  <r>
    <x v="4"/>
    <d v="2021-02-04T00:00:00"/>
    <s v="AJAB QZA 4B 2021 BAJZAQQAAJ JQAJABQ"/>
    <n v="379.3"/>
    <d v="2007-12-08T00:00:00"/>
    <x v="13"/>
  </r>
  <r>
    <x v="52"/>
    <d v="2021-02-05T00:00:00"/>
    <s v="AJABQ - QQAABJAQBAAQ QZQQAJ"/>
    <n v="261.89"/>
    <d v="2018-10-12T00:00:00"/>
    <x v="2"/>
  </r>
  <r>
    <x v="50"/>
    <d v="2021-02-05T00:00:00"/>
    <s v="AJAB - AQQAQ AJ BAQB Z/QQAAJAQ"/>
    <n v="108.89"/>
    <d v="2016-11-22T00:00:00"/>
    <x v="4"/>
  </r>
  <r>
    <x v="13"/>
    <d v="2021-02-05T00:00:00"/>
    <s v="JJZ - BAQB QAA QAB AJBQ JAAB QAJAJBAB/QZ"/>
    <n v="0"/>
    <d v="2009-05-15T00:00:00"/>
    <x v="11"/>
  </r>
  <r>
    <x v="17"/>
    <d v="2021-02-05T00:00:00"/>
    <s v="JJ AJQJABQAAJ A"/>
    <n v="306.45"/>
    <d v="2009-06-24T00:00:00"/>
    <x v="11"/>
  </r>
  <r>
    <x v="17"/>
    <d v="2021-02-05T00:00:00"/>
    <s v="BJ/QA - JAQQABJZ BAB A-JAAJQ"/>
    <n v="2132.0100000000002"/>
    <d v="2009-06-24T00:00:00"/>
    <x v="11"/>
  </r>
  <r>
    <x v="13"/>
    <d v="2021-02-06T00:00:00"/>
    <s v="JJ AJQJABQAAJ A"/>
    <n v="286.97000000000003"/>
    <d v="2009-05-15T00:00:00"/>
    <x v="11"/>
  </r>
  <r>
    <x v="36"/>
    <d v="2021-02-08T00:00:00"/>
    <s v="AJBAJA-BBABJ AJBAJA JABBQ AJ"/>
    <n v="1254.6600000000001"/>
    <d v="2012-12-05T00:00:00"/>
    <x v="8"/>
  </r>
  <r>
    <x v="36"/>
    <d v="2021-02-09T00:00:00"/>
    <s v="AJAB QZA 4B 2021 BAJZAQQAAJ JQAJABQ"/>
    <n v="350.55"/>
    <d v="2012-12-05T00:00:00"/>
    <x v="8"/>
  </r>
  <r>
    <x v="19"/>
    <d v="2021-02-09T00:00:00"/>
    <s v="AJAB QZA 4B 2021 BAJZAQQAAJ JQAJABQ"/>
    <n v="388.25"/>
    <d v="2009-09-11T00:00:00"/>
    <x v="11"/>
  </r>
  <r>
    <x v="18"/>
    <d v="2021-02-09T00:00:00"/>
    <s v="AJAB QZA 4B 2021 BAJZAQQAAJ JQAJABQ"/>
    <n v="414.63"/>
    <d v="2009-09-09T00:00:00"/>
    <x v="11"/>
  </r>
  <r>
    <x v="10"/>
    <d v="2021-02-09T00:00:00"/>
    <s v="AJAB QZA 4B 2021 BAJZAQQAAJ JQAJABQ"/>
    <n v="369.4"/>
    <d v="2008-11-22T00:00:00"/>
    <x v="12"/>
  </r>
  <r>
    <x v="2"/>
    <d v="2021-02-10T00:00:00"/>
    <s v="AJAB QZA 4B 2021 BAJZAQQAAJ JQAJABQ"/>
    <n v="421.08"/>
    <d v="2006-07-21T00:00:00"/>
    <x v="14"/>
  </r>
  <r>
    <x v="38"/>
    <d v="2021-02-15T00:00:00"/>
    <s v="BBBQZQ-QJAZ BQAJJ JA QQAQQ/ BAAJAQ"/>
    <n v="499"/>
    <d v="2013-10-05T00:00:00"/>
    <x v="7"/>
  </r>
  <r>
    <x v="22"/>
    <d v="2021-02-15T00:00:00"/>
    <s v="AJAB QZA 4B 2021 BAJZAQQAAJ JQAJABQ"/>
    <n v="399.73"/>
    <d v="2010-10-16T00:00:00"/>
    <x v="10"/>
  </r>
  <r>
    <x v="47"/>
    <d v="2021-02-16T00:00:00"/>
    <s v="BBQBQZQ - AJAQ ZAJQ QQAQQ"/>
    <n v="173.36"/>
    <d v="2016-09-21T00:00:00"/>
    <x v="4"/>
  </r>
  <r>
    <x v="38"/>
    <d v="2021-02-16T00:00:00"/>
    <s v="JJ AJQJABQAAJ A"/>
    <n v="106.7"/>
    <d v="2013-10-05T00:00:00"/>
    <x v="7"/>
  </r>
  <r>
    <x v="38"/>
    <d v="2021-02-16T00:00:00"/>
    <s v="BBBQZQ-QJAZ BQAJJ JA QQAQQ"/>
    <n v="184.06"/>
    <d v="2013-10-05T00:00:00"/>
    <x v="7"/>
  </r>
  <r>
    <x v="15"/>
    <d v="2021-02-17T00:00:00"/>
    <s v="QAQA - AJAQ QQABJ"/>
    <n v="0"/>
    <d v="2009-05-27T00:00:00"/>
    <x v="11"/>
  </r>
  <r>
    <x v="8"/>
    <d v="2021-02-18T00:00:00"/>
    <s v="AJAB QZA 4B 2021 BAJZAQQAAJ JQAJABQ"/>
    <n v="367.07"/>
    <d v="2008-03-20T00:00:00"/>
    <x v="12"/>
  </r>
  <r>
    <x v="43"/>
    <d v="2021-02-19T00:00:00"/>
    <s v="B.A.Q AJQJABQAAJ (ZAABB ZABABJA)"/>
    <n v="180.66"/>
    <d v="2016-07-15T00:00:00"/>
    <x v="4"/>
  </r>
  <r>
    <x v="20"/>
    <d v="2021-02-19T00:00:00"/>
    <s v="AJBAJA - BBABJ AJBAJA JABBQ QAJJABA BAAJ"/>
    <n v="147"/>
    <d v="2009-11-07T00:00:00"/>
    <x v="11"/>
  </r>
  <r>
    <x v="23"/>
    <d v="2021-02-22T00:00:00"/>
    <s v="J/B-JAZQ JABJAB AJ QQABJ"/>
    <n v="124.45"/>
    <d v="2010-12-09T00:00:00"/>
    <x v="10"/>
  </r>
  <r>
    <x v="9"/>
    <d v="2021-02-23T00:00:00"/>
    <s v="AJBAJA - QABABAB AJBAJA JAZAQ"/>
    <n v="902.5"/>
    <d v="2008-06-11T00:00:00"/>
    <x v="12"/>
  </r>
  <r>
    <x v="6"/>
    <d v="2021-02-23T00:00:00"/>
    <s v="AJAB QZA 4B 2021 BAJZAQQAAJ JQAJABQ"/>
    <n v="339.25"/>
    <d v="2008-01-08T00:00:00"/>
    <x v="13"/>
  </r>
  <r>
    <x v="44"/>
    <d v="2021-02-24T00:00:00"/>
    <s v="AJAB QZA 4B 2021 BAJZAQQAAJ JQAJABQ"/>
    <n v="354.32"/>
    <d v="2016-07-30T00:00:00"/>
    <x v="4"/>
  </r>
  <r>
    <x v="39"/>
    <d v="2021-02-24T00:00:00"/>
    <s v="AJAB QZA 4B 2021 BAJZAQQAAJ JQAJABQ"/>
    <n v="384.48"/>
    <d v="2013-11-20T00:00:00"/>
    <x v="7"/>
  </r>
  <r>
    <x v="55"/>
    <d v="2021-02-25T00:00:00"/>
    <s v="AJAB QZA 4B 2021 BAJZAQQAAJ JQAJABQ"/>
    <n v="410.92"/>
    <d v="2018-12-26T00:00:00"/>
    <x v="2"/>
  </r>
  <r>
    <x v="28"/>
    <d v="2021-02-25T00:00:00"/>
    <s v="J/B - JAJQJA BAQBB"/>
    <n v="64.099999999999994"/>
    <d v="2012-01-06T00:00:00"/>
    <x v="9"/>
  </r>
  <r>
    <x v="4"/>
    <d v="2021-02-25T00:00:00"/>
    <s v="QAQJ - Q/Q QBABJQ"/>
    <n v="125.3"/>
    <d v="2007-12-08T00:00:00"/>
    <x v="13"/>
  </r>
  <r>
    <x v="35"/>
    <d v="2021-02-26T00:00:00"/>
    <s v="B.A.Q. AJQJABQAAJ (ZAABB ZABABJA)"/>
    <n v="144.46"/>
    <d v="2012-11-15T00:00:00"/>
    <x v="8"/>
  </r>
  <r>
    <x v="33"/>
    <d v="2021-02-26T00:00:00"/>
    <s v="J/B-BQAZAQQ AJQABA BAAQ BAJBJA BQAJAJ"/>
    <n v="294.44"/>
    <d v="2012-11-01T00:00:00"/>
    <x v="8"/>
  </r>
  <r>
    <x v="46"/>
    <d v="2021-03-01T00:00:00"/>
    <s v="JJ AJQJABQAAJ A"/>
    <n v="127.41"/>
    <d v="2016-09-21T00:00:00"/>
    <x v="4"/>
  </r>
  <r>
    <x v="46"/>
    <d v="2021-03-02T00:00:00"/>
    <s v="JJZ - AJBAJA -AAJ JAJ JAAJAJB"/>
    <n v="0"/>
    <d v="2016-09-21T00:00:00"/>
    <x v="4"/>
  </r>
  <r>
    <x v="8"/>
    <d v="2021-03-02T00:00:00"/>
    <s v="B.A.Q. AJQJABQAAJ (ZAABB ZABABJA)"/>
    <n v="103.92"/>
    <d v="2008-03-20T00:00:00"/>
    <x v="12"/>
  </r>
  <r>
    <x v="44"/>
    <d v="2021-03-03T00:00:00"/>
    <s v="JJ AJQJABQAAJ A"/>
    <n v="300.43"/>
    <d v="2016-07-30T00:00:00"/>
    <x v="4"/>
  </r>
  <r>
    <x v="36"/>
    <d v="2021-03-03T00:00:00"/>
    <s v="J/B-JAABQ ZAJAQ BJABAQ"/>
    <n v="40.799999999999997"/>
    <d v="2012-12-05T00:00:00"/>
    <x v="8"/>
  </r>
  <r>
    <x v="12"/>
    <d v="2021-03-03T00:00:00"/>
    <s v="JJ AJQJABQAAJ A"/>
    <n v="269.57"/>
    <d v="2009-05-02T00:00:00"/>
    <x v="11"/>
  </r>
  <r>
    <x v="46"/>
    <d v="2021-03-04T00:00:00"/>
    <s v="AJBAJA-AJBAJA BAAB/BQAJJ JA QQAQQ"/>
    <n v="164.21"/>
    <d v="2016-09-21T00:00:00"/>
    <x v="4"/>
  </r>
  <r>
    <x v="50"/>
    <d v="2021-03-05T00:00:00"/>
    <s v="AJAB-QQAAJAQ QABAJQABAJ"/>
    <n v="53.09"/>
    <d v="2016-11-22T00:00:00"/>
    <x v="4"/>
  </r>
  <r>
    <x v="44"/>
    <d v="2021-03-05T00:00:00"/>
    <s v="BQAJA - QQAABJAQBAAQ QZQQAJ"/>
    <n v="496.87"/>
    <d v="2016-07-30T00:00:00"/>
    <x v="4"/>
  </r>
  <r>
    <x v="31"/>
    <d v="2021-03-05T00:00:00"/>
    <s v="AJAB QZA 4B 2021 BAJZAQQAAJ JQAJABQ"/>
    <n v="430.01"/>
    <d v="2012-08-14T00:00:00"/>
    <x v="8"/>
  </r>
  <r>
    <x v="46"/>
    <d v="2021-03-08T00:00:00"/>
    <s v="AJBAJA-AJBAJA BAAB/BQAJJ JA QQAQQ"/>
    <n v="635.91"/>
    <d v="2016-09-21T00:00:00"/>
    <x v="4"/>
  </r>
  <r>
    <x v="46"/>
    <d v="2021-03-08T00:00:00"/>
    <s v="AJBAJA-AJBAJA BAAB/BQAJJ JA QQAQQ (BAAJA"/>
    <n v="335.84"/>
    <d v="2016-09-21T00:00:00"/>
    <x v="4"/>
  </r>
  <r>
    <x v="28"/>
    <d v="2021-03-09T00:00:00"/>
    <s v="JJ AJQJABQAAJ A"/>
    <n v="238.12"/>
    <d v="2012-01-06T00:00:00"/>
    <x v="9"/>
  </r>
  <r>
    <x v="48"/>
    <d v="2021-03-10T00:00:00"/>
    <s v="B.A.Q AJQJABQAAJ (ZAABB ZABABJA)"/>
    <n v="80.959999999999994"/>
    <d v="2016-10-28T00:00:00"/>
    <x v="4"/>
  </r>
  <r>
    <x v="48"/>
    <d v="2021-03-10T00:00:00"/>
    <s v="JJZ AJBAJA-BBABJ AJBAJA JABBQ AQ AJ"/>
    <n v="0"/>
    <d v="2016-10-28T00:00:00"/>
    <x v="4"/>
  </r>
  <r>
    <x v="29"/>
    <d v="2021-03-10T00:00:00"/>
    <s v="AJBAJA - BAJ QJAJJ BAAQAJ AJ BAB"/>
    <n v="391.29"/>
    <d v="2012-02-24T00:00:00"/>
    <x v="9"/>
  </r>
  <r>
    <x v="29"/>
    <d v="2021-03-10T00:00:00"/>
    <s v="BAAJ-BAAJ JAAJ AQ AJBAJA (BAAJAQ)"/>
    <n v="1296.1199999999999"/>
    <d v="2012-02-24T00:00:00"/>
    <x v="9"/>
  </r>
  <r>
    <x v="44"/>
    <d v="2021-03-11T00:00:00"/>
    <s v="BAAJQZQ - Q/Q BAAJ BAJQAQ"/>
    <n v="104.02"/>
    <d v="2016-07-30T00:00:00"/>
    <x v="4"/>
  </r>
  <r>
    <x v="27"/>
    <d v="2021-03-11T00:00:00"/>
    <s v="JJ AJQJABQAAJ B"/>
    <n v="481.41"/>
    <d v="2011-12-10T00:00:00"/>
    <x v="9"/>
  </r>
  <r>
    <x v="46"/>
    <d v="2021-03-15T00:00:00"/>
    <s v="AJAB QZA 4B 2021 BAJZAQQAAJ JQAJABQ"/>
    <n v="394.02"/>
    <d v="2016-09-21T00:00:00"/>
    <x v="4"/>
  </r>
  <r>
    <x v="32"/>
    <d v="2021-03-15T00:00:00"/>
    <s v="B.A.Q. AJQJABQAAJ (ZAABB ZABABJA)"/>
    <n v="249.53"/>
    <d v="2012-10-12T00:00:00"/>
    <x v="8"/>
  </r>
  <r>
    <x v="32"/>
    <d v="2021-03-15T00:00:00"/>
    <s v="AJAB QZA 4B 2021 BAJZAQQAAJ JQAJABQ"/>
    <n v="458.08"/>
    <d v="2012-10-12T00:00:00"/>
    <x v="8"/>
  </r>
  <r>
    <x v="42"/>
    <d v="2021-03-16T00:00:00"/>
    <s v="B.A.Q AJQJABQAAJ (ZAABB ZABABJA)"/>
    <n v="63.93"/>
    <d v="2016-05-03T00:00:00"/>
    <x v="4"/>
  </r>
  <r>
    <x v="12"/>
    <d v="2021-03-17T00:00:00"/>
    <s v="AJAB QZA 4B 2021 BAJZAQQAAJ JQAJABQ"/>
    <n v="348.99"/>
    <d v="2009-05-02T00:00:00"/>
    <x v="11"/>
  </r>
  <r>
    <x v="16"/>
    <d v="2021-03-17T00:00:00"/>
    <s v="AJAB QZA 4B 2021 BAJZAQQAAJ JQAJABQ"/>
    <n v="338.71"/>
    <d v="2009-06-23T00:00:00"/>
    <x v="11"/>
  </r>
  <r>
    <x v="33"/>
    <d v="2021-03-18T00:00:00"/>
    <s v="AJAB QZA 4B 2021 BAJZAQQAAJ JQAJABQ"/>
    <n v="455.81"/>
    <d v="2012-11-01T00:00:00"/>
    <x v="8"/>
  </r>
  <r>
    <x v="21"/>
    <d v="2021-03-19T00:00:00"/>
    <s v="JJ AJQJABQAAJ A"/>
    <n v="281.69"/>
    <d v="2009-12-18T00:00:00"/>
    <x v="11"/>
  </r>
  <r>
    <x v="40"/>
    <d v="2021-03-22T00:00:00"/>
    <s v="JJ AJQJABQAAJ A"/>
    <n v="202.16"/>
    <d v="2013-11-20T00:00:00"/>
    <x v="7"/>
  </r>
  <r>
    <x v="25"/>
    <d v="2021-03-22T00:00:00"/>
    <s v="BZB-QAJJZ JABQ BAQA JAZ AJ BJAAB"/>
    <n v="1442.63"/>
    <d v="2011-04-08T00:00:00"/>
    <x v="9"/>
  </r>
  <r>
    <x v="21"/>
    <d v="2021-03-22T00:00:00"/>
    <s v="AQAAJ - BAQA AZQAJBAAQBAQ/BQABJAQ"/>
    <n v="86.41"/>
    <d v="2009-12-18T00:00:00"/>
    <x v="11"/>
  </r>
  <r>
    <x v="29"/>
    <d v="2021-03-25T00:00:00"/>
    <s v="AJABQ - Q/Q BAJB/JAJJ"/>
    <n v="118.62"/>
    <d v="2012-02-24T00:00:00"/>
    <x v="9"/>
  </r>
  <r>
    <x v="8"/>
    <d v="2021-03-25T00:00:00"/>
    <s v="AJABQ - Q/Q QAJAAQ BBABJ AJBAJA JABBQ"/>
    <n v="171.06"/>
    <d v="2008-03-20T00:00:00"/>
    <x v="13"/>
  </r>
  <r>
    <x v="20"/>
    <d v="2021-03-29T00:00:00"/>
    <s v="JJ AJQJABQAAJ A"/>
    <n v="296.16000000000003"/>
    <d v="2009-11-07T00:00:00"/>
    <x v="11"/>
  </r>
  <r>
    <x v="15"/>
    <d v="2021-03-29T00:00:00"/>
    <s v="BQAJAQ - QQAAAJAJB ZBAJ BQAJAQ AJJJAAB"/>
    <n v="0"/>
    <d v="2009-05-27T00:00:00"/>
    <x v="11"/>
  </r>
  <r>
    <x v="38"/>
    <d v="2021-03-30T00:00:00"/>
    <s v="AJAB QZA 4B 2021 BAJZAQQAAJ JQAJABQ- AA"/>
    <n v="277.61"/>
    <d v="2013-10-05T00:00:00"/>
    <x v="7"/>
  </r>
  <r>
    <x v="25"/>
    <d v="2021-03-30T00:00:00"/>
    <s v="AJAB QZA 4B 2021 BAJZAQQAAJ JQAJABQ- AA"/>
    <n v="274.8"/>
    <d v="2011-04-08T00:00:00"/>
    <x v="9"/>
  </r>
  <r>
    <x v="45"/>
    <d v="2021-03-31T00:00:00"/>
    <s v="B.A.Q AJQJABQAAJ (ZAABB ZABABJA)"/>
    <n v="101.66"/>
    <d v="2016-08-25T00:00:00"/>
    <x v="4"/>
  </r>
  <r>
    <x v="40"/>
    <d v="2021-03-31T00:00:00"/>
    <s v="JJZ - BQAJQ BQAJA JAB"/>
    <n v="224.16"/>
    <d v="2013-11-20T00:00:00"/>
    <x v="7"/>
  </r>
  <r>
    <x v="25"/>
    <d v="2021-03-31T00:00:00"/>
    <s v="JJ AJQJABQAAJ A"/>
    <n v="287.97000000000003"/>
    <d v="2011-04-08T00:00:00"/>
    <x v="9"/>
  </r>
  <r>
    <x v="18"/>
    <d v="2021-03-31T00:00:00"/>
    <s v="JJ AJQJABQAAJ A"/>
    <n v="112.35"/>
    <d v="2009-09-09T00:00:00"/>
    <x v="11"/>
  </r>
  <r>
    <x v="13"/>
    <d v="2021-03-31T00:00:00"/>
    <s v="AJAB QZA 4B 2021 BAJZAQQAAJ JQAJABQ- AA"/>
    <n v="286.02"/>
    <d v="2009-05-15T00:00:00"/>
    <x v="11"/>
  </r>
  <r>
    <x v="9"/>
    <d v="2021-03-31T00:00:00"/>
    <s v="AJAB QZA 4B 2021 BAJZAQQAAJ JQAJABQ- AA"/>
    <n v="286.02"/>
    <d v="2008-06-11T00:00:00"/>
    <x v="12"/>
  </r>
  <r>
    <x v="19"/>
    <d v="2021-04-01T00:00:00"/>
    <s v="AJAB-JAQQ QABA BAABJAJJ AJAJ"/>
    <n v="53.3"/>
    <d v="2009-09-11T00:00:00"/>
    <x v="11"/>
  </r>
  <r>
    <x v="18"/>
    <d v="2021-04-01T00:00:00"/>
    <s v="AJAB-BAQB JAZ BAAJ BAABJAJJQ AJAJ"/>
    <n v="54.84"/>
    <d v="2009-09-09T00:00:00"/>
    <x v="11"/>
  </r>
  <r>
    <x v="37"/>
    <d v="2021-04-02T00:00:00"/>
    <s v="JJ AJQJABQAAJ A"/>
    <n v="232.33"/>
    <d v="2013-09-20T00:00:00"/>
    <x v="7"/>
  </r>
  <r>
    <x v="24"/>
    <d v="2021-04-02T00:00:00"/>
    <s v="AJAB QZA 4B 2021 BAJZAQQAAJ JQAJABQ"/>
    <n v="438.91"/>
    <d v="2011-02-16T00:00:00"/>
    <x v="10"/>
  </r>
  <r>
    <x v="25"/>
    <d v="2021-04-05T00:00:00"/>
    <s v="BZB - BZBQAAJAB BJAAB JAAJAJB AAQ BQAJ Q"/>
    <n v="164.46"/>
    <d v="2011-04-08T00:00:00"/>
    <x v="9"/>
  </r>
  <r>
    <x v="20"/>
    <d v="2021-04-05T00:00:00"/>
    <s v="BJAAJ - BAJJ ZAQB"/>
    <n v="98.19"/>
    <d v="2009-11-07T00:00:00"/>
    <x v="11"/>
  </r>
  <r>
    <x v="14"/>
    <d v="2021-04-05T00:00:00"/>
    <s v="AJAB QZA 4B 2021 BAJZAQQAAJ JQAJABQ- AA"/>
    <n v="281.57"/>
    <d v="2009-05-15T00:00:00"/>
    <x v="11"/>
  </r>
  <r>
    <x v="48"/>
    <d v="2021-04-06T00:00:00"/>
    <s v="AJAB QZA 4B 2021 BAJZAQQAAJ JQAJABQ- AA"/>
    <n v="309.3"/>
    <d v="2016-10-28T00:00:00"/>
    <x v="4"/>
  </r>
  <r>
    <x v="41"/>
    <d v="2021-04-06T00:00:00"/>
    <s v="AJAB QZA 4B 2021 BAJZAQQAAJ JQAJABQ"/>
    <n v="419.57"/>
    <d v="2015-07-31T00:00:00"/>
    <x v="5"/>
  </r>
  <r>
    <x v="11"/>
    <d v="2021-04-06T00:00:00"/>
    <s v="B.A.Q. AJQJABQAAJ (ZAABB ZABABJA)"/>
    <n v="145.72"/>
    <d v="2008-12-10T00:00:00"/>
    <x v="12"/>
  </r>
  <r>
    <x v="7"/>
    <d v="2021-04-06T00:00:00"/>
    <s v="AJAB QZA 4B 2021 BAJZAQQAAJ JQAJABQ- AA"/>
    <n v="390.75"/>
    <d v="2008-01-11T00:00:00"/>
    <x v="13"/>
  </r>
  <r>
    <x v="41"/>
    <d v="2021-04-07T00:00:00"/>
    <s v="B.A.Q. AJQJABQAAJ (ZAABB ZABABJA)"/>
    <n v="196.98"/>
    <d v="2015-07-31T00:00:00"/>
    <x v="5"/>
  </r>
  <r>
    <x v="31"/>
    <d v="2021-04-07T00:00:00"/>
    <s v="JJZ BQAJAQ-BBABJ QAAQ BQAJAQ"/>
    <n v="2174.41"/>
    <d v="2012-08-14T00:00:00"/>
    <x v="8"/>
  </r>
  <r>
    <x v="0"/>
    <d v="2021-04-07T00:00:00"/>
    <s v="JJ AJQJABQAAJ A"/>
    <n v="284.60000000000002"/>
    <d v="2003-11-13T00:00:00"/>
    <x v="17"/>
  </r>
  <r>
    <x v="42"/>
    <d v="2021-04-08T00:00:00"/>
    <s v="AJBAJA-QAQZABA BAB QZQQAJ JABBQ AJ"/>
    <n v="273.10000000000002"/>
    <d v="2016-05-03T00:00:00"/>
    <x v="4"/>
  </r>
  <r>
    <x v="41"/>
    <d v="2021-04-08T00:00:00"/>
    <s v="J/B-JAQQ JAZQ"/>
    <n v="637.23"/>
    <d v="2015-07-31T00:00:00"/>
    <x v="5"/>
  </r>
  <r>
    <x v="20"/>
    <d v="2021-04-08T00:00:00"/>
    <s v="BAAJ QAJJ - Q&lt;(&gt;&amp;&lt;)&gt;Q QAAQ BAAJ QAJJ"/>
    <n v="815.76"/>
    <d v="2009-11-07T00:00:00"/>
    <x v="11"/>
  </r>
  <r>
    <x v="8"/>
    <d v="2021-04-08T00:00:00"/>
    <s v="JJ AJQJABQAAJ A"/>
    <n v="299.79000000000002"/>
    <d v="2008-03-20T00:00:00"/>
    <x v="13"/>
  </r>
  <r>
    <x v="53"/>
    <d v="2021-04-09T00:00:00"/>
    <s v="JJ AJQJABQAAJ A"/>
    <n v="102.9"/>
    <d v="2018-12-18T00:00:00"/>
    <x v="2"/>
  </r>
  <r>
    <x v="42"/>
    <d v="2021-04-12T00:00:00"/>
    <s v="AJABQ - Q/Q BAJB/JAJJ"/>
    <n v="32.31"/>
    <d v="2016-05-03T00:00:00"/>
    <x v="4"/>
  </r>
  <r>
    <x v="24"/>
    <d v="2021-04-12T00:00:00"/>
    <s v="B.A.Q. AJQJABQAAJ (ZAABB ZABABJA)"/>
    <n v="170.87"/>
    <d v="2011-02-16T00:00:00"/>
    <x v="10"/>
  </r>
  <r>
    <x v="4"/>
    <d v="2021-04-12T00:00:00"/>
    <s v="JJ AJQJABQAAJ A"/>
    <n v="495.06"/>
    <d v="2007-12-08T00:00:00"/>
    <x v="13"/>
  </r>
  <r>
    <x v="3"/>
    <d v="2021-04-12T00:00:00"/>
    <s v="AJAB QZA 4B 2021 BAJZAQQAAJ JQAJABQ- AA"/>
    <n v="378.55"/>
    <d v="2007-10-24T00:00:00"/>
    <x v="13"/>
  </r>
  <r>
    <x v="51"/>
    <d v="2021-04-13T00:00:00"/>
    <s v="AJAB QZA 4B 2021 BAJZAQQAAJ JQAJABQ- AA"/>
    <n v="284.47000000000003"/>
    <d v="2016-12-08T00:00:00"/>
    <x v="4"/>
  </r>
  <r>
    <x v="4"/>
    <d v="2021-04-13T00:00:00"/>
    <s v="B.A.Q. AJQJABQAAJ (ZAABB ZABABJA)"/>
    <n v="112.82"/>
    <d v="2007-12-08T00:00:00"/>
    <x v="13"/>
  </r>
  <r>
    <x v="21"/>
    <d v="2021-04-14T00:00:00"/>
    <s v="AJABQ - Q/Q BAQQAQZ"/>
    <n v="256.95999999999998"/>
    <d v="2009-12-18T00:00:00"/>
    <x v="11"/>
  </r>
  <r>
    <x v="1"/>
    <d v="2021-04-14T00:00:00"/>
    <s v="AJAB QZA 4B 2021 BAJZAQQAAJ JQAJABQ- AA"/>
    <n v="282.29000000000002"/>
    <d v="2006-04-25T00:00:00"/>
    <x v="14"/>
  </r>
  <r>
    <x v="0"/>
    <d v="2021-04-14T00:00:00"/>
    <s v="B.A.Q. AJQJABQAAJ (ZAABB ZABABJA)"/>
    <n v="192.64"/>
    <d v="2003-11-13T00:00:00"/>
    <x v="17"/>
  </r>
  <r>
    <x v="0"/>
    <d v="2021-04-14T00:00:00"/>
    <s v="AJAB QZA 4B 2021 BAJZAQQAAJ JQAJABQ- AA"/>
    <n v="292.94"/>
    <d v="2003-11-13T00:00:00"/>
    <x v="17"/>
  </r>
  <r>
    <x v="0"/>
    <d v="2021-04-14T00:00:00"/>
    <s v="AJBAJA - Q/Q BAQB QQAQQ/JA QQAQQ"/>
    <n v="758.73"/>
    <d v="2003-11-13T00:00:00"/>
    <x v="17"/>
  </r>
  <r>
    <x v="30"/>
    <d v="2021-04-15T00:00:00"/>
    <s v="AJABQ - QAJAAQ JAQJAQ JABBQ ZAQAJB"/>
    <n v="90.68"/>
    <d v="2012-06-14T00:00:00"/>
    <x v="8"/>
  </r>
  <r>
    <x v="4"/>
    <d v="2021-04-15T00:00:00"/>
    <s v="QAQJ - Q/Q JAJAAJ QAAJ"/>
    <n v="380.27"/>
    <d v="2007-12-08T00:00:00"/>
    <x v="13"/>
  </r>
  <r>
    <x v="43"/>
    <d v="2021-04-16T00:00:00"/>
    <s v="AJBAJA-BAB BAAQAQ JAQ ZAQJAJB"/>
    <n v="0"/>
    <d v="2016-07-15T00:00:00"/>
    <x v="4"/>
  </r>
  <r>
    <x v="45"/>
    <d v="2021-04-16T00:00:00"/>
    <s v="JJ AJQJABQAAJ B"/>
    <n v="563.04"/>
    <d v="2016-08-25T00:00:00"/>
    <x v="4"/>
  </r>
  <r>
    <x v="39"/>
    <d v="2021-04-16T00:00:00"/>
    <s v="JJ AJQJABQAAJ A"/>
    <n v="242.7"/>
    <d v="2013-11-20T00:00:00"/>
    <x v="7"/>
  </r>
  <r>
    <x v="1"/>
    <d v="2021-04-16T00:00:00"/>
    <s v="JJ AJQJABQAAJ A"/>
    <n v="108.41"/>
    <d v="2006-04-25T00:00:00"/>
    <x v="14"/>
  </r>
  <r>
    <x v="1"/>
    <d v="2021-04-16T00:00:00"/>
    <s v="AJBAJA - B.A.J, QJAQQAQQ JABJ AB ABBAJ."/>
    <n v="533.52"/>
    <d v="2006-04-25T00:00:00"/>
    <x v="14"/>
  </r>
  <r>
    <x v="56"/>
    <d v="2021-04-19T00:00:00"/>
    <s v="JJ AJQJABQAAJ A"/>
    <n v="82.85"/>
    <d v="2019-01-01T00:00:00"/>
    <x v="2"/>
  </r>
  <r>
    <x v="30"/>
    <d v="2021-04-19T00:00:00"/>
    <s v="B.A.Q. AJQJABQAAJ (ZAABB ZABABJA)"/>
    <n v="588.96"/>
    <d v="2012-06-14T00:00:00"/>
    <x v="8"/>
  </r>
  <r>
    <x v="11"/>
    <d v="2021-04-20T00:00:00"/>
    <s v="JJ AJQJABQAAJ A"/>
    <n v="389.94"/>
    <d v="2008-12-10T00:00:00"/>
    <x v="12"/>
  </r>
  <r>
    <x v="49"/>
    <d v="2021-04-21T00:00:00"/>
    <s v="B.A.Q AJQJABQAAJ (ZAABB ZABABJA)"/>
    <n v="47.53"/>
    <d v="2016-11-15T00:00:00"/>
    <x v="4"/>
  </r>
  <r>
    <x v="49"/>
    <d v="2021-04-21T00:00:00"/>
    <s v="AJABQ - QAJAAQ ZAQAJB/BAJJABQAQ/QAQJAJAJ"/>
    <n v="49.1"/>
    <d v="2016-11-15T00:00:00"/>
    <x v="4"/>
  </r>
  <r>
    <x v="31"/>
    <d v="2021-04-21T00:00:00"/>
    <s v="JJ AJQJABQAAJ B"/>
    <n v="434.6"/>
    <d v="2012-08-14T00:00:00"/>
    <x v="8"/>
  </r>
  <r>
    <x v="30"/>
    <d v="2021-04-21T00:00:00"/>
    <s v="BAQ JJZ - BBABJ AJBAJA JABBQ/JABBQQ AJAJ"/>
    <n v="258.55"/>
    <d v="2012-06-14T00:00:00"/>
    <x v="8"/>
  </r>
  <r>
    <x v="51"/>
    <d v="2021-04-22T00:00:00"/>
    <s v="JJ AJQJABQAAJ A"/>
    <n v="211.82"/>
    <d v="2016-12-08T00:00:00"/>
    <x v="4"/>
  </r>
  <r>
    <x v="45"/>
    <d v="2021-04-22T00:00:00"/>
    <s v="AJAB QZA 4B 2021 BAJZAQQAAJ JQAJABQ- AA"/>
    <n v="273.95"/>
    <d v="2016-08-25T00:00:00"/>
    <x v="4"/>
  </r>
  <r>
    <x v="47"/>
    <d v="2021-04-23T00:00:00"/>
    <s v="JJ AJQJABQAAJ A"/>
    <n v="98.03"/>
    <d v="2016-09-21T00:00:00"/>
    <x v="4"/>
  </r>
  <r>
    <x v="39"/>
    <d v="2021-04-26T00:00:00"/>
    <s v="AJBAJA-AJBAJA BAQAQAB ABAAJ"/>
    <n v="2228.9299999999998"/>
    <d v="2013-11-20T00:00:00"/>
    <x v="7"/>
  </r>
  <r>
    <x v="34"/>
    <d v="2021-04-26T00:00:00"/>
    <s v="AJBABAJQ-QAAQ AJBAB BZ JABJAB"/>
    <n v="0"/>
    <d v="2012-11-07T00:00:00"/>
    <x v="8"/>
  </r>
  <r>
    <x v="23"/>
    <d v="2021-04-27T00:00:00"/>
    <s v="AJAB QZA 4B 2021 BAJZAQQAAJ JQAJABQ"/>
    <n v="354.09"/>
    <d v="2010-12-09T00:00:00"/>
    <x v="10"/>
  </r>
  <r>
    <x v="8"/>
    <d v="2021-04-27T00:00:00"/>
    <s v="JJZ - BQAJQ AZAQ JAAB BQAJAQQ/BAQA AZQ B"/>
    <n v="352.05"/>
    <d v="2008-03-20T00:00:00"/>
    <x v="13"/>
  </r>
  <r>
    <x v="47"/>
    <d v="2021-04-29T00:00:00"/>
    <s v="BAAJ-BB JABBQ AJ ABAAJ"/>
    <n v="4505.28"/>
    <d v="2016-09-21T00:00:00"/>
    <x v="4"/>
  </r>
  <r>
    <x v="40"/>
    <d v="2021-04-29T00:00:00"/>
    <s v="AJBABAJQ -  009830 -BAQ A BAAQ"/>
    <n v="0"/>
    <d v="2013-11-20T00:00:00"/>
    <x v="7"/>
  </r>
  <r>
    <x v="21"/>
    <d v="2021-04-29T00:00:00"/>
    <s v="AJABQ - QQAABJAQBAAQ QZQQAJ"/>
    <n v="60.48"/>
    <d v="2009-12-18T00:00:00"/>
    <x v="11"/>
  </r>
  <r>
    <x v="51"/>
    <d v="2021-04-30T00:00:00"/>
    <s v="AJBAJA - AAJ JAAJ AQ QAAQ AB AJBAJA"/>
    <n v="261.66000000000003"/>
    <d v="2016-12-08T00:00:00"/>
    <x v="4"/>
  </r>
  <r>
    <x v="55"/>
    <d v="2021-05-03T00:00:00"/>
    <s v="JJ AJQJABQAAJ A"/>
    <n v="35.619999999999997"/>
    <d v="2018-12-26T00:00:00"/>
    <x v="2"/>
  </r>
  <r>
    <x v="30"/>
    <d v="2021-05-03T00:00:00"/>
    <s v="BAAJ - BAAJ JAZAJ QAJQAQ"/>
    <n v="866.23"/>
    <d v="2012-06-14T00:00:00"/>
    <x v="8"/>
  </r>
  <r>
    <x v="16"/>
    <d v="2021-05-03T00:00:00"/>
    <s v="BQAJAQ - JAZ BQAJA JABAJ/BQAJAQ BQABBAJB"/>
    <n v="3498.89"/>
    <d v="2009-06-23T00:00:00"/>
    <x v="11"/>
  </r>
  <r>
    <x v="48"/>
    <d v="2021-05-04T00:00:00"/>
    <s v="JJ AJQJABQAAJ A"/>
    <n v="62.25"/>
    <d v="2016-10-28T00:00:00"/>
    <x v="4"/>
  </r>
  <r>
    <x v="43"/>
    <d v="2021-05-04T00:00:00"/>
    <s v="JJ AJQJABQAAJ A"/>
    <n v="231.69"/>
    <d v="2016-07-15T00:00:00"/>
    <x v="4"/>
  </r>
  <r>
    <x v="32"/>
    <d v="2021-05-04T00:00:00"/>
    <s v="JJ AJQJABQAAJ A"/>
    <n v="116.54"/>
    <d v="2012-10-12T00:00:00"/>
    <x v="8"/>
  </r>
  <r>
    <x v="29"/>
    <d v="2021-05-06T00:00:00"/>
    <s v="JJ AJQJABQAAJ A"/>
    <n v="103.95"/>
    <d v="2012-02-24T00:00:00"/>
    <x v="9"/>
  </r>
  <r>
    <x v="20"/>
    <d v="2021-05-06T00:00:00"/>
    <s v="J/B - Q/Q QAJJABAB BQAZAQ BAAQ JAQQAQ"/>
    <n v="169.52"/>
    <d v="2009-11-07T00:00:00"/>
    <x v="11"/>
  </r>
  <r>
    <x v="44"/>
    <d v="2021-05-07T00:00:00"/>
    <s v="AJBAJA – Q/Q AJBAJA JAQBAQJABA"/>
    <n v="67.5"/>
    <d v="2016-07-30T00:00:00"/>
    <x v="4"/>
  </r>
  <r>
    <x v="54"/>
    <d v="2021-05-10T00:00:00"/>
    <s v="JJ AJQJABQAAJ A"/>
    <n v="55.45"/>
    <d v="2018-12-20T00:00:00"/>
    <x v="2"/>
  </r>
  <r>
    <x v="39"/>
    <d v="2021-05-11T00:00:00"/>
    <s v="AJABQ - BBAQBA/QAQQ BAQQAQZ"/>
    <n v="210.5"/>
    <d v="2013-11-20T00:00:00"/>
    <x v="7"/>
  </r>
  <r>
    <x v="48"/>
    <d v="2021-05-12T00:00:00"/>
    <s v="JJZ AJBAJA-BBABJ AJBAJA JABBQ AQ AJ"/>
    <n v="0"/>
    <d v="2016-10-28T00:00:00"/>
    <x v="4"/>
  </r>
  <r>
    <x v="19"/>
    <d v="2021-05-13T00:00:00"/>
    <s v="B.A.Q. AJQJABQAAJ (ZAABB ZABABJA)"/>
    <n v="79.239999999999995"/>
    <d v="2009-09-11T00:00:00"/>
    <x v="11"/>
  </r>
  <r>
    <x v="18"/>
    <d v="2021-05-13T00:00:00"/>
    <s v="B.A.Q. AJQJABQAAJ (ZAABB ZABABJA)"/>
    <n v="286.69"/>
    <d v="2009-09-09T00:00:00"/>
    <x v="11"/>
  </r>
  <r>
    <x v="21"/>
    <d v="2021-05-13T00:00:00"/>
    <s v="BJAAJ - BAJJ ZAQB"/>
    <n v="62.59"/>
    <d v="2009-12-18T00:00:00"/>
    <x v="11"/>
  </r>
  <r>
    <x v="9"/>
    <d v="2021-05-13T00:00:00"/>
    <s v="JJ AJQJABQAAJ A"/>
    <n v="215.63"/>
    <d v="2008-06-11T00:00:00"/>
    <x v="12"/>
  </r>
  <r>
    <x v="7"/>
    <d v="2021-05-13T00:00:00"/>
    <s v="BJAAJ - BAJJ ZAQB"/>
    <n v="965.63"/>
    <d v="2008-01-11T00:00:00"/>
    <x v="13"/>
  </r>
  <r>
    <x v="46"/>
    <d v="2021-05-17T00:00:00"/>
    <s v="BQAJAQ -  BQAJQ BQAJAQ QQAAAJAJB, BQAZJ"/>
    <n v="1071.17"/>
    <d v="2016-09-21T00:00:00"/>
    <x v="4"/>
  </r>
  <r>
    <x v="49"/>
    <d v="2021-05-17T00:00:00"/>
    <s v="AJAB-ZAQA QAAJ AJAJ"/>
    <n v="114.31"/>
    <d v="2016-11-15T00:00:00"/>
    <x v="4"/>
  </r>
  <r>
    <x v="40"/>
    <d v="2021-05-17T00:00:00"/>
    <s v="AJAB QZA 4B 2021 BAJZAQQAAJ JQAJABQ- AA"/>
    <n v="270.07"/>
    <d v="2013-11-20T00:00:00"/>
    <x v="7"/>
  </r>
  <r>
    <x v="22"/>
    <d v="2021-05-17T00:00:00"/>
    <s v="J/B-QABJ BBAJ AJ ZAJBQBAAJB"/>
    <n v="49.39"/>
    <d v="2010-10-16T00:00:00"/>
    <x v="10"/>
  </r>
  <r>
    <x v="44"/>
    <d v="2021-05-19T00:00:00"/>
    <s v="BAAJ - QBA ZAQAQ AJ BAAJ JABBQ AQ AJ"/>
    <n v="0"/>
    <d v="2016-07-30T00:00:00"/>
    <x v="4"/>
  </r>
  <r>
    <x v="49"/>
    <d v="2021-05-19T00:00:00"/>
    <s v="J/B - Q/Q ZAJAQ BJABAQ"/>
    <n v="31.4"/>
    <d v="2016-11-15T00:00:00"/>
    <x v="4"/>
  </r>
  <r>
    <x v="2"/>
    <d v="2021-05-19T00:00:00"/>
    <s v="B.A.Q. AJQJABQAAJ (ZAABB ZABABJA)"/>
    <n v="123.25"/>
    <d v="2006-07-21T00:00:00"/>
    <x v="14"/>
  </r>
  <r>
    <x v="44"/>
    <d v="2021-05-20T00:00:00"/>
    <s v="JJ AJQJABQAAJ A"/>
    <n v="191.9"/>
    <d v="2016-07-30T00:00:00"/>
    <x v="4"/>
  </r>
  <r>
    <x v="28"/>
    <d v="2021-05-25T00:00:00"/>
    <s v="JJ AJQJABQAAJ A"/>
    <n v="204.19"/>
    <d v="2012-01-06T00:00:00"/>
    <x v="9"/>
  </r>
  <r>
    <x v="33"/>
    <d v="2021-05-27T00:00:00"/>
    <s v="B.A.Q. AJQJABQAAJ (ZAABB ZABABJA)"/>
    <n v="186.63"/>
    <d v="2012-11-01T00:00:00"/>
    <x v="8"/>
  </r>
  <r>
    <x v="28"/>
    <d v="2021-05-27T00:00:00"/>
    <s v="AJAB QZA 4B 2021 BAJZAQQAAJ JQAJABQ"/>
    <n v="406.67"/>
    <d v="2012-01-06T00:00:00"/>
    <x v="9"/>
  </r>
  <r>
    <x v="28"/>
    <d v="2021-05-28T00:00:00"/>
    <s v="BJ/QA - BQAJBAJB JAAQA ZBAJ JAQQAJB ABB"/>
    <n v="1565.92"/>
    <d v="2012-01-06T00:00:00"/>
    <x v="9"/>
  </r>
  <r>
    <x v="9"/>
    <d v="2021-05-28T00:00:00"/>
    <s v="BQAJAQ  -QAQZABA QQAAJAQ BQAJA QZQQAJ/BQ"/>
    <n v="539.04999999999995"/>
    <d v="2008-06-11T00:00:00"/>
    <x v="12"/>
  </r>
  <r>
    <x v="38"/>
    <d v="2021-06-02T00:00:00"/>
    <s v="AJBAJA-BQAJJ JA QQAQQ"/>
    <n v="67.12"/>
    <d v="2013-10-05T00:00:00"/>
    <x v="7"/>
  </r>
  <r>
    <x v="4"/>
    <d v="2021-06-02T00:00:00"/>
    <s v="BAAJQZQ - JAABQ BBABJAB BAQ BAAJAJQ JAAJ"/>
    <n v="3064.24"/>
    <d v="2007-12-08T00:00:00"/>
    <x v="13"/>
  </r>
  <r>
    <x v="52"/>
    <d v="2021-06-04T00:00:00"/>
    <s v="JJ AJQJABQAAJ A"/>
    <n v="51.75"/>
    <d v="2018-10-12T00:00:00"/>
    <x v="2"/>
  </r>
  <r>
    <x v="44"/>
    <d v="2021-06-07T00:00:00"/>
    <s v="AJBAJA-BAAJ QZQQAJ BAJABAB"/>
    <n v="9150.44"/>
    <d v="2016-07-30T00:00:00"/>
    <x v="4"/>
  </r>
  <r>
    <x v="39"/>
    <d v="2021-06-07T00:00:00"/>
    <s v="AZBAAQQ-JAABQ BJB BAJQAQ QAJJABAB"/>
    <n v="4419.25"/>
    <d v="2013-11-20T00:00:00"/>
    <x v="7"/>
  </r>
  <r>
    <x v="44"/>
    <d v="2021-06-08T00:00:00"/>
    <s v="B.A.Q AJQJABQAAJ (ZAABB ZABABJA)"/>
    <n v="102.02"/>
    <d v="2016-07-30T00:00:00"/>
    <x v="4"/>
  </r>
  <r>
    <x v="37"/>
    <d v="2021-06-09T00:00:00"/>
    <s v="AJAB - Q/Q BAJB/JAJJ"/>
    <n v="69.19"/>
    <d v="2013-09-20T00:00:00"/>
    <x v="7"/>
  </r>
  <r>
    <x v="23"/>
    <d v="2021-06-09T00:00:00"/>
    <s v="BAAJ - ZAQAQ AJ BAAJ JABBQ AQ AJ"/>
    <n v="132.74"/>
    <d v="2010-12-09T00:00:00"/>
    <x v="10"/>
  </r>
  <r>
    <x v="5"/>
    <d v="2021-06-09T00:00:00"/>
    <s v="BAAJ - BBABJ BAAJ JAAJ Q/Q BAJQAQ BAAQAJ"/>
    <n v="389.81"/>
    <d v="2007-12-20T00:00:00"/>
    <x v="13"/>
  </r>
  <r>
    <x v="9"/>
    <d v="2021-06-09T00:00:00"/>
    <s v="B.A.Q. AJQJABQAAJ (ZAABB ZABABJA)"/>
    <n v="112.22"/>
    <d v="2008-06-11T00:00:00"/>
    <x v="12"/>
  </r>
  <r>
    <x v="51"/>
    <d v="2021-06-10T00:00:00"/>
    <s v="AJBAJA - JAJJ JABA, AJABJA JABBQ, AZBAAQ"/>
    <n v="553.65"/>
    <d v="2016-12-08T00:00:00"/>
    <x v="4"/>
  </r>
  <r>
    <x v="46"/>
    <d v="2021-06-10T00:00:00"/>
    <s v="B.A.Q AJQJABQAAJ (ZAABB ZABABJA)"/>
    <n v="54.3"/>
    <d v="2016-09-21T00:00:00"/>
    <x v="4"/>
  </r>
  <r>
    <x v="0"/>
    <d v="2021-06-10T00:00:00"/>
    <s v="BJ/QA-A-JAAJQQ JAJAJB JAAQA"/>
    <n v="0"/>
    <d v="2003-11-13T00:00:00"/>
    <x v="17"/>
  </r>
  <r>
    <x v="36"/>
    <d v="2021-06-15T00:00:00"/>
    <s v="J/B - JAQQ QABA AJQABA BAAQ BAJBJA BQAJA"/>
    <n v="0"/>
    <d v="2012-12-05T00:00:00"/>
    <x v="8"/>
  </r>
  <r>
    <x v="31"/>
    <d v="2021-06-15T00:00:00"/>
    <s v="AJAB-AAZ 12Z AAQJAQ AJ BAQB AJAJ"/>
    <n v="74.47"/>
    <d v="2012-08-14T00:00:00"/>
    <x v="8"/>
  </r>
  <r>
    <x v="2"/>
    <d v="2021-06-16T00:00:00"/>
    <s v="JJZ BQAJAQ-BQAJQ JABQ BAQQAJB JAZ"/>
    <n v="2608.91"/>
    <d v="2006-07-21T00:00:00"/>
    <x v="14"/>
  </r>
  <r>
    <x v="0"/>
    <d v="2021-06-17T00:00:00"/>
    <s v="AJAB - BQAJQ BAZAQBQ AJAJ/ZAQBAQ QAJJ JA"/>
    <n v="1383.66"/>
    <d v="2003-11-13T00:00:00"/>
    <x v="17"/>
  </r>
  <r>
    <x v="46"/>
    <d v="2021-06-22T00:00:00"/>
    <s v="QAQJ - QQAAQAJB BAAQ BAZ"/>
    <n v="56.71"/>
    <d v="2016-09-21T00:00:00"/>
    <x v="4"/>
  </r>
  <r>
    <x v="37"/>
    <d v="2021-06-22T00:00:00"/>
    <s v="QAQAQ - QQABJ AJ QBA JAB"/>
    <n v="485.64"/>
    <d v="2013-09-20T00:00:00"/>
    <x v="7"/>
  </r>
  <r>
    <x v="28"/>
    <d v="2021-06-22T00:00:00"/>
    <s v="BA/QAQJ - AQQAA ZAQB QBA JAZAQ QQAAQAJB"/>
    <n v="1213.03"/>
    <d v="2012-01-06T00:00:00"/>
    <x v="9"/>
  </r>
  <r>
    <x v="12"/>
    <d v="2021-06-22T00:00:00"/>
    <s v="AJAB - Q/Q BAQQAQZ"/>
    <n v="262.11"/>
    <d v="2009-05-02T00:00:00"/>
    <x v="12"/>
  </r>
  <r>
    <x v="35"/>
    <d v="2021-06-23T00:00:00"/>
    <s v="AQAAJ - AJQQ JABJBAZ"/>
    <n v="59.34"/>
    <d v="2012-11-15T00:00:00"/>
    <x v="8"/>
  </r>
  <r>
    <x v="40"/>
    <d v="2021-06-24T00:00:00"/>
    <s v="AJAB - AJAJ AABJABBQ/BBAJBAB BAJB"/>
    <n v="54.75"/>
    <d v="2013-11-20T00:00:00"/>
    <x v="7"/>
  </r>
  <r>
    <x v="40"/>
    <d v="2021-06-25T00:00:00"/>
    <s v="AZBAAQQ - ABBAB BAB QA QQABJ 2 BAJQAAJAQ"/>
    <n v="76.06"/>
    <d v="2013-11-20T00:00:00"/>
    <x v="7"/>
  </r>
  <r>
    <x v="24"/>
    <d v="2021-06-28T00:00:00"/>
    <s v="AJBAJA-JA BQAJJ"/>
    <n v="31.08"/>
    <d v="2011-02-16T00:00:00"/>
    <x v="10"/>
  </r>
  <r>
    <x v="46"/>
    <d v="2021-06-30T00:00:00"/>
    <s v="BA/QAQJ - AZBAQQAZA JJAZ AJ QQAAQ BAAQ B"/>
    <n v="1826.02"/>
    <d v="2016-09-21T00:00:00"/>
    <x v="4"/>
  </r>
  <r>
    <x v="50"/>
    <d v="2021-07-01T00:00:00"/>
    <s v="BQAJAQ BQAJBAJB AJB JAJAJB JAAQA"/>
    <n v="438.18"/>
    <d v="2016-11-22T00:00:00"/>
    <x v="4"/>
  </r>
  <r>
    <x v="22"/>
    <d v="2021-07-01T00:00:00"/>
    <s v="J/B - Q/Q QABQ, QABAQQQAQAAJ, BAQQAJQ AJ"/>
    <n v="32.89"/>
    <d v="2010-10-16T00:00:00"/>
    <x v="10"/>
  </r>
  <r>
    <x v="12"/>
    <d v="2021-07-01T00:00:00"/>
    <s v="JJ AJQJABQAAJ A"/>
    <n v="99.41"/>
    <d v="2009-05-02T00:00:00"/>
    <x v="12"/>
  </r>
  <r>
    <x v="12"/>
    <d v="2021-07-01T00:00:00"/>
    <s v="J/B - Q/Q QABQ, QABAQQQAQAAJ, BAQQAJQ AJ"/>
    <n v="31.98"/>
    <d v="2009-05-02T00:00:00"/>
    <x v="12"/>
  </r>
  <r>
    <x v="41"/>
    <d v="2021-07-02T00:00:00"/>
    <s v="JJ AJQJABQAAJ A"/>
    <n v="229.22"/>
    <d v="2015-07-31T00:00:00"/>
    <x v="5"/>
  </r>
  <r>
    <x v="1"/>
    <d v="2021-07-06T00:00:00"/>
    <s v="B.A.Q. AJQJABQAAJ (ZAABB ZABABJA)"/>
    <n v="226.36"/>
    <d v="2006-04-25T00:00:00"/>
    <x v="15"/>
  </r>
  <r>
    <x v="32"/>
    <d v="2021-07-07T00:00:00"/>
    <s v="JJZ BQAJAQ-BQAJQ AJB QAAQ BQAJAQ JAZ"/>
    <n v="3269.99"/>
    <d v="2012-10-12T00:00:00"/>
    <x v="8"/>
  </r>
  <r>
    <x v="22"/>
    <d v="2021-07-07T00:00:00"/>
    <s v="J/B - AJQQAJJ JAZ QAB"/>
    <n v="31.98"/>
    <d v="2010-10-16T00:00:00"/>
    <x v="10"/>
  </r>
  <r>
    <x v="12"/>
    <d v="2021-07-07T00:00:00"/>
    <s v="J/B - AJQQAJJ JAZ QAB"/>
    <n v="0"/>
    <d v="2009-05-02T00:00:00"/>
    <x v="12"/>
  </r>
  <r>
    <x v="7"/>
    <d v="2021-07-07T00:00:00"/>
    <s v="JJ AJQJABQAAJ A"/>
    <n v="95.03"/>
    <d v="2008-01-11T00:00:00"/>
    <x v="13"/>
  </r>
  <r>
    <x v="35"/>
    <d v="2021-07-08T00:00:00"/>
    <s v="AJBAJA-BAAB BQAJJ JA QQAQQ"/>
    <n v="1091.52"/>
    <d v="2012-11-15T00:00:00"/>
    <x v="8"/>
  </r>
  <r>
    <x v="5"/>
    <d v="2021-07-08T00:00:00"/>
    <s v="B.A.Q. AJQJABQAAJ (ZAABB ZABABJA)"/>
    <n v="110.13"/>
    <d v="2007-12-20T00:00:00"/>
    <x v="13"/>
  </r>
  <r>
    <x v="47"/>
    <d v="2021-07-09T00:00:00"/>
    <s v="B.A.Q AJQJABQAAJ (ZAABB ZABABJA)"/>
    <n v="201.86"/>
    <d v="2016-09-21T00:00:00"/>
    <x v="4"/>
  </r>
  <r>
    <x v="17"/>
    <d v="2021-07-09T00:00:00"/>
    <s v="JJ AJQJABQAAJ A"/>
    <n v="259.19"/>
    <d v="2009-06-24T00:00:00"/>
    <x v="12"/>
  </r>
  <r>
    <x v="16"/>
    <d v="2021-07-12T00:00:00"/>
    <s v="JJ AJQJABQAAJ A"/>
    <n v="104.07"/>
    <d v="2009-06-23T00:00:00"/>
    <x v="12"/>
  </r>
  <r>
    <x v="34"/>
    <d v="2021-07-13T00:00:00"/>
    <s v="B.A.Q. AJQJABQAAJ (ZAABB ZABABJA)"/>
    <n v="436.01"/>
    <d v="2012-11-07T00:00:00"/>
    <x v="8"/>
  </r>
  <r>
    <x v="34"/>
    <d v="2021-07-13T00:00:00"/>
    <s v="AJAB QZA 4B 2021 BAJZAQQAAJ JQAJABQ- AA"/>
    <n v="287.12"/>
    <d v="2012-11-07T00:00:00"/>
    <x v="8"/>
  </r>
  <r>
    <x v="23"/>
    <d v="2021-07-13T00:00:00"/>
    <s v="J/B BAABJAJJQ BABJZ BABBAB AZAQ"/>
    <n v="72.92"/>
    <d v="2010-12-09T00:00:00"/>
    <x v="10"/>
  </r>
  <r>
    <x v="53"/>
    <d v="2021-07-15T00:00:00"/>
    <s v="JJ AJQJABQAAJ B"/>
    <n v="113.4"/>
    <d v="2018-12-18T00:00:00"/>
    <x v="2"/>
  </r>
  <r>
    <x v="50"/>
    <d v="2021-07-15T00:00:00"/>
    <s v="JJ AJQJABQAAJ A"/>
    <n v="256.38"/>
    <d v="2016-11-22T00:00:00"/>
    <x v="4"/>
  </r>
  <r>
    <x v="43"/>
    <d v="2021-07-15T00:00:00"/>
    <s v="J/B - JAQJAJ BAAJ BAJABA ZABABJA"/>
    <n v="3848.77"/>
    <d v="2016-07-15T00:00:00"/>
    <x v="5"/>
  </r>
  <r>
    <x v="16"/>
    <d v="2021-07-15T00:00:00"/>
    <s v="BAAJQZQ-AJBAJA QAJJAJB ZAQJ"/>
    <n v="1925.61"/>
    <d v="2009-06-23T00:00:00"/>
    <x v="12"/>
  </r>
  <r>
    <x v="36"/>
    <d v="2021-07-16T00:00:00"/>
    <s v="B.A.Q. AJQJABQAAJ (ZAABB ZABABJA)"/>
    <n v="99.17"/>
    <d v="2012-12-05T00:00:00"/>
    <x v="8"/>
  </r>
  <r>
    <x v="10"/>
    <d v="2021-07-16T00:00:00"/>
    <s v="B.A.Q. AJQJABQAAJ (ZAABB ZABABJA)"/>
    <n v="88.58"/>
    <d v="2008-11-22T00:00:00"/>
    <x v="12"/>
  </r>
  <r>
    <x v="36"/>
    <d v="2021-07-19T00:00:00"/>
    <s v="JJ AJQJABQAAJ A"/>
    <n v="189.15"/>
    <d v="2012-12-05T00:00:00"/>
    <x v="8"/>
  </r>
  <r>
    <x v="36"/>
    <d v="2021-07-19T00:00:00"/>
    <s v="AJAB-JA JAZ BAAJ BAABJAJJQ"/>
    <n v="939.38"/>
    <d v="2012-12-05T00:00:00"/>
    <x v="8"/>
  </r>
  <r>
    <x v="54"/>
    <d v="2021-07-20T00:00:00"/>
    <s v="AJAB QZA 4B 2021 BAJZAQQAAJ JQAJABQ- AA"/>
    <n v="305.06"/>
    <d v="2018-12-20T00:00:00"/>
    <x v="2"/>
  </r>
  <r>
    <x v="45"/>
    <d v="2021-07-20T00:00:00"/>
    <s v="BQAJAQ-BBABJ BQAJA BAJQQAJJAQ"/>
    <n v="90.16"/>
    <d v="2016-08-25T00:00:00"/>
    <x v="4"/>
  </r>
  <r>
    <x v="41"/>
    <d v="2021-07-20T00:00:00"/>
    <s v="BBQBQZQ - QAQZABA BAQQAQZ JABBQ AJ"/>
    <n v="321.5"/>
    <d v="2015-07-31T00:00:00"/>
    <x v="5"/>
  </r>
  <r>
    <x v="47"/>
    <d v="2021-07-21T00:00:00"/>
    <s v="JJZ -J/B - QABBQ BQAJQ QAAJBAZ BJAAQ"/>
    <n v="243.95"/>
    <d v="2016-09-21T00:00:00"/>
    <x v="4"/>
  </r>
  <r>
    <x v="40"/>
    <d v="2021-07-22T00:00:00"/>
    <s v="JJ AJQJABQAAJ B"/>
    <n v="394.52"/>
    <d v="2013-11-20T00:00:00"/>
    <x v="7"/>
  </r>
  <r>
    <x v="18"/>
    <d v="2021-07-22T00:00:00"/>
    <s v="J/B-ZAJBQBAAJB JAABQ QAJJABAB"/>
    <n v="0"/>
    <d v="2009-09-09T00:00:00"/>
    <x v="11"/>
  </r>
  <r>
    <x v="4"/>
    <d v="2021-07-22T00:00:00"/>
    <s v="AJAB - JABBQ AJ QQABJ AJAJ"/>
    <n v="67.8"/>
    <d v="2007-12-08T00:00:00"/>
    <x v="13"/>
  </r>
  <r>
    <x v="37"/>
    <d v="2021-07-26T00:00:00"/>
    <s v="AJAB QZA 4B 2021 BAJZAQQAAJ JQAJABQ- AA"/>
    <n v="324.01"/>
    <d v="2013-09-20T00:00:00"/>
    <x v="7"/>
  </r>
  <r>
    <x v="27"/>
    <d v="2021-07-27T00:00:00"/>
    <s v="AJAB QZA 4B 2021 BAJZAQQAAJ JQAJABQ- AA"/>
    <n v="240.89"/>
    <d v="2011-12-10T00:00:00"/>
    <x v="9"/>
  </r>
  <r>
    <x v="19"/>
    <d v="2021-07-28T00:00:00"/>
    <s v="JJ AJQJABQAAJ A"/>
    <n v="115.5"/>
    <d v="2009-09-11T00:00:00"/>
    <x v="11"/>
  </r>
  <r>
    <x v="13"/>
    <d v="2021-07-28T00:00:00"/>
    <s v="B.A.Q. AJQJABQAAJ (ZAABB ZABABJA)"/>
    <n v="223.82"/>
    <d v="2009-05-15T00:00:00"/>
    <x v="12"/>
  </r>
  <r>
    <x v="3"/>
    <d v="2021-07-29T00:00:00"/>
    <s v="J/B - JAQQAQ BAJJ AAQ"/>
    <n v="143.44"/>
    <d v="2007-10-24T00:00:00"/>
    <x v="13"/>
  </r>
  <r>
    <x v="56"/>
    <d v="2021-07-30T00:00:00"/>
    <s v="JJ AJQJABQAAJ B"/>
    <n v="282.47000000000003"/>
    <d v="2019-01-01T00:00:00"/>
    <x v="2"/>
  </r>
  <r>
    <x v="11"/>
    <d v="2021-07-30T00:00:00"/>
    <s v="BAAJ - AQBAQAB JAZ BAAJ BAJQAQ BAAB"/>
    <n v="639.70000000000005"/>
    <d v="2008-12-10T00:00:00"/>
    <x v="12"/>
  </r>
  <r>
    <x v="9"/>
    <d v="2021-07-30T00:00:00"/>
    <s v="AJBAJA - QBA BBABJ AJBAJA JABBQ AQ AJ/ A"/>
    <n v="584.9"/>
    <d v="2008-06-11T00:00:00"/>
    <x v="13"/>
  </r>
  <r>
    <x v="51"/>
    <d v="2021-08-03T00:00:00"/>
    <s v="B.A.Q AJQJABQAAJ (ZAABB ZABABJA)"/>
    <n v="118.57"/>
    <d v="2016-12-08T00:00:00"/>
    <x v="4"/>
  </r>
  <r>
    <x v="51"/>
    <d v="2021-08-03T00:00:00"/>
    <s v="AQAAJ - BAQA AZQAJBAAQBAQ/BQABJAQ"/>
    <n v="54.3"/>
    <d v="2016-12-08T00:00:00"/>
    <x v="4"/>
  </r>
  <r>
    <x v="25"/>
    <d v="2021-08-03T00:00:00"/>
    <s v="AJBAJA - B.A.J, ZABBJA AJ BQAJQ AJB"/>
    <n v="3240.56"/>
    <d v="2011-04-08T00:00:00"/>
    <x v="10"/>
  </r>
  <r>
    <x v="15"/>
    <d v="2021-08-03T00:00:00"/>
    <s v="BBQBQZQ - JA BQAJJ JA QQAQQ"/>
    <n v="519.97"/>
    <d v="2009-05-27T00:00:00"/>
    <x v="12"/>
  </r>
  <r>
    <x v="22"/>
    <d v="2021-08-04T00:00:00"/>
    <s v="JJ AJQJABQAAJ A"/>
    <n v="102.85"/>
    <d v="2010-10-16T00:00:00"/>
    <x v="10"/>
  </r>
  <r>
    <x v="13"/>
    <d v="2021-08-05T00:00:00"/>
    <s v="J/B - ZAJBQBAAJB JAABQ QAJJABAB"/>
    <n v="409.94"/>
    <d v="2009-05-15T00:00:00"/>
    <x v="12"/>
  </r>
  <r>
    <x v="47"/>
    <d v="2021-08-06T00:00:00"/>
    <s v="AJBAJA - ZAQAQ AJ BAAJ JABBQ AQ AJ"/>
    <n v="172.89"/>
    <d v="2016-09-21T00:00:00"/>
    <x v="4"/>
  </r>
  <r>
    <x v="26"/>
    <d v="2021-08-06T00:00:00"/>
    <s v="J/B-BAJQAQ BAB JABBQ JAAJAJB ZAQAQ"/>
    <n v="0"/>
    <d v="2011-05-06T00:00:00"/>
    <x v="10"/>
  </r>
  <r>
    <x v="12"/>
    <d v="2021-08-09T00:00:00"/>
    <s v="B.A.Q. AJQJABQAAJ (ZAABB ZABABJA)"/>
    <n v="73.849999999999994"/>
    <d v="2009-05-02T00:00:00"/>
    <x v="12"/>
  </r>
  <r>
    <x v="6"/>
    <d v="2021-08-10T00:00:00"/>
    <s v="JJ AJQJABQAAJ A"/>
    <n v="208.79"/>
    <d v="2008-01-08T00:00:00"/>
    <x v="13"/>
  </r>
  <r>
    <x v="55"/>
    <d v="2021-08-12T00:00:00"/>
    <s v="B.A.Q. AJQJABQAAJ (ZAABB ZABABJA)"/>
    <n v="151.32"/>
    <d v="2018-12-26T00:00:00"/>
    <x v="2"/>
  </r>
  <r>
    <x v="54"/>
    <d v="2021-08-18T00:00:00"/>
    <s v="JJ AJQJABQAAJ B"/>
    <n v="278.85000000000002"/>
    <d v="2018-12-20T00:00:00"/>
    <x v="2"/>
  </r>
  <r>
    <x v="42"/>
    <d v="2021-08-18T00:00:00"/>
    <s v="AJAB - JAAB QA AJQQAJJ JAZ QAJAJAQAB BAZ"/>
    <n v="27.15"/>
    <d v="2016-05-03T00:00:00"/>
    <x v="5"/>
  </r>
  <r>
    <x v="37"/>
    <d v="2021-08-20T00:00:00"/>
    <s v="JJ AJQJABQAAJ A"/>
    <n v="202.69"/>
    <d v="2013-09-20T00:00:00"/>
    <x v="7"/>
  </r>
  <r>
    <x v="30"/>
    <d v="2021-08-20T00:00:00"/>
    <s v="AJBAJA - AJBAJA QABABA JAZAQ"/>
    <n v="457.76"/>
    <d v="2012-06-14T00:00:00"/>
    <x v="9"/>
  </r>
  <r>
    <x v="23"/>
    <d v="2021-08-20T00:00:00"/>
    <s v="JJ AJQJABQAAJ A"/>
    <n v="216.07"/>
    <d v="2010-12-09T00:00:00"/>
    <x v="10"/>
  </r>
  <r>
    <x v="39"/>
    <d v="2021-08-21T00:00:00"/>
    <s v="JJ AJQJABQAAJ A"/>
    <n v="184.18"/>
    <d v="2013-11-20T00:00:00"/>
    <x v="7"/>
  </r>
  <r>
    <x v="10"/>
    <d v="2021-08-21T00:00:00"/>
    <s v="JJ AJQJABQAAJ A"/>
    <n v="491.2"/>
    <d v="2008-11-22T00:00:00"/>
    <x v="12"/>
  </r>
  <r>
    <x v="53"/>
    <d v="2021-08-23T00:00:00"/>
    <s v="AJAB QZA 4B 2021 BAJZAQQAAJ JQAJABQ- AA"/>
    <n v="287.70999999999998"/>
    <d v="2018-12-18T00:00:00"/>
    <x v="2"/>
  </r>
  <r>
    <x v="40"/>
    <d v="2021-08-24T00:00:00"/>
    <s v="AJBAJA - BBABJ AJBAJA JABBQ AQ AJ"/>
    <n v="8001.16"/>
    <d v="2013-11-20T00:00:00"/>
    <x v="7"/>
  </r>
  <r>
    <x v="23"/>
    <d v="2021-08-24T00:00:00"/>
    <s v="AJAB - AAQQABA JABBQQ AQA JAQ ZAQJAJB"/>
    <n v="52.25"/>
    <d v="2010-12-09T00:00:00"/>
    <x v="10"/>
  </r>
  <r>
    <x v="39"/>
    <d v="2021-08-26T00:00:00"/>
    <s v="AJAB - BJAZJ BAQA QA AJZAQQAQ"/>
    <n v="63.99"/>
    <d v="2013-11-20T00:00:00"/>
    <x v="7"/>
  </r>
  <r>
    <x v="28"/>
    <d v="2021-08-26T00:00:00"/>
    <s v="JJ AJQJABQAAJ A"/>
    <n v="0"/>
    <d v="2012-01-06T00:00:00"/>
    <x v="9"/>
  </r>
  <r>
    <x v="24"/>
    <d v="2021-08-26T00:00:00"/>
    <s v="JJ AJQJABQAAJ A"/>
    <n v="219.94"/>
    <d v="2011-02-16T00:00:00"/>
    <x v="10"/>
  </r>
  <r>
    <x v="26"/>
    <d v="2021-08-26T00:00:00"/>
    <s v="B.A.Q. AJQJABQAAJ (ZAABB ZABABJA)"/>
    <n v="106.38"/>
    <d v="2011-05-06T00:00:00"/>
    <x v="10"/>
  </r>
  <r>
    <x v="6"/>
    <d v="2021-08-26T00:00:00"/>
    <s v="AJBAJA - QAJJABA AJBAJA AAJ AJB AAJ BAJQ"/>
    <n v="127.22"/>
    <d v="2008-01-08T00:00:00"/>
    <x v="13"/>
  </r>
  <r>
    <x v="21"/>
    <d v="2021-08-27T00:00:00"/>
    <s v="AJBAJA - BQAJJ JAQ QQAQQ"/>
    <n v="1353.59"/>
    <d v="2009-12-18T00:00:00"/>
    <x v="11"/>
  </r>
  <r>
    <x v="21"/>
    <d v="2021-08-30T00:00:00"/>
    <s v="JAQB - JB QQAZAJ"/>
    <n v="296.10000000000002"/>
    <d v="2009-12-18T00:00:00"/>
    <x v="11"/>
  </r>
  <r>
    <x v="49"/>
    <d v="2021-08-31T00:00:00"/>
    <s v="JJ AJQJABQAAJ A"/>
    <n v="291.62"/>
    <d v="2016-11-15T00:00:00"/>
    <x v="4"/>
  </r>
  <r>
    <x v="17"/>
    <d v="2021-09-01T00:00:00"/>
    <s v="J/B-BQAZAQQ QABA AJJAQ BAAQ BAJBJA BQAJA"/>
    <n v="1750.28"/>
    <d v="2009-06-24T00:00:00"/>
    <x v="12"/>
  </r>
  <r>
    <x v="40"/>
    <d v="2021-09-04T00:00:00"/>
    <s v="AJAB - QAJJZ JABQ AJAJ"/>
    <n v="160.43"/>
    <d v="2013-11-20T00:00:00"/>
    <x v="7"/>
  </r>
  <r>
    <x v="47"/>
    <d v="2021-09-07T00:00:00"/>
    <s v="JJ AJQJABQAAJ A"/>
    <n v="204.44"/>
    <d v="2016-09-21T00:00:00"/>
    <x v="4"/>
  </r>
  <r>
    <x v="31"/>
    <d v="2021-09-07T00:00:00"/>
    <s v="AJBAJA - JA BQAJJ JA QQAQ/JAQQ AJJ JAZAQ"/>
    <n v="3179.02"/>
    <d v="2012-08-14T00:00:00"/>
    <x v="9"/>
  </r>
  <r>
    <x v="44"/>
    <d v="2021-09-08T00:00:00"/>
    <s v="JJ AJQJABQAAJ B"/>
    <n v="776.64"/>
    <d v="2016-07-30T00:00:00"/>
    <x v="5"/>
  </r>
  <r>
    <x v="45"/>
    <d v="2021-09-10T00:00:00"/>
    <s v="JJ AJQJABQAAJ A"/>
    <n v="108"/>
    <d v="2016-08-25T00:00:00"/>
    <x v="5"/>
  </r>
  <r>
    <x v="38"/>
    <d v="2021-09-13T00:00:00"/>
    <s v="AZBAAQQ - ABBAB BAB QA AJAQ"/>
    <n v="82.67"/>
    <d v="2013-10-05T00:00:00"/>
    <x v="7"/>
  </r>
  <r>
    <x v="29"/>
    <d v="2021-09-13T00:00:00"/>
    <s v="JJ AJQJABQAAJ A"/>
    <n v="257.38"/>
    <d v="2012-02-24T00:00:00"/>
    <x v="9"/>
  </r>
  <r>
    <x v="52"/>
    <d v="2021-09-14T00:00:00"/>
    <s v="JJ AJQJABQAAJ A"/>
    <n v="158.85"/>
    <d v="2018-10-12T00:00:00"/>
    <x v="2"/>
  </r>
  <r>
    <x v="25"/>
    <d v="2021-09-14T00:00:00"/>
    <s v="JJ AJQJABQAAJ A"/>
    <n v="255.46"/>
    <d v="2011-04-08T00:00:00"/>
    <x v="10"/>
  </r>
  <r>
    <x v="15"/>
    <d v="2021-09-15T00:00:00"/>
    <s v="JJ AJQJABQAAJ A"/>
    <n v="217.79"/>
    <d v="2009-05-27T00:00:00"/>
    <x v="12"/>
  </r>
  <r>
    <x v="25"/>
    <d v="2021-09-16T00:00:00"/>
    <s v="AJAB - QBA AAQBAB JABBQ AQ AJ"/>
    <n v="93.1"/>
    <d v="2011-04-08T00:00:00"/>
    <x v="10"/>
  </r>
  <r>
    <x v="10"/>
    <d v="2021-09-16T00:00:00"/>
    <s v="J/B-BQAZAQQ QABA AJJAQ BAAQ BAJBJA"/>
    <n v="186.75"/>
    <d v="2008-11-22T00:00:00"/>
    <x v="12"/>
  </r>
  <r>
    <x v="51"/>
    <d v="2021-09-17T00:00:00"/>
    <s v="JJ AJQJABQAAJ A"/>
    <n v="76.930000000000007"/>
    <d v="2016-12-08T00:00:00"/>
    <x v="4"/>
  </r>
  <r>
    <x v="52"/>
    <d v="2021-09-20T00:00:00"/>
    <s v="B.A.Q. AJQJABQAAJ (ZAABB ZABABJA)"/>
    <n v="188.38"/>
    <d v="2018-10-12T00:00:00"/>
    <x v="2"/>
  </r>
  <r>
    <x v="40"/>
    <d v="2021-09-20T00:00:00"/>
    <s v="J/B - Q/Q ZAJAQ BJABAQ"/>
    <n v="72.040000000000006"/>
    <d v="2013-11-20T00:00:00"/>
    <x v="7"/>
  </r>
  <r>
    <x v="53"/>
    <d v="2021-09-21T00:00:00"/>
    <s v="JJ AJQJABQAAJ A"/>
    <n v="114.45"/>
    <d v="2018-12-18T00:00:00"/>
    <x v="2"/>
  </r>
  <r>
    <x v="31"/>
    <d v="2021-09-22T00:00:00"/>
    <s v="B.A.Q. AJQJABQAAJ (ZAABB ZABABJA)"/>
    <n v="996.23"/>
    <d v="2012-08-14T00:00:00"/>
    <x v="9"/>
  </r>
  <r>
    <x v="29"/>
    <d v="2021-09-23T00:00:00"/>
    <s v="AJAB QZA 4B 2021 BAJZAQQAAJ JQAJABQ- AA"/>
    <n v="351.44"/>
    <d v="2012-02-24T00:00:00"/>
    <x v="9"/>
  </r>
  <r>
    <x v="2"/>
    <d v="2021-09-23T00:00:00"/>
    <s v="JJ AJQJABQAAJ A"/>
    <n v="67.8"/>
    <d v="2006-07-21T00:00:00"/>
    <x v="15"/>
  </r>
  <r>
    <x v="35"/>
    <d v="2021-09-30T00:00:00"/>
    <s v="JJ AJQJABQAAJ A"/>
    <n v="869.24"/>
    <d v="2012-11-15T00:00:00"/>
    <x v="8"/>
  </r>
  <r>
    <x v="35"/>
    <d v="2021-09-30T00:00:00"/>
    <s v="AJAB QZA 4B 2021 BAJZAQQAAJ JQAJABQ"/>
    <n v="401.1"/>
    <d v="2012-11-15T00:00:00"/>
    <x v="8"/>
  </r>
  <r>
    <x v="5"/>
    <d v="2021-09-30T00:00:00"/>
    <s v="JJ AJQJABQAAJ A"/>
    <n v="134.88"/>
    <d v="2007-12-20T00:00:00"/>
    <x v="13"/>
  </r>
  <r>
    <x v="53"/>
    <d v="2021-10-04T00:00:00"/>
    <s v="J/B - Q/Q ZAJAQ BJABAQ"/>
    <n v="196.92"/>
    <d v="2018-12-18T00:00:00"/>
    <x v="2"/>
  </r>
  <r>
    <x v="37"/>
    <d v="2021-10-04T00:00:00"/>
    <s v="B.A.Q. AJQJABQAAJ (ZAABB ZABABJA)"/>
    <n v="111.93"/>
    <d v="2013-09-20T00:00:00"/>
    <x v="8"/>
  </r>
  <r>
    <x v="37"/>
    <d v="2021-10-05T00:00:00"/>
    <s v="BJ/QA - ZBAAJ QQABQ BQAJAJ AJ JABQ QAAQ"/>
    <n v="1513.47"/>
    <d v="2013-09-20T00:00:00"/>
    <x v="8"/>
  </r>
  <r>
    <x v="20"/>
    <d v="2021-10-05T00:00:00"/>
    <s v="B.A.Q. AJQJABQAAJ (ZAABB ZABABJA)"/>
    <n v="225.49"/>
    <d v="2009-11-07T00:00:00"/>
    <x v="11"/>
  </r>
  <r>
    <x v="9"/>
    <d v="2021-10-05T00:00:00"/>
    <s v="BQAJAQ - JAQQABJA BAQ BQAJA JAJA"/>
    <n v="815.52"/>
    <d v="2008-06-11T00:00:00"/>
    <x v="13"/>
  </r>
  <r>
    <x v="56"/>
    <d v="2021-10-06T00:00:00"/>
    <s v="B.A.Q. AJQJABQAAJ (ZAABB ZABABJA)"/>
    <n v="305.83999999999997"/>
    <d v="2019-01-01T00:00:00"/>
    <x v="2"/>
  </r>
  <r>
    <x v="39"/>
    <d v="2021-10-06T00:00:00"/>
    <s v="BJ/QA-QAAQ AJB BAJA AJAQQ"/>
    <n v="410.69"/>
    <d v="2013-11-20T00:00:00"/>
    <x v="7"/>
  </r>
  <r>
    <x v="35"/>
    <d v="2021-10-06T00:00:00"/>
    <s v="BBBQZQ-ZAAJ BAQQAQAAQ"/>
    <n v="601.77"/>
    <d v="2012-11-15T00:00:00"/>
    <x v="8"/>
  </r>
  <r>
    <x v="34"/>
    <d v="2021-10-07T00:00:00"/>
    <s v="JJ AJQJABQAAJ A"/>
    <n v="197.74"/>
    <d v="2012-11-07T00:00:00"/>
    <x v="8"/>
  </r>
  <r>
    <x v="25"/>
    <d v="2021-10-07T00:00:00"/>
    <s v="AJAB-BQAZAQQ QABA BAABJAJJ AJAJ"/>
    <n v="187.47"/>
    <d v="2011-04-08T00:00:00"/>
    <x v="10"/>
  </r>
  <r>
    <x v="12"/>
    <d v="2021-10-07T00:00:00"/>
    <s v="AJBAJA - JAZAQ QQAAQAJB JAAJ, BAAJAJQ JA"/>
    <n v="1408.89"/>
    <d v="2009-05-02T00:00:00"/>
    <x v="12"/>
  </r>
  <r>
    <x v="55"/>
    <d v="2021-10-08T00:00:00"/>
    <s v="JJ AJQJABQAAJ A"/>
    <n v="244.63"/>
    <d v="2018-12-26T00:00:00"/>
    <x v="2"/>
  </r>
  <r>
    <x v="29"/>
    <d v="2021-10-08T00:00:00"/>
    <s v="BQAJAQ QAAQ QQAAAJAQQ QQAAAJ"/>
    <n v="68.58"/>
    <d v="2012-02-24T00:00:00"/>
    <x v="9"/>
  </r>
  <r>
    <x v="5"/>
    <d v="2021-10-08T00:00:00"/>
    <s v="AZBAAQQ - QQABJ JAQQ JAZAQ"/>
    <n v="228.94"/>
    <d v="2007-12-20T00:00:00"/>
    <x v="13"/>
  </r>
  <r>
    <x v="53"/>
    <d v="2021-10-12T00:00:00"/>
    <s v="J/B - Q/Q ZAJAQ BJABAQ"/>
    <n v="187.9"/>
    <d v="2018-12-18T00:00:00"/>
    <x v="2"/>
  </r>
  <r>
    <x v="46"/>
    <d v="2021-10-13T00:00:00"/>
    <s v="AJAB - Q/Q 7 ZAZ JJAB/QABJAQ"/>
    <n v="91.36"/>
    <d v="2016-09-21T00:00:00"/>
    <x v="5"/>
  </r>
  <r>
    <x v="32"/>
    <d v="2021-10-13T00:00:00"/>
    <s v="JJ AJQJABQAAJ A"/>
    <n v="278.86"/>
    <d v="2012-10-12T00:00:00"/>
    <x v="9"/>
  </r>
  <r>
    <x v="45"/>
    <d v="2021-10-15T00:00:00"/>
    <s v="J/B - JAAB QA QAJJABA QBA ZAJAQ BJABAQ"/>
    <n v="75.319999999999993"/>
    <d v="2016-08-25T00:00:00"/>
    <x v="5"/>
  </r>
  <r>
    <x v="5"/>
    <d v="2021-10-21T00:00:00"/>
    <s v="AJBAJA - QQABJ ZAJQ AJQA QABABAB JAZAQ"/>
    <n v="374.98"/>
    <d v="2007-12-20T00:00:00"/>
    <x v="13"/>
  </r>
  <r>
    <x v="26"/>
    <d v="2021-10-22T00:00:00"/>
    <s v="JJ AJQJABQAAJ A"/>
    <n v="219.94"/>
    <d v="2011-05-06T00:00:00"/>
    <x v="10"/>
  </r>
  <r>
    <x v="29"/>
    <d v="2021-10-25T00:00:00"/>
    <s v="BQAJAQ-BQAJAQ QQAAAJAJB"/>
    <n v="809.08"/>
    <d v="2012-02-24T00:00:00"/>
    <x v="9"/>
  </r>
  <r>
    <x v="27"/>
    <d v="2021-10-25T00:00:00"/>
    <s v="AJBAJA-BQAJJ JA QQAQQ"/>
    <n v="403.42"/>
    <d v="2011-12-10T00:00:00"/>
    <x v="9"/>
  </r>
  <r>
    <x v="39"/>
    <d v="2021-10-26T00:00:00"/>
    <s v="BJ/QA-QAAQ AZJA BAJABA (BABABAQB)"/>
    <n v="5269.78"/>
    <d v="2013-11-20T00:00:00"/>
    <x v="7"/>
  </r>
  <r>
    <x v="26"/>
    <d v="2021-10-26T00:00:00"/>
    <s v="AJBAJA - BBABJ AJBAJA JABBQ AQ AJ/AZBAAQ"/>
    <n v="1299.26"/>
    <d v="2011-05-06T00:00:00"/>
    <x v="10"/>
  </r>
  <r>
    <x v="12"/>
    <d v="2021-10-26T00:00:00"/>
    <s v="BA/QAQJ - BBABJ AZAQ QBABJQ"/>
    <n v="980.1"/>
    <d v="2009-05-02T00:00:00"/>
    <x v="12"/>
  </r>
  <r>
    <x v="42"/>
    <d v="2021-10-29T00:00:00"/>
    <s v="AJABQ – Q/Q BAQQAQZ"/>
    <n v="351.96"/>
    <d v="2016-05-03T00:00:00"/>
    <x v="5"/>
  </r>
  <r>
    <x v="5"/>
    <d v="2021-10-30T00:00:00"/>
    <s v="AJBAJA - QABABAB JAZAQ, BJB JJABBAB"/>
    <n v="4962.67"/>
    <d v="2007-12-20T00:00:00"/>
    <x v="13"/>
  </r>
  <r>
    <x v="42"/>
    <d v="2021-11-01T00:00:00"/>
    <s v="QAQA - QAJJABAB QAQAQ"/>
    <n v="265.98"/>
    <d v="2016-05-03T00:00:00"/>
    <x v="5"/>
  </r>
  <r>
    <x v="37"/>
    <d v="2021-11-01T00:00:00"/>
    <s v="AJAB - Q/Q BAJB/JAJJ"/>
    <n v="65.08"/>
    <d v="2013-09-20T00:00:00"/>
    <x v="8"/>
  </r>
  <r>
    <x v="39"/>
    <d v="2021-11-01T00:00:00"/>
    <s v="B.A.Q. AJQJABQAAJ (ZAABB ZABABJA)"/>
    <n v="200.81"/>
    <d v="2013-11-20T00:00:00"/>
    <x v="7"/>
  </r>
  <r>
    <x v="29"/>
    <d v="2021-11-01T00:00:00"/>
    <s v="AJAB - BBAQBA/QAQQ BAQQAQZ"/>
    <n v="55.95"/>
    <d v="2012-02-24T00:00:00"/>
    <x v="9"/>
  </r>
  <r>
    <x v="27"/>
    <d v="2021-11-02T00:00:00"/>
    <s v="B.A.Q. AJQJABQAAJ (ZAABB ZABABJA)"/>
    <n v="116.78"/>
    <d v="2011-12-10T00:00:00"/>
    <x v="9"/>
  </r>
  <r>
    <x v="13"/>
    <d v="2021-11-02T00:00:00"/>
    <s v="JJ AJQJABQAAJ A"/>
    <n v="201.89"/>
    <d v="2009-05-15T00:00:00"/>
    <x v="12"/>
  </r>
  <r>
    <x v="1"/>
    <d v="2021-11-02T00:00:00"/>
    <s v="AJAB- JA BAABJABBQQ AQ QAAJ JABBQQ"/>
    <n v="498.74"/>
    <d v="2006-04-25T00:00:00"/>
    <x v="15"/>
  </r>
  <r>
    <x v="33"/>
    <d v="2021-11-04T00:00:00"/>
    <s v="JJ AJQJABQAAJ A"/>
    <n v="251.2"/>
    <d v="2012-11-01T00:00:00"/>
    <x v="9"/>
  </r>
  <r>
    <x v="54"/>
    <d v="2021-11-08T00:00:00"/>
    <s v="JJ AJQJABQAAJ A"/>
    <n v="64.849999999999994"/>
    <d v="2018-12-20T00:00:00"/>
    <x v="2"/>
  </r>
  <r>
    <x v="17"/>
    <d v="2021-11-09T00:00:00"/>
    <s v="B.A.Q. AJQJABQAAJ (ZAABB ZABABJA)"/>
    <n v="0"/>
    <d v="2009-06-24T00:00:00"/>
    <x v="12"/>
  </r>
  <r>
    <x v="17"/>
    <d v="2021-11-09T00:00:00"/>
    <s v="J/B-QAJJZ JABQ BAQA AJAJ"/>
    <n v="0"/>
    <d v="2009-06-24T00:00:00"/>
    <x v="12"/>
  </r>
  <r>
    <x v="56"/>
    <d v="2021-11-10T00:00:00"/>
    <s v="JJ AJQJABQAAJ A"/>
    <n v="125.21"/>
    <d v="2019-01-01T00:00:00"/>
    <x v="2"/>
  </r>
  <r>
    <x v="32"/>
    <d v="2021-11-10T00:00:00"/>
    <s v="AJAB-BQAZAQQ QABA BAABJAJJ AJAJ"/>
    <n v="88.45"/>
    <d v="2012-10-12T00:00:00"/>
    <x v="9"/>
  </r>
  <r>
    <x v="28"/>
    <d v="2021-11-10T00:00:00"/>
    <s v="AZBAAQQ - QAJAZA BJB AJB QAJB QA JAQJ AJ"/>
    <n v="390.95"/>
    <d v="2012-01-06T00:00:00"/>
    <x v="9"/>
  </r>
  <r>
    <x v="53"/>
    <d v="2021-11-11T00:00:00"/>
    <s v="B.A.Q. AJQJABQAAJ (ZAABB ZABABJA)"/>
    <n v="111.92"/>
    <d v="2018-12-18T00:00:00"/>
    <x v="2"/>
  </r>
  <r>
    <x v="30"/>
    <d v="2021-11-12T00:00:00"/>
    <s v="JJ AJQJABQAAJ A"/>
    <n v="270.64999999999998"/>
    <d v="2012-06-14T00:00:00"/>
    <x v="9"/>
  </r>
  <r>
    <x v="14"/>
    <d v="2021-11-12T00:00:00"/>
    <s v="B.A.Q. AJQJABQAAJ (ZAABB ZABABJA)"/>
    <n v="306.19"/>
    <d v="2009-05-15T00:00:00"/>
    <x v="12"/>
  </r>
  <r>
    <x v="34"/>
    <d v="2021-11-16T00:00:00"/>
    <s v="AJBAJA - BBABJ AJBAJA JABBQ AQ AJ/JA BQA"/>
    <n v="553.91999999999996"/>
    <d v="2012-11-07T00:00:00"/>
    <x v="9"/>
  </r>
  <r>
    <x v="14"/>
    <d v="2021-11-16T00:00:00"/>
    <s v="AQAAJ-QAZ QQQAJ AJB BJAZAQ"/>
    <n v="244.27"/>
    <d v="2009-05-15T00:00:00"/>
    <x v="12"/>
  </r>
  <r>
    <x v="5"/>
    <d v="2021-11-16T00:00:00"/>
    <s v="AJBAJA-QABABAB AJBAJA JAZAQ"/>
    <n v="1910.98"/>
    <d v="2007-12-20T00:00:00"/>
    <x v="13"/>
  </r>
  <r>
    <x v="3"/>
    <d v="2021-11-17T00:00:00"/>
    <s v="JJ AJQJABQAAJ A"/>
    <n v="63.68"/>
    <d v="2007-10-24T00:00:00"/>
    <x v="14"/>
  </r>
  <r>
    <x v="2"/>
    <d v="2021-11-18T00:00:00"/>
    <s v="AQAAJ-QAZ QQQAJ AJB BJAZAQ"/>
    <n v="194.81"/>
    <d v="2006-07-21T00:00:00"/>
    <x v="15"/>
  </r>
  <r>
    <x v="38"/>
    <d v="2021-11-19T00:00:00"/>
    <s v="B.A.Q. AJQJABQAAJ (ZAABB ZABABJA)"/>
    <n v="171.52"/>
    <d v="2013-10-05T00:00:00"/>
    <x v="8"/>
  </r>
  <r>
    <x v="7"/>
    <d v="2021-11-19T00:00:00"/>
    <s v="AJBAJA- JAQQABJA JAZAQ QQAAQAJB JAAJ"/>
    <n v="584.03"/>
    <d v="2008-01-11T00:00:00"/>
    <x v="13"/>
  </r>
  <r>
    <x v="32"/>
    <d v="2021-11-22T00:00:00"/>
    <s v="J/B-ZAJBQBAAJB BQABJAB"/>
    <n v="322.67"/>
    <d v="2012-10-12T00:00:00"/>
    <x v="9"/>
  </r>
  <r>
    <x v="22"/>
    <d v="2021-11-23T00:00:00"/>
    <s v="B.A.Q. AJQJABQAAJ (ZAABB ZABABJA)"/>
    <n v="60.21"/>
    <d v="2010-10-16T00:00:00"/>
    <x v="11"/>
  </r>
  <r>
    <x v="22"/>
    <d v="2021-11-23T00:00:00"/>
    <s v="AJAB - Q/Q BJAAQAJBA/JAQJAQ JABBQ AQQAJB"/>
    <n v="137.81"/>
    <d v="2010-10-16T00:00:00"/>
    <x v="11"/>
  </r>
  <r>
    <x v="21"/>
    <d v="2021-11-29T00:00:00"/>
    <s v="B.A.Q. AJQJABQAAJ (ZAABB ZABABJA)"/>
    <n v="197.98"/>
    <d v="2009-12-18T00:00:00"/>
    <x v="11"/>
  </r>
  <r>
    <x v="24"/>
    <d v="2021-12-01T00:00:00"/>
    <s v="J/B - Q/Q ZAJAQ BJABAQ"/>
    <n v="16.25"/>
    <d v="2011-02-16T00:00:00"/>
    <x v="10"/>
  </r>
  <r>
    <x v="50"/>
    <d v="2021-12-02T00:00:00"/>
    <s v="A/B-QJAJJ AJ BAB"/>
    <n v="266.01"/>
    <d v="2016-11-22T00:00:00"/>
    <x v="5"/>
  </r>
  <r>
    <x v="15"/>
    <d v="2021-12-02T00:00:00"/>
    <s v="J/B-QAAJBAQA QAQQAB/JAABQ JAAJQAB"/>
    <n v="1131.2"/>
    <d v="2009-05-27T00:00:00"/>
    <x v="12"/>
  </r>
  <r>
    <x v="3"/>
    <d v="2021-12-02T00:00:00"/>
    <s v="B.A.Q. AJQJABQAAJ (ZAABB ZABABJA)"/>
    <n v="230.69"/>
    <d v="2007-10-24T00:00:00"/>
    <x v="14"/>
  </r>
  <r>
    <x v="50"/>
    <d v="2021-12-03T00:00:00"/>
    <s v="BBBQZQ-ZAAJ BAQQAQAAQ"/>
    <n v="364.57"/>
    <d v="2016-11-22T00:00:00"/>
    <x v="5"/>
  </r>
  <r>
    <x v="47"/>
    <d v="2021-12-03T00:00:00"/>
    <s v="J/B - QAJJZ JABQ QQABJ BAZJ"/>
    <n v="1162.69"/>
    <d v="2016-09-21T00:00:00"/>
    <x v="5"/>
  </r>
  <r>
    <x v="40"/>
    <d v="2021-12-06T00:00:00"/>
    <s v="JJ AJQJABQAAJ A"/>
    <n v="457.46"/>
    <d v="2013-11-20T00:00:00"/>
    <x v="8"/>
  </r>
  <r>
    <x v="36"/>
    <d v="2021-12-06T00:00:00"/>
    <s v="AQAAJ-QAZ QQQAJ AJB BJAZAQ"/>
    <n v="228.33"/>
    <d v="2012-12-05T00:00:00"/>
    <x v="9"/>
  </r>
  <r>
    <x v="18"/>
    <d v="2021-12-06T00:00:00"/>
    <s v="AQAAJ-QAZ QQQAJ AJB BJAZAQ"/>
    <n v="226"/>
    <d v="2009-09-09T00:00:00"/>
    <x v="12"/>
  </r>
  <r>
    <x v="15"/>
    <d v="2021-12-06T00:00:00"/>
    <s v="B.A.Q. AJQJABQAAJ (ZAABB ZABABJA)"/>
    <n v="330.99"/>
    <d v="2009-05-27T00:00:00"/>
    <x v="12"/>
  </r>
  <r>
    <x v="10"/>
    <d v="2021-12-06T00:00:00"/>
    <s v="AQAAJ-QAZ QQQAJ AJB BJAZAQ"/>
    <n v="246.97"/>
    <d v="2008-11-22T00:00:00"/>
    <x v="13"/>
  </r>
  <r>
    <x v="22"/>
    <d v="2021-12-07T00:00:00"/>
    <s v="BA/QAQJ - JAZAQ QQAAQAJB BZBQABAAQQ AQQA"/>
    <n v="1572.36"/>
    <d v="2010-10-16T00:00:00"/>
    <x v="11"/>
  </r>
  <r>
    <x v="5"/>
    <d v="2021-12-07T00:00:00"/>
    <s v="BJAAJ - BAJJ ZAQB"/>
    <n v="345.25"/>
    <d v="2007-12-20T00:00:00"/>
    <x v="13"/>
  </r>
  <r>
    <x v="42"/>
    <d v="2021-12-08T00:00:00"/>
    <s v="QAQJ - BQAJQ AJB QBAJAJB"/>
    <n v="1040.4000000000001"/>
    <d v="2016-05-03T00:00:00"/>
    <x v="5"/>
  </r>
  <r>
    <x v="19"/>
    <d v="2021-12-08T00:00:00"/>
    <s v="AQAAJ-QAZ QQQAJ AJB BJAZAQ"/>
    <n v="251.23"/>
    <d v="2009-09-11T00:00:00"/>
    <x v="12"/>
  </r>
  <r>
    <x v="24"/>
    <d v="2021-12-09T00:00:00"/>
    <s v="JJ AJQJABQAAJ A"/>
    <n v="252.52"/>
    <d v="2011-02-16T00:00:00"/>
    <x v="10"/>
  </r>
  <r>
    <x v="16"/>
    <d v="2021-12-09T00:00:00"/>
    <s v="B.A.Q. AJQJABQAAJ (ZAABB ZABABJA)"/>
    <n v="110.16"/>
    <d v="2009-06-23T00:00:00"/>
    <x v="12"/>
  </r>
  <r>
    <x v="37"/>
    <d v="2021-12-10T00:00:00"/>
    <s v="JJ AJQJABQAAJ A"/>
    <n v="226.41"/>
    <d v="2013-09-20T00:00:00"/>
    <x v="8"/>
  </r>
  <r>
    <x v="24"/>
    <d v="2021-12-13T00:00:00"/>
    <s v="BQAJAQ - BQAJAQ AQA JAJAJB JAAQA"/>
    <n v="1661.45"/>
    <d v="2011-02-16T00:00:00"/>
    <x v="10"/>
  </r>
  <r>
    <x v="44"/>
    <d v="2021-12-16T00:00:00"/>
    <s v="AJBAJA - BBABJ AJBAJA JABBQ AQ AJ/QAQZAB"/>
    <n v="2747.98"/>
    <d v="2016-07-30T00:00:00"/>
    <x v="5"/>
  </r>
  <r>
    <x v="27"/>
    <d v="2021-12-16T00:00:00"/>
    <s v="JJ AJQJABQAAJ A"/>
    <n v="0"/>
    <d v="2011-12-10T00:00:00"/>
    <x v="10"/>
  </r>
  <r>
    <x v="16"/>
    <d v="2021-12-17T00:00:00"/>
    <s v="AJAB-JA BQAJJ JA QQAQQ"/>
    <n v="1648.05"/>
    <d v="2009-06-23T00:00:00"/>
    <x v="12"/>
  </r>
  <r>
    <x v="47"/>
    <d v="2021-12-20T00:00:00"/>
    <s v="BAAJ-ZAQAQ AJ BAAJ JABBQ AQ AJ"/>
    <n v="74.97"/>
    <d v="2016-09-21T00:00:00"/>
    <x v="5"/>
  </r>
  <r>
    <x v="32"/>
    <d v="2021-12-20T00:00:00"/>
    <s v="BQAJAQ-BQAJAQ QQAAAJAJB"/>
    <n v="0"/>
    <d v="2012-10-12T00:00:00"/>
    <x v="9"/>
  </r>
  <r>
    <x v="0"/>
    <d v="2021-12-20T00:00:00"/>
    <s v="AQAAJ-QAZ QQQAJ AJB BJAZAQ"/>
    <n v="245.91"/>
    <d v="2003-11-13T00:00:00"/>
    <x v="18"/>
  </r>
  <r>
    <x v="12"/>
    <d v="2021-12-21T00:00:00"/>
    <s v="BAAJQZQ-BAAJAJQ JAAJ"/>
    <n v="2055.34"/>
    <d v="2009-05-02T00:00:00"/>
    <x v="12"/>
  </r>
  <r>
    <x v="32"/>
    <d v="2021-12-22T00:00:00"/>
    <s v="JJZ AJAB-JAQJAQ JABBQ AJAJ"/>
    <n v="1117.4100000000001"/>
    <d v="2012-10-12T00:00:00"/>
    <x v="9"/>
  </r>
  <r>
    <x v="47"/>
    <d v="2021-12-23T00:00:00"/>
    <s v="JJ AJQJABQAAJ B"/>
    <n v="410.17"/>
    <d v="2016-09-21T00:00:00"/>
    <x v="5"/>
  </r>
  <r>
    <x v="47"/>
    <d v="2021-12-28T00:00:00"/>
    <s v="AJBAJA-QAQZABA AZBAAQQ BJAAB QZQQAJ"/>
    <n v="1210.28"/>
    <d v="2016-09-21T00:00:00"/>
    <x v="5"/>
  </r>
  <r>
    <x v="7"/>
    <d v="2021-12-28T00:00:00"/>
    <s v="B.A.Q. AJQJABQAAJ (ZAABB ZABABJA)"/>
    <n v="344.39"/>
    <d v="2008-01-11T00:00:00"/>
    <x v="13"/>
  </r>
  <r>
    <x v="21"/>
    <d v="2021-12-29T00:00:00"/>
    <s v="BJAAJ – BAJJ ZAQB"/>
    <n v="156.19"/>
    <d v="2009-12-18T00:00:00"/>
    <x v="12"/>
  </r>
  <r>
    <x v="44"/>
    <d v="2021-12-31T00:00:00"/>
    <s v="AJBAJA-BQAJJ JA QQAQQ (BABAB)"/>
    <n v="7153.49"/>
    <d v="2016-07-30T00:00:00"/>
    <x v="5"/>
  </r>
  <r>
    <x v="4"/>
    <d v="2022-01-05T00:00:00"/>
    <s v="AJAB - Q/Q BJAAQAJBA/JAQJAQ JABBQ AQQAJB"/>
    <n v="516.23"/>
    <d v="2007-12-08T00:00:00"/>
    <x v="14"/>
  </r>
  <r>
    <x v="23"/>
    <d v="2022-01-06T00:00:00"/>
    <s v="J/B-JAABQ JAJQJA BAQBB"/>
    <n v="444"/>
    <d v="2010-12-09T00:00:00"/>
    <x v="11"/>
  </r>
  <r>
    <x v="14"/>
    <d v="2022-01-07T00:00:00"/>
    <s v="AJAB-AAZ BAAJ QAJJ JAJJ BJAZAJB BAQA"/>
    <n v="482.66"/>
    <d v="2009-05-15T00:00:00"/>
    <x v="12"/>
  </r>
  <r>
    <x v="16"/>
    <d v="2022-01-13T00:00:00"/>
    <s v="JJZ AJAB-BJAAQAJBA JABBQ"/>
    <n v="532.05999999999995"/>
    <d v="2009-06-23T00:00:00"/>
    <x v="12"/>
  </r>
  <r>
    <x v="44"/>
    <d v="2022-01-14T00:00:00"/>
    <s v="BQAJAQ-BBABJ BQAJA BAJQQAJJAQ"/>
    <n v="66.5"/>
    <d v="2016-07-30T00:00:00"/>
    <x v="5"/>
  </r>
  <r>
    <x v="45"/>
    <d v="2022-01-14T00:00:00"/>
    <s v="JJ AJQJABQAAJ A"/>
    <n v="398.76"/>
    <d v="2016-08-25T00:00:00"/>
    <x v="5"/>
  </r>
  <r>
    <x v="41"/>
    <d v="2022-01-18T00:00:00"/>
    <s v="AJAB - BJAJJAQQ ZAJJ BJAJJ QAAJ BAQQ"/>
    <n v="0"/>
    <d v="2015-07-31T00:00:00"/>
    <x v="6"/>
  </r>
  <r>
    <x v="23"/>
    <d v="2022-01-18T00:00:00"/>
    <s v="B.A.Q. AJQJABQAAJ (ZAABB ZABABJA)"/>
    <n v="132.72"/>
    <d v="2010-12-09T00:00:00"/>
    <x v="11"/>
  </r>
  <r>
    <x v="44"/>
    <d v="2022-01-19T00:00:00"/>
    <s v="BAAJ-BBAJBA BAAJ BAJQAQ JABBQ AQ AJ"/>
    <n v="91.67"/>
    <d v="2016-07-30T00:00:00"/>
    <x v="5"/>
  </r>
  <r>
    <x v="41"/>
    <d v="2022-01-19T00:00:00"/>
    <s v="JJ AJQJABQAAJ A"/>
    <n v="0"/>
    <d v="2015-07-31T00:00:00"/>
    <x v="6"/>
  </r>
  <r>
    <x v="25"/>
    <d v="2022-01-21T00:00:00"/>
    <s v="B.A.Q. AJQJABQAAJ (ZAABB ZABABJA)"/>
    <n v="158.35"/>
    <d v="2011-04-08T00:00:00"/>
    <x v="10"/>
  </r>
  <r>
    <x v="50"/>
    <d v="2022-01-22T00:00:00"/>
    <s v="JJ AJQJABQAAJ A"/>
    <n v="283.55"/>
    <d v="2016-11-22T00:00:00"/>
    <x v="5"/>
  </r>
  <r>
    <x v="41"/>
    <d v="2022-01-22T00:00:00"/>
    <s v="AZBAAQQ - QAQZABA AZBAAQQ QZQQAJ"/>
    <n v="435.92"/>
    <d v="2015-07-31T00:00:00"/>
    <x v="6"/>
  </r>
  <r>
    <x v="24"/>
    <d v="2022-01-22T00:00:00"/>
    <s v="AJBAJA - BBABJ AJBAJA JABBQ AQ AJ/ZAJBQB"/>
    <n v="2122.4699999999998"/>
    <d v="2011-02-16T00:00:00"/>
    <x v="10"/>
  </r>
  <r>
    <x v="55"/>
    <d v="2022-01-24T00:00:00"/>
    <s v="J/B - Q/Q QAAQ BAAQ QBABJ"/>
    <n v="121.98"/>
    <d v="2018-12-26T00:00:00"/>
    <x v="3"/>
  </r>
  <r>
    <x v="53"/>
    <d v="2022-01-24T00:00:00"/>
    <s v="J/B - Q/Q QAAQ BAAQ QBABJ"/>
    <n v="89.02"/>
    <d v="2018-12-18T00:00:00"/>
    <x v="3"/>
  </r>
  <r>
    <x v="50"/>
    <d v="2022-01-24T00:00:00"/>
    <s v="B.A.Q AJQJABQAAJ (ZAABB ZABABJA)"/>
    <n v="57.35"/>
    <d v="2016-11-22T00:00:00"/>
    <x v="5"/>
  </r>
  <r>
    <x v="40"/>
    <d v="2022-01-25T00:00:00"/>
    <s v="BBQBQZQ - JAJJ QQAQQAB AJAQ"/>
    <n v="151.47"/>
    <d v="2013-11-20T00:00:00"/>
    <x v="8"/>
  </r>
  <r>
    <x v="13"/>
    <d v="2022-01-25T00:00:00"/>
    <s v="AJAB - Q/Q BAJB/JAJJ"/>
    <n v="231.27"/>
    <d v="2009-05-15T00:00:00"/>
    <x v="12"/>
  </r>
  <r>
    <x v="17"/>
    <d v="2022-01-25T00:00:00"/>
    <s v="JJ AJQJABQAAJ B"/>
    <n v="16.32"/>
    <d v="2009-06-24T00:00:00"/>
    <x v="12"/>
  </r>
  <r>
    <x v="35"/>
    <d v="2022-01-26T00:00:00"/>
    <s v="B.A.Q. AJQJABQAAJ (ZAABB ZABABJA)"/>
    <n v="184.65"/>
    <d v="2012-11-15T00:00:00"/>
    <x v="9"/>
  </r>
  <r>
    <x v="22"/>
    <d v="2022-01-26T00:00:00"/>
    <s v="AJAB - JAJJ QQAQQ, Q/Q BAQQAQZ"/>
    <n v="376.91"/>
    <d v="2010-10-16T00:00:00"/>
    <x v="11"/>
  </r>
  <r>
    <x v="52"/>
    <d v="2022-01-27T00:00:00"/>
    <s v="JJ AJQJABQAAJ A"/>
    <n v="145.59"/>
    <d v="2018-10-12T00:00:00"/>
    <x v="3"/>
  </r>
  <r>
    <x v="53"/>
    <d v="2022-01-27T00:00:00"/>
    <s v="JJ AJQJABQAAJ A"/>
    <n v="110.25"/>
    <d v="2018-12-18T00:00:00"/>
    <x v="3"/>
  </r>
  <r>
    <x v="31"/>
    <d v="2022-01-27T00:00:00"/>
    <s v="JJ AJQJABQAAJ A"/>
    <n v="488.03"/>
    <d v="2012-08-14T00:00:00"/>
    <x v="9"/>
  </r>
  <r>
    <x v="32"/>
    <d v="2022-01-27T00:00:00"/>
    <s v="J/B-JAABQ ZAJAQ BJABAQ"/>
    <n v="57.02"/>
    <d v="2012-10-12T00:00:00"/>
    <x v="9"/>
  </r>
  <r>
    <x v="35"/>
    <d v="2022-01-27T00:00:00"/>
    <s v="BAAJ-JAABQ BAAJ BAJQ QAJJABAB"/>
    <n v="94.45"/>
    <d v="2012-11-15T00:00:00"/>
    <x v="9"/>
  </r>
  <r>
    <x v="40"/>
    <d v="2022-01-28T00:00:00"/>
    <s v="B.A.Q. AJQJABQAAJ (ZAABB ZABABJA)"/>
    <n v="76.88"/>
    <d v="2013-11-20T00:00:00"/>
    <x v="8"/>
  </r>
  <r>
    <x v="1"/>
    <d v="2022-01-28T00:00:00"/>
    <s v="AQAAJ-QAZ QQQAJ AJB BJAZAQ"/>
    <n v="238.36"/>
    <d v="2006-04-25T00:00:00"/>
    <x v="15"/>
  </r>
  <r>
    <x v="40"/>
    <d v="2022-02-01T00:00:00"/>
    <s v="AJAB - AJBAJQABAQAQ BAQ JABBQ AQ BAJABAB"/>
    <n v="251.11"/>
    <d v="2013-11-20T00:00:00"/>
    <x v="8"/>
  </r>
  <r>
    <x v="31"/>
    <d v="2022-02-02T00:00:00"/>
    <s v="AJBAJA- AAJ JQAQQAQA AQ BJABQAAQAJB"/>
    <n v="2384.19"/>
    <d v="2012-08-14T00:00:00"/>
    <x v="9"/>
  </r>
  <r>
    <x v="25"/>
    <d v="2022-02-02T00:00:00"/>
    <s v="AJAB - BAABJABBQ AJAJ"/>
    <n v="101.31"/>
    <d v="2011-04-08T00:00:00"/>
    <x v="10"/>
  </r>
  <r>
    <x v="13"/>
    <d v="2022-02-02T00:00:00"/>
    <s v="JJ AJQJABQAAJ A"/>
    <n v="361.59"/>
    <d v="2009-05-15T00:00:00"/>
    <x v="12"/>
  </r>
  <r>
    <x v="42"/>
    <d v="2022-02-03T00:00:00"/>
    <s v="JJ AJQJABQAAJ B"/>
    <n v="230.02"/>
    <d v="2016-05-03T00:00:00"/>
    <x v="5"/>
  </r>
  <r>
    <x v="39"/>
    <d v="2022-02-03T00:00:00"/>
    <s v="J/B - JAZ ZAQAQ BAJ BAJBAQ AJB QQQAJ"/>
    <n v="882.63"/>
    <d v="2013-11-20T00:00:00"/>
    <x v="8"/>
  </r>
  <r>
    <x v="42"/>
    <d v="2022-02-04T00:00:00"/>
    <s v="B.A.Q AJQJABQAAJ (ZAABB ZABABJA)"/>
    <n v="0"/>
    <d v="2016-05-03T00:00:00"/>
    <x v="5"/>
  </r>
  <r>
    <x v="49"/>
    <d v="2022-02-04T00:00:00"/>
    <s v="QAQA-QQABJ AJ QBA QJAZ"/>
    <n v="0"/>
    <d v="2016-11-15T00:00:00"/>
    <x v="5"/>
  </r>
  <r>
    <x v="48"/>
    <d v="2022-02-07T00:00:00"/>
    <s v="B.A.Q AJQJABQAAJ (ZAABB ZABABJA)"/>
    <n v="146.03"/>
    <d v="2016-10-28T00:00:00"/>
    <x v="5"/>
  </r>
  <r>
    <x v="42"/>
    <d v="2022-02-07T00:00:00"/>
    <s v="J/B - ZAQJ JABBQ AJAJ"/>
    <n v="178.12"/>
    <d v="2016-05-03T00:00:00"/>
    <x v="5"/>
  </r>
  <r>
    <x v="38"/>
    <d v="2022-02-07T00:00:00"/>
    <s v="JJ AJQJABQAAJ A"/>
    <n v="379.14"/>
    <d v="2013-10-05T00:00:00"/>
    <x v="8"/>
  </r>
  <r>
    <x v="22"/>
    <d v="2022-02-08T00:00:00"/>
    <s v="JJ - AJQJABQ"/>
    <n v="67.86"/>
    <d v="2010-10-16T00:00:00"/>
    <x v="11"/>
  </r>
  <r>
    <x v="6"/>
    <d v="2022-02-08T00:00:00"/>
    <s v="JJ - AJQJABQ"/>
    <n v="114.47"/>
    <d v="2008-01-08T00:00:00"/>
    <x v="14"/>
  </r>
  <r>
    <x v="46"/>
    <d v="2022-02-09T00:00:00"/>
    <s v="JJ AJQJABQAAJ A"/>
    <n v="276.27999999999997"/>
    <d v="2016-09-21T00:00:00"/>
    <x v="5"/>
  </r>
  <r>
    <x v="46"/>
    <d v="2022-02-10T00:00:00"/>
    <s v="AJAB - BBABJAJB AAQ AJZAQQAQ"/>
    <n v="530.78"/>
    <d v="2016-09-21T00:00:00"/>
    <x v="5"/>
  </r>
  <r>
    <x v="55"/>
    <d v="2022-02-15T00:00:00"/>
    <s v="AJBAJA - JAQQ AAJ JQAQQAQA"/>
    <n v="67.430000000000007"/>
    <d v="2018-12-26T00:00:00"/>
    <x v="3"/>
  </r>
  <r>
    <x v="13"/>
    <d v="2022-02-15T00:00:00"/>
    <s v="JJZ - JAJAAJ QAAJ JAAJAJB/QZAZ BAQ JAJJQ"/>
    <n v="318.49"/>
    <d v="2009-05-15T00:00:00"/>
    <x v="12"/>
  </r>
  <r>
    <x v="13"/>
    <d v="2022-02-15T00:00:00"/>
    <s v="BAAJ-AJBAJA BAAB QAJJ QBAZQ AJJQZ"/>
    <n v="454.34"/>
    <d v="2009-05-15T00:00:00"/>
    <x v="12"/>
  </r>
  <r>
    <x v="40"/>
    <d v="2022-02-16T00:00:00"/>
    <s v="BBQBQZQ - QAJBAQ QJAJJ/BAQQAQZ JABBQ AQ"/>
    <n v="490.63"/>
    <d v="2013-11-20T00:00:00"/>
    <x v="8"/>
  </r>
  <r>
    <x v="8"/>
    <d v="2022-02-16T00:00:00"/>
    <s v="B.A.Q. AJQJABQAAJ (ZAABB ZABABJA)"/>
    <n v="114.47"/>
    <d v="2008-03-20T00:00:00"/>
    <x v="13"/>
  </r>
  <r>
    <x v="16"/>
    <d v="2022-02-17T00:00:00"/>
    <s v="JJ AJQJABQAAJ A"/>
    <n v="287.97000000000003"/>
    <d v="2009-06-23T00:00:00"/>
    <x v="12"/>
  </r>
  <r>
    <x v="51"/>
    <d v="2022-02-18T00:00:00"/>
    <s v="JJ AJQJABQAAJ A"/>
    <n v="334.56"/>
    <d v="2016-12-08T00:00:00"/>
    <x v="5"/>
  </r>
  <r>
    <x v="16"/>
    <d v="2022-02-21T00:00:00"/>
    <s v="QAQA-JAQQAJBAQ QABA QAAQ JAB JAQQ JAAQA"/>
    <n v="2587.71"/>
    <d v="2009-06-23T00:00:00"/>
    <x v="12"/>
  </r>
  <r>
    <x v="54"/>
    <d v="2022-02-22T00:00:00"/>
    <s v="B.A.Q. AJQJABQAAJ (ZAABB ZABABJA)"/>
    <n v="78.63"/>
    <d v="2018-12-20T00:00:00"/>
    <x v="3"/>
  </r>
  <r>
    <x v="54"/>
    <d v="2022-02-22T00:00:00"/>
    <s v="AJAB - QAJAAQ ZAQAJB/BAJJABQAQ/QAQJAJAJ"/>
    <n v="48.14"/>
    <d v="2018-12-20T00:00:00"/>
    <x v="3"/>
  </r>
  <r>
    <x v="16"/>
    <d v="2022-02-22T00:00:00"/>
    <s v="QAQJ - Q/Q QBABJQ"/>
    <n v="1330.54"/>
    <d v="2009-06-23T00:00:00"/>
    <x v="12"/>
  </r>
  <r>
    <x v="4"/>
    <d v="2022-02-23T00:00:00"/>
    <s v="B.A.Q. AJQJABQAAJ (ZAABB ZABABJA)"/>
    <n v="70.8"/>
    <d v="2007-12-08T00:00:00"/>
    <x v="14"/>
  </r>
  <r>
    <x v="6"/>
    <d v="2022-02-23T00:00:00"/>
    <s v="B.A.Q. AJQJABQAAJ (ZAABB ZABABJA)"/>
    <n v="89.78"/>
    <d v="2008-01-08T00:00:00"/>
    <x v="14"/>
  </r>
  <r>
    <x v="49"/>
    <d v="2022-02-24T00:00:00"/>
    <s v="AJBAJA-BAAB BAQQAQAAQ"/>
    <n v="341.43"/>
    <d v="2016-11-15T00:00:00"/>
    <x v="5"/>
  </r>
  <r>
    <x v="28"/>
    <d v="2022-02-24T00:00:00"/>
    <s v="QAQAQ - BBABJ ZBAAJ QAQQAA/AJQQAJJ QAQQA"/>
    <n v="0"/>
    <d v="2012-01-06T00:00:00"/>
    <x v="10"/>
  </r>
  <r>
    <x v="27"/>
    <d v="2022-02-24T00:00:00"/>
    <s v="QAQAQ - BBABJ ZBAAJ QAQQAA/AJQQAJJ QAQQA"/>
    <n v="0"/>
    <d v="2011-12-10T00:00:00"/>
    <x v="10"/>
  </r>
  <r>
    <x v="17"/>
    <d v="2022-02-24T00:00:00"/>
    <s v="QAQAQ - BBABJ ZBAAJ QAQQAA/AJQQAJJ QAQQA"/>
    <n v="0"/>
    <d v="2009-06-24T00:00:00"/>
    <x v="12"/>
  </r>
  <r>
    <x v="29"/>
    <d v="2022-02-25T00:00:00"/>
    <s v="B.A.Q. AJQJABQAAJ (ZAABB ZABABJA)"/>
    <n v="116.81"/>
    <d v="2012-02-24T00:00:00"/>
    <x v="10"/>
  </r>
  <r>
    <x v="29"/>
    <d v="2022-02-25T00:00:00"/>
    <s v="JJ AJQJABQAAJ A"/>
    <n v="523.80999999999995"/>
    <d v="2012-02-24T00:00:00"/>
    <x v="10"/>
  </r>
  <r>
    <x v="29"/>
    <d v="2022-02-25T00:00:00"/>
    <s v="AJAB - Q/Q BAQQAQZ"/>
    <n v="548.9"/>
    <d v="2012-02-24T00:00:00"/>
    <x v="10"/>
  </r>
  <r>
    <x v="29"/>
    <d v="2022-02-28T00:00:00"/>
    <s v="AJAB - Q/Q BAJB/JAJJ"/>
    <n v="148.1"/>
    <d v="2012-02-24T00:00:00"/>
    <x v="10"/>
  </r>
  <r>
    <x v="55"/>
    <d v="2022-03-02T00:00:00"/>
    <s v="AJAB - Q/Q QAAJJABBQ AQQAJBJA"/>
    <n v="165.74"/>
    <d v="2018-12-26T00:00:00"/>
    <x v="3"/>
  </r>
  <r>
    <x v="20"/>
    <d v="2022-03-03T00:00:00"/>
    <s v="BAAJQZQ - BJAAJ AJB BBABJ BJAAB JAZAJQ"/>
    <n v="160.9"/>
    <d v="2009-11-07T00:00:00"/>
    <x v="12"/>
  </r>
  <r>
    <x v="16"/>
    <d v="2022-03-03T00:00:00"/>
    <s v="BJ/QA-JAAQA BQAJ QAAQ AJB"/>
    <n v="294.95"/>
    <d v="2009-06-23T00:00:00"/>
    <x v="12"/>
  </r>
  <r>
    <x v="10"/>
    <d v="2022-03-03T00:00:00"/>
    <s v="BBBQZQ-BAAB BAQQAQAAQ"/>
    <n v="663.51"/>
    <d v="2008-11-22T00:00:00"/>
    <x v="13"/>
  </r>
  <r>
    <x v="5"/>
    <d v="2022-03-04T00:00:00"/>
    <s v="BAAJQZQ - JAZAQ BAQA JAAJAJB"/>
    <n v="984.28"/>
    <d v="2007-12-20T00:00:00"/>
    <x v="14"/>
  </r>
  <r>
    <x v="21"/>
    <d v="2022-03-07T00:00:00"/>
    <s v="J/B-BAABJAJAQ AJB QAAB BAJABA"/>
    <n v="693.9"/>
    <d v="2009-12-18T00:00:00"/>
    <x v="12"/>
  </r>
  <r>
    <x v="50"/>
    <d v="2022-03-08T00:00:00"/>
    <s v="BQAJAQ- QAAQ BQAJAQ BQAJBAJB"/>
    <n v="1420.07"/>
    <d v="2016-11-22T00:00:00"/>
    <x v="5"/>
  </r>
  <r>
    <x v="52"/>
    <d v="2022-03-09T00:00:00"/>
    <s v="QAQA - BBABJ AJB QAQAQQAA ZBAAJQ"/>
    <n v="166.58"/>
    <d v="2018-10-12T00:00:00"/>
    <x v="3"/>
  </r>
  <r>
    <x v="49"/>
    <d v="2022-03-09T00:00:00"/>
    <s v="B.A.Q AJQJABQAAJ (ZAABB ZABABJA)"/>
    <n v="63.69"/>
    <d v="2016-11-15T00:00:00"/>
    <x v="5"/>
  </r>
  <r>
    <x v="49"/>
    <d v="2022-03-09T00:00:00"/>
    <s v="J/B - Q/Q ZAJAQ BJABAQ"/>
    <n v="120.95"/>
    <d v="2016-11-15T00:00:00"/>
    <x v="5"/>
  </r>
  <r>
    <x v="24"/>
    <d v="2022-03-09T00:00:00"/>
    <s v="B.A.Q. AJQJABQAAJ (ZAABB ZABABJA)"/>
    <n v="176.26"/>
    <d v="2011-02-16T00:00:00"/>
    <x v="11"/>
  </r>
  <r>
    <x v="16"/>
    <d v="2022-03-09T00:00:00"/>
    <s v="BJ/QA- BQAJBAJB JAAQA BQAJ AJBAQ QQABJ"/>
    <n v="392.22"/>
    <d v="2009-06-23T00:00:00"/>
    <x v="12"/>
  </r>
  <r>
    <x v="51"/>
    <d v="2022-03-10T00:00:00"/>
    <s v="AJBAJA - BBABJ AJBAJA JABBQ AQ AJ"/>
    <n v="1522.96"/>
    <d v="2016-12-08T00:00:00"/>
    <x v="5"/>
  </r>
  <r>
    <x v="30"/>
    <d v="2022-03-10T00:00:00"/>
    <s v="AJAB-BQAAQA BAJQQAJ AJAJ"/>
    <n v="2031.39"/>
    <d v="2012-06-14T00:00:00"/>
    <x v="9"/>
  </r>
  <r>
    <x v="14"/>
    <d v="2022-03-10T00:00:00"/>
    <s v="JJ AJQJABQAAJ A"/>
    <n v="347.82"/>
    <d v="2009-05-15T00:00:00"/>
    <x v="12"/>
  </r>
  <r>
    <x v="41"/>
    <d v="2022-03-11T00:00:00"/>
    <s v="B.A.Q. AJQJABQAAJ (ZAABB ZABABJA)"/>
    <n v="154.87"/>
    <d v="2015-07-31T00:00:00"/>
    <x v="6"/>
  </r>
  <r>
    <x v="40"/>
    <d v="2022-03-11T00:00:00"/>
    <s v="JJ AJQJABQAAJ A"/>
    <n v="146.84"/>
    <d v="2013-11-20T00:00:00"/>
    <x v="8"/>
  </r>
  <r>
    <x v="34"/>
    <d v="2022-03-14T00:00:00"/>
    <s v="AJAB - AJBAJA JABBQ"/>
    <n v="787.71"/>
    <d v="2012-11-07T00:00:00"/>
    <x v="9"/>
  </r>
  <r>
    <x v="55"/>
    <d v="2022-03-15T00:00:00"/>
    <s v="JJ AJQJABQAAJ B"/>
    <n v="409.55"/>
    <d v="2018-12-26T00:00:00"/>
    <x v="3"/>
  </r>
  <r>
    <x v="11"/>
    <d v="2022-03-15T00:00:00"/>
    <s v="B.A.Q. AJQJABQAAJ (ZAABB ZABABJA)"/>
    <n v="144.81"/>
    <d v="2008-12-10T00:00:00"/>
    <x v="13"/>
  </r>
  <r>
    <x v="11"/>
    <d v="2022-03-15T00:00:00"/>
    <s v="J/B - Q/Q ZAJAQ BJABAQ"/>
    <n v="30.17"/>
    <d v="2008-12-10T00:00:00"/>
    <x v="13"/>
  </r>
  <r>
    <x v="14"/>
    <d v="2022-03-15T00:00:00"/>
    <s v="JJZ - BABZ - JAQQAJB BAQA AZQAJBAAQBAQ."/>
    <n v="80.290000000000006"/>
    <d v="2009-05-15T00:00:00"/>
    <x v="12"/>
  </r>
  <r>
    <x v="46"/>
    <d v="2022-03-16T00:00:00"/>
    <s v="AJAB - BBAQBA/QAQQ BAQQAQZ"/>
    <n v="518.83000000000004"/>
    <d v="2016-09-21T00:00:00"/>
    <x v="5"/>
  </r>
  <r>
    <x v="12"/>
    <d v="2022-03-16T00:00:00"/>
    <s v="JJ AJQJABQAAJ A"/>
    <n v="87.46"/>
    <d v="2009-05-02T00:00:00"/>
    <x v="12"/>
  </r>
  <r>
    <x v="5"/>
    <d v="2022-03-17T00:00:00"/>
    <s v="AJAB - JA QQAQQ"/>
    <n v="417.25"/>
    <d v="2007-12-20T00:00:00"/>
    <x v="14"/>
  </r>
  <r>
    <x v="14"/>
    <d v="2022-03-18T00:00:00"/>
    <s v="BA/QAQJ"/>
    <n v="477.39"/>
    <d v="2009-05-15T00:00:00"/>
    <x v="12"/>
  </r>
  <r>
    <x v="54"/>
    <d v="2022-03-23T00:00:00"/>
    <s v="JJ AJQJABQAAJ A"/>
    <n v="203.52"/>
    <d v="2018-12-20T00:00:00"/>
    <x v="3"/>
  </r>
  <r>
    <x v="47"/>
    <d v="2022-03-24T00:00:00"/>
    <s v="BAAJ- ZAQAQ/BAAJ JABBQ AJ"/>
    <n v="108.36"/>
    <d v="2016-09-21T00:00:00"/>
    <x v="5"/>
  </r>
  <r>
    <x v="20"/>
    <d v="2022-03-24T00:00:00"/>
    <s v="JJ AJQJABQAAJ A"/>
    <n v="533.77"/>
    <d v="2009-11-07T00:00:00"/>
    <x v="12"/>
  </r>
  <r>
    <x v="5"/>
    <d v="2022-03-24T00:00:00"/>
    <s v="AJAB - JAJJ QQAQQ, QAQQ BAQQAQAAQ"/>
    <n v="179.35"/>
    <d v="2007-12-20T00:00:00"/>
    <x v="14"/>
  </r>
  <r>
    <x v="45"/>
    <d v="2022-03-25T00:00:00"/>
    <s v="B.A.Q AJQJABQAAJ (ZAABB ZABABJA)"/>
    <n v="119.15"/>
    <d v="2016-08-25T00:00:00"/>
    <x v="5"/>
  </r>
  <r>
    <x v="41"/>
    <d v="2022-03-25T00:00:00"/>
    <s v="AJAB - Q/Q BJAAQAJBA/JAQJAQ JABBQ AQQAJB"/>
    <n v="32.049999999999997"/>
    <d v="2015-07-31T00:00:00"/>
    <x v="6"/>
  </r>
  <r>
    <x v="40"/>
    <d v="2022-03-28T00:00:00"/>
    <s v="AJBABAJQ - 010264 BAQ QBAQABBQ AQ AJQAQQ"/>
    <n v="894.86"/>
    <d v="2013-11-20T00:00:00"/>
    <x v="8"/>
  </r>
  <r>
    <x v="32"/>
    <d v="2022-03-28T00:00:00"/>
    <s v="B.A.Q. AJQJABQAAJ (ZAABB ZABABJA)"/>
    <n v="127.98"/>
    <d v="2012-10-12T00:00:00"/>
    <x v="9"/>
  </r>
  <r>
    <x v="24"/>
    <d v="2022-03-28T00:00:00"/>
    <s v="JJ AJQJABQAAJ A"/>
    <n v="0"/>
    <d v="2011-02-16T00:00:00"/>
    <x v="11"/>
  </r>
  <r>
    <x v="9"/>
    <d v="2022-03-28T00:00:00"/>
    <s v="AJBAJA - AJBAJA QAJQ QAABB/BAAJ BAABA AJ"/>
    <n v="2116.84"/>
    <d v="2008-06-11T00:00:00"/>
    <x v="13"/>
  </r>
  <r>
    <x v="2"/>
    <d v="2022-03-28T00:00:00"/>
    <s v="BAAJ-BAAJ JAAJ AQ AJBAJA"/>
    <n v="142.24"/>
    <d v="2006-07-21T00:00:00"/>
    <x v="15"/>
  </r>
  <r>
    <x v="31"/>
    <d v="2022-03-29T00:00:00"/>
    <s v="AJBAJA - JAZ BAB ZAQJAJB AJ"/>
    <n v="79.819999999999993"/>
    <d v="2012-08-14T00:00:00"/>
    <x v="9"/>
  </r>
  <r>
    <x v="23"/>
    <d v="2022-03-29T00:00:00"/>
    <s v="JJ AJQJABQAAJ A"/>
    <n v="294.69"/>
    <d v="2010-12-09T00:00:00"/>
    <x v="11"/>
  </r>
  <r>
    <x v="32"/>
    <d v="2022-03-30T00:00:00"/>
    <s v="JJ AJQJABQAAJ A"/>
    <n v="256.42"/>
    <d v="2012-10-12T00:00:00"/>
    <x v="9"/>
  </r>
  <r>
    <x v="23"/>
    <d v="2022-03-30T00:00:00"/>
    <s v="J/B - JAAB A JAZ BAQ AJB JQABQAJAB"/>
    <n v="101.39"/>
    <d v="2010-12-09T00:00:00"/>
    <x v="11"/>
  </r>
  <r>
    <x v="23"/>
    <d v="2022-03-30T00:00:00"/>
    <s v="BJ/QA-JAJJAJB JAAQA BQAJ BQAZAJAJA"/>
    <n v="96.9"/>
    <d v="2010-12-09T00:00:00"/>
    <x v="11"/>
  </r>
  <r>
    <x v="22"/>
    <d v="2022-03-31T00:00:00"/>
    <s v="AJAB-BQAZAQQ QABA BAABJAJJ AJAJ"/>
    <n v="63.84"/>
    <d v="2010-10-16T00:00:00"/>
    <x v="11"/>
  </r>
  <r>
    <x v="18"/>
    <d v="2022-03-31T00:00:00"/>
    <s v="JJ AJQJABQAAJ A"/>
    <n v="103.74"/>
    <d v="2009-09-09T00:00:00"/>
    <x v="12"/>
  </r>
  <r>
    <x v="18"/>
    <d v="2022-03-31T00:00:00"/>
    <s v="J/B-JAQQAJBAQ QABA AJJAQ BAAQ BAJBJA"/>
    <n v="189.15"/>
    <d v="2009-09-09T00:00:00"/>
    <x v="12"/>
  </r>
  <r>
    <x v="4"/>
    <d v="2022-03-31T00:00:00"/>
    <s v="QAQA - QAQQAAB QAQAQ AJB BBABJAB JQA"/>
    <n v="160.93"/>
    <d v="2007-12-08T00:00:00"/>
    <x v="14"/>
  </r>
  <r>
    <x v="0"/>
    <d v="2022-04-01T00:00:00"/>
    <s v="B.A.Q. AJQJABQAAJ (ZAABB ZABABJA)"/>
    <n v="225.2"/>
    <d v="2003-11-13T00:00:00"/>
    <x v="18"/>
  </r>
  <r>
    <x v="8"/>
    <d v="2022-04-04T00:00:00"/>
    <s v="JJ AJQJABQAAJ A"/>
    <n v="280.42"/>
    <d v="2008-03-20T00:00:00"/>
    <x v="14"/>
  </r>
  <r>
    <x v="20"/>
    <d v="2022-04-05T00:00:00"/>
    <s v="BQAJAQ- BQAJA JABAJ JAJJAJB"/>
    <n v="863.57"/>
    <d v="2009-11-07T00:00:00"/>
    <x v="12"/>
  </r>
  <r>
    <x v="24"/>
    <d v="2022-04-06T00:00:00"/>
    <s v="QAQAQ-BBABJ/ZBAAJ QAQQAA AJQQAJJ QAQQAA"/>
    <n v="0"/>
    <d v="2011-02-16T00:00:00"/>
    <x v="11"/>
  </r>
  <r>
    <x v="16"/>
    <d v="2022-04-06T00:00:00"/>
    <s v="BQAJAQ- AAJ BAQQAJB AJ QAAQ BQAJAQ"/>
    <n v="1085.49"/>
    <d v="2009-06-23T00:00:00"/>
    <x v="12"/>
  </r>
  <r>
    <x v="32"/>
    <d v="2022-04-07T00:00:00"/>
    <s v="J/B-ZAJBQBAAJB BAQQAB"/>
    <n v="408.53"/>
    <d v="2012-10-12T00:00:00"/>
    <x v="9"/>
  </r>
  <r>
    <x v="23"/>
    <d v="2022-04-07T00:00:00"/>
    <s v="AJBAJA - JAQQ AJJ AAJ"/>
    <n v="0"/>
    <d v="2010-12-09T00:00:00"/>
    <x v="11"/>
  </r>
  <r>
    <x v="12"/>
    <d v="2022-04-07T00:00:00"/>
    <s v="BA/QAQJ- BQAJQ AJB BAAJ JAAQA"/>
    <n v="4936.04"/>
    <d v="2009-05-02T00:00:00"/>
    <x v="12"/>
  </r>
  <r>
    <x v="4"/>
    <d v="2022-04-07T00:00:00"/>
    <s v="JJ AJQJABQAAJ A"/>
    <n v="531.86"/>
    <d v="2007-12-08T00:00:00"/>
    <x v="14"/>
  </r>
  <r>
    <x v="4"/>
    <d v="2022-04-07T00:00:00"/>
    <s v="AJBAJA - Q/Q BJAZ JJABQ"/>
    <n v="100.56"/>
    <d v="2007-12-08T00:00:00"/>
    <x v="14"/>
  </r>
  <r>
    <x v="30"/>
    <d v="2022-04-08T00:00:00"/>
    <s v="B.A.Q. AJQJABQAAJ (ZAABB ZABABJA)"/>
    <n v="105.28"/>
    <d v="2012-06-14T00:00:00"/>
    <x v="9"/>
  </r>
  <r>
    <x v="30"/>
    <d v="2022-04-08T00:00:00"/>
    <s v="J/B-AJQQAJJ BAJQAQ BAJQAJA"/>
    <n v="321.06"/>
    <d v="2012-06-14T00:00:00"/>
    <x v="9"/>
  </r>
  <r>
    <x v="15"/>
    <d v="2022-04-11T00:00:00"/>
    <s v="JJ AJQJABQAAJ A"/>
    <n v="357.32"/>
    <d v="2009-05-27T00:00:00"/>
    <x v="12"/>
  </r>
  <r>
    <x v="15"/>
    <d v="2022-04-12T00:00:00"/>
    <s v="AJAB - QQABJ ZAJJ JAQ QBAQ ABB/JAZ BAJ B"/>
    <n v="211.07"/>
    <d v="2009-05-27T00:00:00"/>
    <x v="12"/>
  </r>
  <r>
    <x v="15"/>
    <d v="2022-04-12T00:00:00"/>
    <s v="AJAB- JAJQAJAJ BJAAQAJBA JABBQQ AQA BAQJ"/>
    <n v="494.97"/>
    <d v="2009-05-27T00:00:00"/>
    <x v="12"/>
  </r>
  <r>
    <x v="56"/>
    <d v="2022-04-13T00:00:00"/>
    <s v="JJ AJQJABQAAJ A"/>
    <n v="117.21"/>
    <d v="2019-01-01T00:00:00"/>
    <x v="3"/>
  </r>
  <r>
    <x v="33"/>
    <d v="2022-04-13T00:00:00"/>
    <s v="B.A.Q. AJQJABQAAJ (ZAABB ZABABJA)"/>
    <n v="144.33000000000001"/>
    <d v="2012-11-01T00:00:00"/>
    <x v="9"/>
  </r>
  <r>
    <x v="29"/>
    <d v="2022-04-13T00:00:00"/>
    <s v="QAQAQ - BBABJ ZBAAJ QAQQAA/AJQQAJJ QAQQA"/>
    <n v="72.87"/>
    <d v="2012-02-24T00:00:00"/>
    <x v="10"/>
  </r>
  <r>
    <x v="43"/>
    <d v="2022-04-15T00:00:00"/>
    <s v="B.A.Q AJQJABQAAJ (ZAABB ZABABJA)"/>
    <n v="170.63"/>
    <d v="2016-07-15T00:00:00"/>
    <x v="5"/>
  </r>
  <r>
    <x v="43"/>
    <d v="2022-04-15T00:00:00"/>
    <s v="QAQAQ-BBABJ/ZBAAJ QAQQAA AJQQAJJ QAQQAA"/>
    <n v="135.38"/>
    <d v="2016-07-15T00:00:00"/>
    <x v="5"/>
  </r>
  <r>
    <x v="20"/>
    <d v="2022-04-15T00:00:00"/>
    <s v="QAQAQ-BBABJ/ZBAAJ QAQQAA AJQQAJJ QAQQAA"/>
    <n v="128.87"/>
    <d v="2009-11-07T00:00:00"/>
    <x v="12"/>
  </r>
  <r>
    <x v="15"/>
    <d v="2022-04-15T00:00:00"/>
    <s v="AJAB- ABJAQAAJ ZAJJ JAQ QBAQ AJBAJA ABB"/>
    <n v="61.8"/>
    <d v="2009-05-27T00:00:00"/>
    <x v="12"/>
  </r>
  <r>
    <x v="45"/>
    <d v="2022-04-18T00:00:00"/>
    <s v="QAQAQ - BBABJ ZBAAJ QAQQAA/AJQQAJJ QAQQA"/>
    <n v="82.86"/>
    <d v="2016-08-25T00:00:00"/>
    <x v="5"/>
  </r>
  <r>
    <x v="32"/>
    <d v="2022-04-18T00:00:00"/>
    <s v="AJAB-BQAZAQQ QABA BAABJAJJ AJAJ"/>
    <n v="13.16"/>
    <d v="2012-10-12T00:00:00"/>
    <x v="9"/>
  </r>
  <r>
    <x v="12"/>
    <d v="2022-04-20T00:00:00"/>
    <s v="BQAJAQ-JAZAQ QQAAQAJB JAJJ AQQAA"/>
    <n v="749.95"/>
    <d v="2009-05-02T00:00:00"/>
    <x v="12"/>
  </r>
  <r>
    <x v="32"/>
    <d v="2022-04-21T00:00:00"/>
    <s v="BBBQZQ-BAQQAQAAQ ZAAJ"/>
    <n v="374.68"/>
    <d v="2012-10-12T00:00:00"/>
    <x v="9"/>
  </r>
  <r>
    <x v="19"/>
    <d v="2022-04-21T00:00:00"/>
    <s v="QAQAQ - BBABJ ZBAAJ QAQQAA/AJQQAJJ QAQQA"/>
    <n v="80.56"/>
    <d v="2009-09-11T00:00:00"/>
    <x v="12"/>
  </r>
  <r>
    <x v="10"/>
    <d v="2022-04-21T00:00:00"/>
    <s v="QAQAQ - BBABJ ZBAAJ QAQQAA/AJQQAJJ QAQQA"/>
    <n v="55.47"/>
    <d v="2008-11-22T00:00:00"/>
    <x v="13"/>
  </r>
  <r>
    <x v="39"/>
    <d v="2022-04-22T00:00:00"/>
    <s v="J/B - JABJAB JAZQ AJ QQABJ"/>
    <n v="148.75"/>
    <d v="2013-11-20T00:00:00"/>
    <x v="8"/>
  </r>
  <r>
    <x v="31"/>
    <d v="2022-04-25T00:00:00"/>
    <s v="AJBAJA-QBQAZ AJBAJA BAJQ"/>
    <n v="1205.2"/>
    <d v="2012-08-14T00:00:00"/>
    <x v="9"/>
  </r>
  <r>
    <x v="25"/>
    <d v="2022-04-25T00:00:00"/>
    <s v="BBBQZQ-BAAB BAQQAQAAQ"/>
    <n v="404.95"/>
    <d v="2011-04-08T00:00:00"/>
    <x v="11"/>
  </r>
  <r>
    <x v="21"/>
    <d v="2022-04-26T00:00:00"/>
    <s v="JJ AJQJABQAAJ A"/>
    <n v="385.46"/>
    <d v="2009-12-18T00:00:00"/>
    <x v="12"/>
  </r>
  <r>
    <x v="37"/>
    <d v="2022-04-27T00:00:00"/>
    <s v="J/B - Q/Q ZAJAQ BJABAQ"/>
    <n v="73.08"/>
    <d v="2013-09-20T00:00:00"/>
    <x v="8"/>
  </r>
  <r>
    <x v="47"/>
    <d v="2022-04-28T00:00:00"/>
    <s v="JJ AJQJABQAAJ A"/>
    <n v="353.04"/>
    <d v="2016-09-21T00:00:00"/>
    <x v="5"/>
  </r>
  <r>
    <x v="4"/>
    <d v="2022-04-28T00:00:00"/>
    <s v="AQAAJ - QAJAAQ AAQ BAJJ AJJAABAQ ZAJZA"/>
    <n v="154.71"/>
    <d v="2007-12-08T00:00:00"/>
    <x v="14"/>
  </r>
  <r>
    <x v="1"/>
    <d v="2022-04-28T00:00:00"/>
    <s v="JJ AJQJABQAAJ A"/>
    <n v="102.55"/>
    <d v="2006-04-25T00:00:00"/>
    <x v="16"/>
  </r>
  <r>
    <x v="0"/>
    <d v="2022-04-29T00:00:00"/>
    <s v="JJ AJQJABQAAJ A"/>
    <n v="98.75"/>
    <d v="2003-11-13T00:00:00"/>
    <x v="18"/>
  </r>
  <r>
    <x v="22"/>
    <d v="2022-05-01T00:00:00"/>
    <s v="J/B- ZAQAQ JAAJAJB BQAJ QBA QAAB"/>
    <n v="648.99"/>
    <d v="2010-10-16T00:00:00"/>
    <x v="11"/>
  </r>
  <r>
    <x v="20"/>
    <d v="2022-05-02T00:00:00"/>
    <s v="J/B - BBABJAB QQABJ AZAQ"/>
    <n v="283.77999999999997"/>
    <d v="2009-11-07T00:00:00"/>
    <x v="12"/>
  </r>
  <r>
    <x v="5"/>
    <d v="2022-05-02T00:00:00"/>
    <s v="QAQJ - QQAABJAQBAAQ QAQJAJQAAJ"/>
    <n v="110.94"/>
    <d v="2007-12-20T00:00:00"/>
    <x v="14"/>
  </r>
  <r>
    <x v="42"/>
    <d v="2022-05-05T00:00:00"/>
    <s v="J/B - Q/Q ZAJAQ BJABAQ"/>
    <n v="42.33"/>
    <d v="2016-05-03T00:00:00"/>
    <x v="6"/>
  </r>
  <r>
    <x v="53"/>
    <d v="2022-05-06T00:00:00"/>
    <s v="JJ AJQJABQAAJ A"/>
    <n v="348.34"/>
    <d v="2018-12-18T00:00:00"/>
    <x v="3"/>
  </r>
  <r>
    <x v="44"/>
    <d v="2022-05-06T00:00:00"/>
    <s v="JJ AJQJABQAAJ A"/>
    <n v="288.24"/>
    <d v="2016-07-30T00:00:00"/>
    <x v="5"/>
  </r>
  <r>
    <x v="39"/>
    <d v="2022-05-06T00:00:00"/>
    <s v="JJ AJQJABQAAJ A"/>
    <n v="127.4"/>
    <d v="2013-11-20T00:00:00"/>
    <x v="8"/>
  </r>
  <r>
    <x v="45"/>
    <d v="2022-05-07T00:00:00"/>
    <s v="JJ AJQJABQAAJ A"/>
    <n v="140.4"/>
    <d v="2016-08-25T00:00:00"/>
    <x v="5"/>
  </r>
  <r>
    <x v="44"/>
    <d v="2022-05-09T00:00:00"/>
    <s v="B.A.Q AJQJABQAAJ (ZAABB ZABABJA)"/>
    <n v="113.38"/>
    <d v="2016-07-30T00:00:00"/>
    <x v="5"/>
  </r>
  <r>
    <x v="44"/>
    <d v="2022-05-09T00:00:00"/>
    <s v="QAQAQ - BBABJ ZBAAJ QAQQAA/AJQQAJJ QAQQA"/>
    <n v="70.91"/>
    <d v="2016-07-30T00:00:00"/>
    <x v="5"/>
  </r>
  <r>
    <x v="18"/>
    <d v="2022-05-09T00:00:00"/>
    <s v="QAQAQ - BBABJ ZBAAJ QAQQAA/AJQQAJJ QAQQA"/>
    <n v="101.36"/>
    <d v="2009-09-09T00:00:00"/>
    <x v="12"/>
  </r>
  <r>
    <x v="16"/>
    <d v="2022-05-09T00:00:00"/>
    <s v="QAQAQ - BBABJ ZBAAJ QAQQAA/AJQQAJJ QAQQA"/>
    <n v="111.16"/>
    <d v="2009-06-23T00:00:00"/>
    <x v="12"/>
  </r>
  <r>
    <x v="44"/>
    <d v="2022-05-10T00:00:00"/>
    <s v="BAAJ-BAAJ JAAJ AQ BAJJAQ JABJ BAQA"/>
    <n v="227.6"/>
    <d v="2016-07-30T00:00:00"/>
    <x v="5"/>
  </r>
  <r>
    <x v="48"/>
    <d v="2022-05-10T00:00:00"/>
    <s v="JJ AJQJABQAAJ A"/>
    <n v="282.47000000000003"/>
    <d v="2016-10-28T00:00:00"/>
    <x v="5"/>
  </r>
  <r>
    <x v="36"/>
    <d v="2022-05-10T00:00:00"/>
    <s v="AJBAJA-JAJJ JABA"/>
    <n v="2231.59"/>
    <d v="2012-12-05T00:00:00"/>
    <x v="9"/>
  </r>
  <r>
    <x v="21"/>
    <d v="2022-05-11T00:00:00"/>
    <s v="BJAAJ - BAJJ ZAQB"/>
    <n v="82.54"/>
    <d v="2009-12-18T00:00:00"/>
    <x v="12"/>
  </r>
  <r>
    <x v="50"/>
    <d v="2022-05-12T00:00:00"/>
    <s v="JJ AJQJABQAAJ A"/>
    <n v="274.44"/>
    <d v="2016-11-22T00:00:00"/>
    <x v="5"/>
  </r>
  <r>
    <x v="40"/>
    <d v="2022-05-13T00:00:00"/>
    <s v="QAQAQ - BBABJ ZBAAJ QAQQAA/AJQQAJJ QAQQA"/>
    <n v="0"/>
    <d v="2013-11-20T00:00:00"/>
    <x v="8"/>
  </r>
  <r>
    <x v="5"/>
    <d v="2022-05-13T00:00:00"/>
    <s v="AJBAJA - Q/Q AJBAJA JAQBAQJAJBA"/>
    <n v="394.1"/>
    <d v="2007-12-20T00:00:00"/>
    <x v="14"/>
  </r>
  <r>
    <x v="12"/>
    <d v="2022-05-17T00:00:00"/>
    <s v="AQAAJ-AJQQAJJ AJZAQQAQ"/>
    <n v="726.07"/>
    <d v="2009-05-02T00:00:00"/>
    <x v="13"/>
  </r>
  <r>
    <x v="2"/>
    <d v="2022-05-17T00:00:00"/>
    <s v="BAAJ-BAAJ JAAJ AQ AJBAJA"/>
    <n v="660.94"/>
    <d v="2006-07-21T00:00:00"/>
    <x v="15"/>
  </r>
  <r>
    <x v="44"/>
    <d v="2022-05-18T00:00:00"/>
    <s v="BQAJA - QQAAJAQ BQAJA BAJQQAJJAQ JABBQ A"/>
    <n v="208.79"/>
    <d v="2016-07-30T00:00:00"/>
    <x v="5"/>
  </r>
  <r>
    <x v="31"/>
    <d v="2022-05-19T00:00:00"/>
    <s v="AJBAJA- BAB JAZAJ QAABAJB ZQAJB"/>
    <n v="0"/>
    <d v="2012-08-14T00:00:00"/>
    <x v="9"/>
  </r>
  <r>
    <x v="34"/>
    <d v="2022-05-19T00:00:00"/>
    <s v="QAQAQ - BBABJ ZBAAJ QAQQAA/AJQQAJJ QAQQA"/>
    <n v="120.05"/>
    <d v="2012-11-07T00:00:00"/>
    <x v="9"/>
  </r>
  <r>
    <x v="30"/>
    <d v="2022-05-19T00:00:00"/>
    <s v="JJ AJQJABQAAJ A"/>
    <n v="374.45"/>
    <d v="2012-06-14T00:00:00"/>
    <x v="9"/>
  </r>
  <r>
    <x v="5"/>
    <d v="2022-05-20T00:00:00"/>
    <s v="QAQAQ-BBABJ/ZBAAJ QAQQAA AJQQAJJ QAQQAA"/>
    <n v="80.040000000000006"/>
    <d v="2007-12-20T00:00:00"/>
    <x v="14"/>
  </r>
  <r>
    <x v="42"/>
    <d v="2022-05-23T00:00:00"/>
    <s v="QAQAQ - BBABJ ZBAAJ QAQQAA/AJQQAJJ QAQQA"/>
    <n v="29.71"/>
    <d v="2016-05-03T00:00:00"/>
    <x v="6"/>
  </r>
  <r>
    <x v="39"/>
    <d v="2022-05-23T00:00:00"/>
    <s v="QAQAQ - BBABJ ZBAAJ QAQQAA/AJQQAJJ QAQQA"/>
    <n v="55.58"/>
    <d v="2013-11-20T00:00:00"/>
    <x v="8"/>
  </r>
  <r>
    <x v="4"/>
    <d v="2022-05-23T00:00:00"/>
    <s v="QAQAQ - BBABJ ZBAAJ QAQQAA/AJQQAJJ QAQQA"/>
    <n v="123.49"/>
    <d v="2007-12-08T00:00:00"/>
    <x v="14"/>
  </r>
  <r>
    <x v="4"/>
    <d v="2022-05-23T00:00:00"/>
    <s v="A/B - AZABAAQA AJB QABBAQBA QZQQAJ"/>
    <n v="258.29000000000002"/>
    <d v="2007-12-08T00:00:00"/>
    <x v="14"/>
  </r>
  <r>
    <x v="22"/>
    <d v="2022-05-25T00:00:00"/>
    <s v="QAQAQ-BBABJ/ZBAAJ QAQQAA AJQQAJJ QAQQAA"/>
    <n v="75.87"/>
    <d v="2010-10-16T00:00:00"/>
    <x v="11"/>
  </r>
  <r>
    <x v="9"/>
    <d v="2022-05-25T00:00:00"/>
    <s v="J/B - Q/Q ZAJAQ BJABAQ"/>
    <n v="46.25"/>
    <d v="2008-06-11T00:00:00"/>
    <x v="13"/>
  </r>
  <r>
    <x v="44"/>
    <d v="2022-05-26T00:00:00"/>
    <s v="AJAB -QQ BQAJA JABBQQ QQABJ AJ"/>
    <n v="55.02"/>
    <d v="2016-07-30T00:00:00"/>
    <x v="5"/>
  </r>
  <r>
    <x v="5"/>
    <d v="2022-05-26T00:00:00"/>
    <s v="AJAB - BBABJ ZAQAQ JAAJ AJB ZAQAJB"/>
    <n v="640.07000000000005"/>
    <d v="2007-12-20T00:00:00"/>
    <x v="14"/>
  </r>
  <r>
    <x v="47"/>
    <d v="2022-05-27T00:00:00"/>
    <s v="J/B-ZAJBQBAAJB BQABJAB"/>
    <n v="461.48"/>
    <d v="2016-09-21T00:00:00"/>
    <x v="5"/>
  </r>
  <r>
    <x v="8"/>
    <d v="2022-05-27T00:00:00"/>
    <s v="QAQAQ - BBABJ ZBAAJ QAQQAA/AJQQAJJ QAQQA"/>
    <n v="55.02"/>
    <d v="2008-03-20T00:00:00"/>
    <x v="14"/>
  </r>
  <r>
    <x v="34"/>
    <d v="2022-05-29T00:00:00"/>
    <s v="B.A.Q. AJQJABQAAJ (ZAABB ZABABJA)"/>
    <n v="101.16"/>
    <d v="2012-11-07T00:00:00"/>
    <x v="9"/>
  </r>
  <r>
    <x v="34"/>
    <d v="2022-05-29T00:00:00"/>
    <s v="J/B - Q/Q BJAAQ JAQQ"/>
    <n v="60.58"/>
    <d v="2012-11-07T00:00:00"/>
    <x v="9"/>
  </r>
  <r>
    <x v="9"/>
    <d v="2022-05-29T00:00:00"/>
    <s v="B.A.Q. AJQJABQAAJ (ZAABB ZABABJA)"/>
    <n v="102.27"/>
    <d v="2008-06-11T00:00:00"/>
    <x v="13"/>
  </r>
  <r>
    <x v="9"/>
    <d v="2022-05-29T00:00:00"/>
    <s v="QAQAQ - BBABJ ZBAAJ QAQQAA/AJQQAJJ QAQQA"/>
    <n v="108.94"/>
    <d v="2008-06-11T00:00:00"/>
    <x v="13"/>
  </r>
  <r>
    <x v="37"/>
    <d v="2022-06-01T00:00:00"/>
    <s v="QAQAQ - BBABJ ZBAAJ QAQQAA/AJQQAJJ QAQQA"/>
    <n v="178.41"/>
    <d v="2013-09-20T00:00:00"/>
    <x v="8"/>
  </r>
  <r>
    <x v="20"/>
    <d v="2022-06-01T00:00:00"/>
    <s v="J/B - AJJABJAB QAAJQ AJB JAQ AJ QQABJ"/>
    <n v="228.35"/>
    <d v="2009-11-07T00:00:00"/>
    <x v="12"/>
  </r>
  <r>
    <x v="54"/>
    <d v="2022-06-02T00:00:00"/>
    <s v="QAQAQ - BBABJ ZBAAJ QAQQAA/AJQQAJJ QAQQA"/>
    <n v="99.44"/>
    <d v="2018-12-20T00:00:00"/>
    <x v="3"/>
  </r>
  <r>
    <x v="46"/>
    <d v="2022-06-02T00:00:00"/>
    <s v="JJ AJQJABQAAJ A"/>
    <n v="469.85"/>
    <d v="2016-09-21T00:00:00"/>
    <x v="5"/>
  </r>
  <r>
    <x v="34"/>
    <d v="2022-06-02T00:00:00"/>
    <s v="JJ AJQJABQAAJ A"/>
    <n v="238.81"/>
    <d v="2012-11-07T00:00:00"/>
    <x v="9"/>
  </r>
  <r>
    <x v="5"/>
    <d v="2022-06-02T00:00:00"/>
    <s v="B.A.Q. AJQJABQAAJ (ZAABB ZABABJA)"/>
    <n v="153.34"/>
    <d v="2007-12-20T00:00:00"/>
    <x v="14"/>
  </r>
  <r>
    <x v="0"/>
    <d v="2022-06-02T00:00:00"/>
    <s v="A/B - A/B BJAZQ BAQ AAQ"/>
    <n v="2497.35"/>
    <d v="2003-11-13T00:00:00"/>
    <x v="18"/>
  </r>
  <r>
    <x v="46"/>
    <d v="2022-06-03T00:00:00"/>
    <s v="B.A.Q AJQJABQAAJ (ZAABB ZABABJA)"/>
    <n v="99.44"/>
    <d v="2016-09-21T00:00:00"/>
    <x v="5"/>
  </r>
  <r>
    <x v="46"/>
    <d v="2022-06-03T00:00:00"/>
    <s v="QAQAQ-BBABJ/ZBAAJ QAQQAA AJQQAJJ QAQQAA"/>
    <n v="48.25"/>
    <d v="2016-09-21T00:00:00"/>
    <x v="5"/>
  </r>
  <r>
    <x v="52"/>
    <d v="2022-06-06T00:00:00"/>
    <s v="JJ AJQJABQAAJ B"/>
    <n v="388.1"/>
    <d v="2018-10-12T00:00:00"/>
    <x v="3"/>
  </r>
  <r>
    <x v="52"/>
    <d v="2022-06-07T00:00:00"/>
    <s v="QAQAQ - BBABJ ZBAAJ QAQQAA/AJQQAJJ QAQQA"/>
    <n v="107.32"/>
    <d v="2018-10-12T00:00:00"/>
    <x v="3"/>
  </r>
  <r>
    <x v="30"/>
    <d v="2022-06-07T00:00:00"/>
    <s v="QAQAQ - BBABJ ZBAAJ QAQQAA/AJQQAJJ QAQQA"/>
    <n v="103.38"/>
    <d v="2012-06-14T00:00:00"/>
    <x v="9"/>
  </r>
  <r>
    <x v="20"/>
    <d v="2022-06-07T00:00:00"/>
    <s v="J/B - QAJAAQ QAAJ BAJ BQAZAQ"/>
    <n v="449.13"/>
    <d v="2009-11-07T00:00:00"/>
    <x v="12"/>
  </r>
  <r>
    <x v="56"/>
    <d v="2022-06-08T00:00:00"/>
    <s v="QAQAQ - BBABJ ZBAAJ QAQQAA/AJQQAJJ QAQQA"/>
    <n v="52.66"/>
    <d v="2019-01-01T00:00:00"/>
    <x v="3"/>
  </r>
  <r>
    <x v="37"/>
    <d v="2022-06-08T00:00:00"/>
    <s v="AJAB- AJZAQQAQ AJAJ"/>
    <n v="175.75"/>
    <d v="2013-09-20T00:00:00"/>
    <x v="8"/>
  </r>
  <r>
    <x v="6"/>
    <d v="2022-06-08T00:00:00"/>
    <s v="AJAB - BBAQBA/QAQQ BAQQAQZ"/>
    <n v="285.58999999999997"/>
    <d v="2008-01-08T00:00:00"/>
    <x v="14"/>
  </r>
  <r>
    <x v="49"/>
    <d v="2022-06-09T00:00:00"/>
    <s v="AJBABAJQ-QAAQ BAJJAQ AJB JABBAQ QABJ"/>
    <n v="460.39"/>
    <d v="2016-11-15T00:00:00"/>
    <x v="5"/>
  </r>
  <r>
    <x v="37"/>
    <d v="2022-06-09T00:00:00"/>
    <s v="JJ AJQJABQAAJ B"/>
    <n v="689.74"/>
    <d v="2013-09-20T00:00:00"/>
    <x v="8"/>
  </r>
  <r>
    <x v="51"/>
    <d v="2022-06-10T00:00:00"/>
    <s v="JJ AJQJABQAAJ A"/>
    <n v="149.72999999999999"/>
    <d v="2016-12-08T00:00:00"/>
    <x v="5"/>
  </r>
  <r>
    <x v="12"/>
    <d v="2022-06-10T00:00:00"/>
    <s v="J/B- JABBAQ QABJ QAA BAZJQ"/>
    <n v="81.150000000000006"/>
    <d v="2009-05-02T00:00:00"/>
    <x v="13"/>
  </r>
  <r>
    <x v="20"/>
    <d v="2022-06-13T00:00:00"/>
    <s v="QAQA - QAJAAQ QAQA"/>
    <n v="74.12"/>
    <d v="2009-11-07T00:00:00"/>
    <x v="12"/>
  </r>
  <r>
    <x v="26"/>
    <d v="2022-06-14T00:00:00"/>
    <s v="QAQAQ-BBABJ/ZBAAJ QAQQAA AJQQAJJ QAQQAA"/>
    <n v="127.11"/>
    <d v="2011-05-06T00:00:00"/>
    <x v="11"/>
  </r>
  <r>
    <x v="15"/>
    <d v="2022-06-14T00:00:00"/>
    <s v="AJBAJA - AJBAJA BAQAQAB/BAAJ BAJQAQ JABB"/>
    <n v="13021.42"/>
    <d v="2009-05-27T00:00:00"/>
    <x v="13"/>
  </r>
  <r>
    <x v="14"/>
    <d v="2022-06-14T00:00:00"/>
    <s v="QAQAQ-BBABJ/ZBAAJ QAQQAA AJQQAJJ QAQQAA"/>
    <n v="110.8"/>
    <d v="2009-05-15T00:00:00"/>
    <x v="13"/>
  </r>
  <r>
    <x v="36"/>
    <d v="2022-06-15T00:00:00"/>
    <s v="QAQAQ - BBABJ ZBAAJ QAQQAA/AJQQAJJ QAQQA"/>
    <n v="128.58000000000001"/>
    <d v="2012-12-05T00:00:00"/>
    <x v="9"/>
  </r>
  <r>
    <x v="43"/>
    <d v="2022-06-16T00:00:00"/>
    <s v="JJ AJQJABQAAJ A"/>
    <n v="460.65"/>
    <d v="2016-07-15T00:00:00"/>
    <x v="5"/>
  </r>
  <r>
    <x v="41"/>
    <d v="2022-06-16T00:00:00"/>
    <s v="JJ AJQJABQAAJ A"/>
    <n v="368.04"/>
    <d v="2015-07-31T00:00:00"/>
    <x v="6"/>
  </r>
  <r>
    <x v="40"/>
    <d v="2022-06-16T00:00:00"/>
    <s v="JJ AJQJABQAAJ A"/>
    <n v="0"/>
    <d v="2013-11-20T00:00:00"/>
    <x v="8"/>
  </r>
  <r>
    <x v="25"/>
    <d v="2022-06-16T00:00:00"/>
    <s v="QAQAQ-BBABJ/ZBAAJ QAQQAA AJQQAJJ QAQQAA"/>
    <n v="208.38"/>
    <d v="2011-04-08T00:00:00"/>
    <x v="11"/>
  </r>
  <r>
    <x v="25"/>
    <d v="2022-06-16T00:00:00"/>
    <s v="J/B - QAJAAQ JABBAQ QABJ"/>
    <n v="176.69"/>
    <d v="2011-04-08T00:00:00"/>
    <x v="11"/>
  </r>
  <r>
    <x v="6"/>
    <d v="2022-06-16T00:00:00"/>
    <s v="QAQA - QAQAQA QAQAQ"/>
    <n v="132.12"/>
    <d v="2008-01-08T00:00:00"/>
    <x v="14"/>
  </r>
  <r>
    <x v="41"/>
    <d v="2022-06-20T00:00:00"/>
    <s v="AJAB-QAQZABA QQABQAAJ QZQQAJ JABBQ AJ"/>
    <n v="1466.4"/>
    <d v="2015-07-31T00:00:00"/>
    <x v="6"/>
  </r>
  <r>
    <x v="37"/>
    <d v="2022-06-20T00:00:00"/>
    <s v="BAAJQZQ - JAZ BAAJAJQ JABBQ AQ AJ/QQAAJA"/>
    <n v="944.8"/>
    <d v="2013-09-20T00:00:00"/>
    <x v="8"/>
  </r>
  <r>
    <x v="51"/>
    <d v="2022-06-21T00:00:00"/>
    <s v="JJZ - JAABQ BQAJQ AJB QAAQ BQAJAQ"/>
    <n v="542.79999999999995"/>
    <d v="2016-12-08T00:00:00"/>
    <x v="5"/>
  </r>
  <r>
    <x v="32"/>
    <d v="2022-06-21T00:00:00"/>
    <s v="QAQAQ - BBABJ ZBAAJ QAQQAA/AJQQAJJ QAQQA"/>
    <n v="425.65"/>
    <d v="2012-10-12T00:00:00"/>
    <x v="9"/>
  </r>
  <r>
    <x v="19"/>
    <d v="2022-06-21T00:00:00"/>
    <s v="A/B-BJAZAQ JAQAQ JAJAJB JAAQA"/>
    <n v="168.15"/>
    <d v="2009-09-11T00:00:00"/>
    <x v="12"/>
  </r>
  <r>
    <x v="32"/>
    <d v="2022-06-22T00:00:00"/>
    <s v="J/B - Q/Q JAB BJAJQ"/>
    <n v="67.28"/>
    <d v="2012-10-12T00:00:00"/>
    <x v="9"/>
  </r>
  <r>
    <x v="26"/>
    <d v="2022-06-22T00:00:00"/>
    <s v="B.A.Q. AJQJABQAAJ (ZAABB ZABABJA)"/>
    <n v="117.42"/>
    <d v="2011-05-06T00:00:00"/>
    <x v="11"/>
  </r>
  <r>
    <x v="5"/>
    <d v="2022-06-22T00:00:00"/>
    <s v="JJZ- BQAJAQ JAJAJB JAAQA"/>
    <n v="724.73"/>
    <d v="2007-12-20T00:00:00"/>
    <x v="14"/>
  </r>
  <r>
    <x v="47"/>
    <d v="2022-06-24T00:00:00"/>
    <s v="B.A.Q AJQJABQAAJ (ZAABB ZABABJA)"/>
    <n v="214.82"/>
    <d v="2016-09-21T00:00:00"/>
    <x v="5"/>
  </r>
  <r>
    <x v="6"/>
    <d v="2022-06-27T00:00:00"/>
    <s v="QAQAQ-BBABJ/ZBAAJ QAQQAA AJQQAJJ QAQQAA"/>
    <n v="108.31"/>
    <d v="2008-01-08T00:00:00"/>
    <x v="14"/>
  </r>
  <r>
    <x v="25"/>
    <d v="2022-06-28T00:00:00"/>
    <s v="JJ AJQJABQAAJ B"/>
    <n v="435.45"/>
    <d v="2011-04-08T00:00:00"/>
    <x v="11"/>
  </r>
  <r>
    <x v="48"/>
    <d v="2022-06-29T00:00:00"/>
    <s v="QAQAQ - BBABJ ZBAAJ QAQQAA/AJQQAJJ QAQQA"/>
    <n v="123.29"/>
    <d v="2016-10-28T00:00:00"/>
    <x v="5"/>
  </r>
  <r>
    <x v="19"/>
    <d v="2022-06-29T00:00:00"/>
    <s v="J/B-ZAJBQBAAJB BQABJAB"/>
    <n v="245.09"/>
    <d v="2009-09-11T00:00:00"/>
    <x v="12"/>
  </r>
  <r>
    <x v="11"/>
    <d v="2022-06-29T00:00:00"/>
    <s v="JJ AJQJABQAAJ A"/>
    <n v="109.56"/>
    <d v="2008-12-10T00:00:00"/>
    <x v="13"/>
  </r>
  <r>
    <x v="13"/>
    <d v="2022-06-29T00:00:00"/>
    <s v="JJ AJQJABQAAJ A"/>
    <n v="422.67"/>
    <d v="2009-05-15T00:00:00"/>
    <x v="13"/>
  </r>
  <r>
    <x v="13"/>
    <d v="2022-07-01T00:00:00"/>
    <s v="B.A.Q. AJQJABQAAJ (ZAABB ZABABJA)"/>
    <n v="387.95"/>
    <d v="2009-05-15T00:00:00"/>
    <x v="13"/>
  </r>
  <r>
    <x v="8"/>
    <d v="2022-07-01T00:00:00"/>
    <s v="JJZ - BAJJQAQQAQ ZAJJ JAQ QQAZ QAJJAJB"/>
    <n v="1405.73"/>
    <d v="2008-03-20T00:00:00"/>
    <x v="14"/>
  </r>
  <r>
    <x v="23"/>
    <d v="2022-07-05T00:00:00"/>
    <s v="QAQAQ-BBABJ/ZBAAJ QAQQAA AJQQAJJ QAQQAA"/>
    <n v="78.53"/>
    <d v="2010-12-09T00:00:00"/>
    <x v="11"/>
  </r>
  <r>
    <x v="15"/>
    <d v="2022-07-05T00:00:00"/>
    <s v="QAQAQ-BBABJ/ZBAAJ QAQQAA AJQQAJJ QAQQAA"/>
    <n v="43.17"/>
    <d v="2009-05-27T00:00:00"/>
    <x v="13"/>
  </r>
  <r>
    <x v="13"/>
    <d v="2022-07-05T00:00:00"/>
    <s v="QAQAQ - BBABJ ZBAAJ QAQQAA/AJQQAJJ QAQQA"/>
    <n v="167.18"/>
    <d v="2009-05-15T00:00:00"/>
    <x v="13"/>
  </r>
  <r>
    <x v="13"/>
    <d v="2022-07-06T00:00:00"/>
    <s v="BAAJ - BAAJ BAABA QAABQ AQQAQAB"/>
    <n v="1129.3399999999999"/>
    <d v="2009-05-15T00:00:00"/>
    <x v="13"/>
  </r>
  <r>
    <x v="49"/>
    <d v="2022-07-07T00:00:00"/>
    <s v="QAQAQ - BBABJ ZBAAJ QAQQAA/AJQQAJJ QAQQA"/>
    <n v="110.5"/>
    <d v="2016-11-15T00:00:00"/>
    <x v="5"/>
  </r>
  <r>
    <x v="49"/>
    <d v="2022-07-07T00:00:00"/>
    <s v="J/B-ZAJBQBAAJB BQABJAB"/>
    <n v="339.39"/>
    <d v="2016-11-15T00:00:00"/>
    <x v="5"/>
  </r>
  <r>
    <x v="39"/>
    <d v="2022-07-07T00:00:00"/>
    <s v="JJ AJQJABQAAJ A"/>
    <n v="229.5"/>
    <d v="2013-11-20T00:00:00"/>
    <x v="8"/>
  </r>
  <r>
    <x v="38"/>
    <d v="2022-07-08T00:00:00"/>
    <s v="QAQAQ - BBABJ ZBAAJ QAQQAA/AJQQAJJ QAQQA"/>
    <n v="196.79"/>
    <d v="2013-10-05T00:00:00"/>
    <x v="8"/>
  </r>
  <r>
    <x v="38"/>
    <d v="2022-07-08T00:00:00"/>
    <s v="BBQBQZQ - JA BQAJJ JA QQAQQ"/>
    <n v="376.4"/>
    <d v="2013-10-05T00:00:00"/>
    <x v="8"/>
  </r>
  <r>
    <x v="11"/>
    <d v="2022-07-08T00:00:00"/>
    <s v="QAQAQ - BBABJ ZBAAJ QAQQAA/AJQQAJJ QAQQA"/>
    <n v="159.38"/>
    <d v="2008-12-10T00:00:00"/>
    <x v="13"/>
  </r>
  <r>
    <x v="9"/>
    <d v="2022-07-08T00:00:00"/>
    <s v="JJ AJQJABQAAJ B"/>
    <n v="575.89"/>
    <d v="2008-06-11T00:00:00"/>
    <x v="14"/>
  </r>
  <r>
    <x v="36"/>
    <d v="2022-07-12T00:00:00"/>
    <s v="JJ AJQJABQAAJ A"/>
    <n v="231.89"/>
    <d v="2012-12-05T00:00:00"/>
    <x v="9"/>
  </r>
  <r>
    <x v="55"/>
    <d v="2022-07-13T00:00:00"/>
    <s v="QAQAQ - BBABJ ZBAAJ QAQQAA/AJQQAJJ QAQQA"/>
    <n v="0"/>
    <d v="2018-12-26T00:00:00"/>
    <x v="3"/>
  </r>
  <r>
    <x v="56"/>
    <d v="2022-07-13T00:00:00"/>
    <s v="J/B- BQAJQ BAB JAAJQQ AQA BQAJAJ"/>
    <n v="0"/>
    <d v="2019-01-01T00:00:00"/>
    <x v="3"/>
  </r>
  <r>
    <x v="41"/>
    <d v="2022-07-13T00:00:00"/>
    <s v="QAQAQ - BBABJ ZBAAJ QAQQAA/AJQQAJJ QAQQA"/>
    <n v="0"/>
    <d v="2015-07-31T00:00:00"/>
    <x v="6"/>
  </r>
  <r>
    <x v="32"/>
    <d v="2022-07-13T00:00:00"/>
    <s v="AJAB-JAQQ QABA BAABJAJJ AJAJ"/>
    <n v="14.67"/>
    <d v="2012-10-12T00:00:00"/>
    <x v="9"/>
  </r>
  <r>
    <x v="34"/>
    <d v="2022-07-13T00:00:00"/>
    <s v="QAQA- QAQAQQAA AJJ JAB JAQQ"/>
    <n v="115.92"/>
    <d v="2012-11-07T00:00:00"/>
    <x v="9"/>
  </r>
  <r>
    <x v="21"/>
    <d v="2022-07-13T00:00:00"/>
    <s v="QAQAQ - BBABJ ZBAAJ QAQQAA/AJQQAJJ QAQQA"/>
    <n v="68.150000000000006"/>
    <d v="2009-12-18T00:00:00"/>
    <x v="12"/>
  </r>
  <r>
    <x v="9"/>
    <d v="2022-07-13T00:00:00"/>
    <s v="AJAB- BAQQAQZ AQ ZAAJ, AJBAJA BAQBJZ ZAJ"/>
    <n v="117.6"/>
    <d v="2008-06-11T00:00:00"/>
    <x v="14"/>
  </r>
  <r>
    <x v="1"/>
    <d v="2022-07-13T00:00:00"/>
    <s v="A/B-BJAZAQ JAQAQ AJAJ"/>
    <n v="808.17"/>
    <d v="2006-04-25T00:00:00"/>
    <x v="16"/>
  </r>
  <r>
    <x v="37"/>
    <d v="2022-07-14T00:00:00"/>
    <s v="AJAB-AJZAQQAQ AJAJ"/>
    <n v="65.599999999999994"/>
    <d v="2013-09-20T00:00:00"/>
    <x v="8"/>
  </r>
  <r>
    <x v="36"/>
    <d v="2022-07-14T00:00:00"/>
    <s v="J/B- BAQB BQAJQ QAAQQ AQA ZAQJ AAQ"/>
    <n v="0"/>
    <d v="2012-12-05T00:00:00"/>
    <x v="9"/>
  </r>
  <r>
    <x v="53"/>
    <d v="2022-07-19T00:00:00"/>
    <s v="QAQAQ - BBABJ ZBAAJ QAQQAA/AJQQAJJ QAQQA"/>
    <n v="0"/>
    <d v="2018-12-18T00:00:00"/>
    <x v="3"/>
  </r>
  <r>
    <x v="55"/>
    <d v="2022-07-20T00:00:00"/>
    <s v="JJ AJQJABQAAJ A"/>
    <n v="282.14999999999998"/>
    <d v="2018-12-26T00:00:00"/>
    <x v="3"/>
  </r>
  <r>
    <x v="26"/>
    <d v="2022-07-21T00:00:00"/>
    <s v="J/B - BAZ QABA BAAQBQ BAJAJB JAAQA"/>
    <n v="91.71"/>
    <d v="2011-05-06T00:00:00"/>
    <x v="11"/>
  </r>
  <r>
    <x v="1"/>
    <d v="2022-07-21T00:00:00"/>
    <s v="B.A.Q. AJQJABQAAJ (ZAABB ZABABJA)"/>
    <n v="355.04"/>
    <d v="2006-04-25T00:00:00"/>
    <x v="16"/>
  </r>
  <r>
    <x v="44"/>
    <d v="2022-07-22T00:00:00"/>
    <s v="AJBAJA - Q/Q AJBAJA JAQBAQJAJBA"/>
    <n v="123.57"/>
    <d v="2016-07-30T00:00:00"/>
    <x v="5"/>
  </r>
  <r>
    <x v="38"/>
    <d v="2022-07-22T00:00:00"/>
    <s v="JJZ - JAZAQ AAJ JAJ JAAJAJB"/>
    <n v="2510.39"/>
    <d v="2013-10-05T00:00:00"/>
    <x v="8"/>
  </r>
  <r>
    <x v="44"/>
    <d v="2022-07-25T00:00:00"/>
    <s v="JJ AJQJABQAAJ A"/>
    <n v="433.15"/>
    <d v="2016-07-30T00:00:00"/>
    <x v="5"/>
  </r>
  <r>
    <x v="31"/>
    <d v="2022-07-25T00:00:00"/>
    <s v="QAQAQ - BBABJ ZBAAJ QAQQAA/AJQQAJJ QAQQA"/>
    <n v="104.13"/>
    <d v="2012-08-14T00:00:00"/>
    <x v="9"/>
  </r>
  <r>
    <x v="32"/>
    <d v="2022-07-26T00:00:00"/>
    <s v="JJ AJQJABQAAJ A"/>
    <n v="180.63"/>
    <d v="2012-10-12T00:00:00"/>
    <x v="9"/>
  </r>
  <r>
    <x v="44"/>
    <d v="2022-07-27T00:00:00"/>
    <s v="AJAB - QAJAAQ ZAQAJB/BAJJABQAQ/QAQJAJAJ"/>
    <n v="691.45"/>
    <d v="2016-07-30T00:00:00"/>
    <x v="5"/>
  </r>
  <r>
    <x v="44"/>
    <d v="2022-07-27T00:00:00"/>
    <s v="AJBAJA-BBABJ AJBAJA JABBQ AQ AJ"/>
    <n v="149.57"/>
    <d v="2016-07-30T00:00:00"/>
    <x v="5"/>
  </r>
  <r>
    <x v="50"/>
    <d v="2022-07-28T00:00:00"/>
    <s v="QAQAQ - BBABJ ZBAAJ QAQQAA/AJQQAJJ QAQQA"/>
    <n v="61.14"/>
    <d v="2016-11-22T00:00:00"/>
    <x v="5"/>
  </r>
  <r>
    <x v="23"/>
    <d v="2022-07-29T00:00:00"/>
    <s v="JJ AJQJABQAAJ A"/>
    <n v="830.4"/>
    <d v="2010-12-09T00:00:00"/>
    <x v="11"/>
  </r>
  <r>
    <x v="23"/>
    <d v="2022-08-01T00:00:00"/>
    <s v="J/B- QAJJZ BAQA JAQ JAQBBAJB"/>
    <n v="117.79"/>
    <d v="2010-12-09T00:00:00"/>
    <x v="11"/>
  </r>
  <r>
    <x v="10"/>
    <d v="2022-08-02T00:00:00"/>
    <s v="JJ AJQJABQAAJ A"/>
    <n v="184.8"/>
    <d v="2008-11-22T00:00:00"/>
    <x v="13"/>
  </r>
  <r>
    <x v="10"/>
    <d v="2022-08-02T00:00:00"/>
    <s v="BAAJ - BBAJBA BAAJ BAJQAQ JABBQ AQ AJ"/>
    <n v="0"/>
    <d v="2008-11-22T00:00:00"/>
    <x v="13"/>
  </r>
  <r>
    <x v="20"/>
    <d v="2022-08-03T00:00:00"/>
    <s v="BJAAJ - BAQAAJ"/>
    <n v="124.46"/>
    <d v="2009-11-07T00:00:00"/>
    <x v="12"/>
  </r>
  <r>
    <x v="13"/>
    <d v="2022-08-04T00:00:00"/>
    <s v="AJAB - BAABJABBQ AAQ"/>
    <n v="67.61"/>
    <d v="2009-05-15T00:00:00"/>
    <x v="13"/>
  </r>
  <r>
    <x v="32"/>
    <d v="2022-08-05T00:00:00"/>
    <s v="AJBAJA-BAQB QQAQQ/JAJB BQAJJ"/>
    <n v="611.04"/>
    <d v="2012-10-12T00:00:00"/>
    <x v="9"/>
  </r>
  <r>
    <x v="22"/>
    <d v="2022-08-05T00:00:00"/>
    <s v="JJ AJQJABQAAJ A"/>
    <n v="173.65"/>
    <d v="2010-10-16T00:00:00"/>
    <x v="11"/>
  </r>
  <r>
    <x v="22"/>
    <d v="2022-08-05T00:00:00"/>
    <s v="AJAB- JAQQ BAABJAJJ AJAJ"/>
    <n v="0"/>
    <d v="2010-10-16T00:00:00"/>
    <x v="11"/>
  </r>
  <r>
    <x v="44"/>
    <d v="2022-08-08T00:00:00"/>
    <s v="AJAB - BAAJ QAAJ JQAQQAQA"/>
    <n v="59.05"/>
    <d v="2016-07-30T00:00:00"/>
    <x v="6"/>
  </r>
  <r>
    <x v="45"/>
    <d v="2022-08-08T00:00:00"/>
    <s v="JJ AJQJABQAAJ A"/>
    <n v="135.13"/>
    <d v="2016-08-25T00:00:00"/>
    <x v="5"/>
  </r>
  <r>
    <x v="41"/>
    <d v="2022-08-10T00:00:00"/>
    <s v="BAAJ- QAQA BJAZ AAQ AJ QAJJAB BAAJ BAJJA"/>
    <n v="1093.6099999999999"/>
    <d v="2015-07-31T00:00:00"/>
    <x v="7"/>
  </r>
  <r>
    <x v="54"/>
    <d v="2022-08-11T00:00:00"/>
    <s v="JJ AJQJABQAAJ A"/>
    <n v="117.09"/>
    <d v="2018-12-20T00:00:00"/>
    <x v="3"/>
  </r>
  <r>
    <x v="39"/>
    <d v="2022-08-11T00:00:00"/>
    <s v="BAAJ-JAQQABJA AAQ AB BAAJ"/>
    <n v="1010.52"/>
    <d v="2013-11-20T00:00:00"/>
    <x v="8"/>
  </r>
  <r>
    <x v="36"/>
    <d v="2022-08-11T00:00:00"/>
    <s v="AJBAJA - QABABAB AJBAJA JAZAQ"/>
    <n v="2171.6"/>
    <d v="2012-12-05T00:00:00"/>
    <x v="9"/>
  </r>
  <r>
    <x v="7"/>
    <d v="2022-08-11T00:00:00"/>
    <s v="JJ AJQJABQAAJ B"/>
    <n v="243.94"/>
    <d v="2008-01-11T00:00:00"/>
    <x v="14"/>
  </r>
  <r>
    <x v="27"/>
    <d v="2022-08-12T00:00:00"/>
    <s v="AJAB - Q/Q BAQQAQZ"/>
    <n v="466.51"/>
    <d v="2011-12-10T00:00:00"/>
    <x v="10"/>
  </r>
  <r>
    <x v="7"/>
    <d v="2022-08-12T00:00:00"/>
    <s v="QAQAQ-BBABJ/ZBAAJ QAQQAA AJQQAJJ QAQQAA"/>
    <n v="58.5"/>
    <d v="2008-01-11T00:00:00"/>
    <x v="14"/>
  </r>
  <r>
    <x v="51"/>
    <d v="2022-08-17T00:00:00"/>
    <s v="B.A.Q AJQJABQAAJ (ZAABB ZABABJA)"/>
    <n v="182.96"/>
    <d v="2016-12-08T00:00:00"/>
    <x v="5"/>
  </r>
  <r>
    <x v="51"/>
    <d v="2022-08-17T00:00:00"/>
    <s v="QAQAQ - BBABJ ZBAAJ QAQQAA/AJQQAJJ QAQQA"/>
    <n v="131.94999999999999"/>
    <d v="2016-12-08T00:00:00"/>
    <x v="5"/>
  </r>
  <r>
    <x v="51"/>
    <d v="2022-08-17T00:00:00"/>
    <s v="AJAB - Q/Q BAJB/JAJJ"/>
    <n v="159.66999999999999"/>
    <d v="2016-12-08T00:00:00"/>
    <x v="5"/>
  </r>
  <r>
    <x v="5"/>
    <d v="2022-08-17T00:00:00"/>
    <s v="AJAB - QAAQ BAB JABBQ BQABJAB QA ZAQAQ A"/>
    <n v="309.93"/>
    <d v="2007-12-20T00:00:00"/>
    <x v="14"/>
  </r>
  <r>
    <x v="7"/>
    <d v="2022-08-19T00:00:00"/>
    <s v="J/B - Q/Q ZAJAQ BJABAQ"/>
    <n v="64.72"/>
    <d v="2008-01-11T00:00:00"/>
    <x v="14"/>
  </r>
  <r>
    <x v="48"/>
    <d v="2022-08-22T00:00:00"/>
    <s v="J/B - Q/Q JAB BJAJQ"/>
    <n v="84.93"/>
    <d v="2016-10-28T00:00:00"/>
    <x v="5"/>
  </r>
  <r>
    <x v="48"/>
    <d v="2022-08-22T00:00:00"/>
    <s v="BBABJ AZAQ BAQ QAAQQABJJAJQ"/>
    <n v="0"/>
    <d v="2016-10-28T00:00:00"/>
    <x v="5"/>
  </r>
  <r>
    <x v="35"/>
    <d v="2022-08-22T00:00:00"/>
    <s v="QAQAQ - BBABJ ZBAAJ QAQQAA/AJQQAJJ QAQQA"/>
    <n v="196.56"/>
    <d v="2012-11-15T00:00:00"/>
    <x v="9"/>
  </r>
  <r>
    <x v="35"/>
    <d v="2022-08-22T00:00:00"/>
    <s v="AJAB - Q/Q BAJB/JAJJ"/>
    <n v="129.02000000000001"/>
    <d v="2012-11-15T00:00:00"/>
    <x v="9"/>
  </r>
  <r>
    <x v="33"/>
    <d v="2022-08-23T00:00:00"/>
    <s v="QQAJQ-QQAJQJAQQAAJ QQABJ AJ 3QB BAAQ"/>
    <n v="715.75"/>
    <d v="2012-11-01T00:00:00"/>
    <x v="9"/>
  </r>
  <r>
    <x v="55"/>
    <d v="2022-08-24T00:00:00"/>
    <s v="B.A.Q. AJQJABQAAJ (ZAABB ZABABJA)"/>
    <n v="87.67"/>
    <d v="2018-12-26T00:00:00"/>
    <x v="3"/>
  </r>
  <r>
    <x v="36"/>
    <d v="2022-08-25T00:00:00"/>
    <s v="B.A.Q. AJQJABQAAJ (ZAABB ZABABJA)"/>
    <n v="82.19"/>
    <d v="2012-12-05T00:00:00"/>
    <x v="9"/>
  </r>
  <r>
    <x v="19"/>
    <d v="2022-08-25T00:00:00"/>
    <s v="B.A.Q. AJQJABQAAJ (ZAABB ZABABJA)"/>
    <n v="87.67"/>
    <d v="2009-09-11T00:00:00"/>
    <x v="12"/>
  </r>
  <r>
    <x v="18"/>
    <d v="2022-08-25T00:00:00"/>
    <s v="B.A.Q. AJQJABQAAJ (ZAABB ZABABJA)"/>
    <n v="172.68"/>
    <d v="2009-09-09T00:00:00"/>
    <x v="12"/>
  </r>
  <r>
    <x v="10"/>
    <d v="2022-08-25T00:00:00"/>
    <s v="B.A.Q. AJQJABQAAJ (ZAABB ZABABJA)"/>
    <n v="95.89"/>
    <d v="2008-11-22T00:00:00"/>
    <x v="13"/>
  </r>
  <r>
    <x v="4"/>
    <d v="2022-08-26T00:00:00"/>
    <s v="AQAAJ - AJQQ QAAJBAZAQ AJB QAJAJAQ BAZAB"/>
    <n v="532.69000000000005"/>
    <d v="2007-12-08T00:00:00"/>
    <x v="14"/>
  </r>
  <r>
    <x v="50"/>
    <d v="2022-08-31T00:00:00"/>
    <s v="JJ AJQJABQAAJ A"/>
    <n v="274.14"/>
    <d v="2016-11-22T00:00:00"/>
    <x v="5"/>
  </r>
  <r>
    <x v="50"/>
    <d v="2022-09-01T00:00:00"/>
    <s v="BQAJA - Q/Q BQAJA QBAAQ/JABQ"/>
    <n v="256.11"/>
    <d v="2016-11-22T00:00:00"/>
    <x v="5"/>
  </r>
  <r>
    <x v="42"/>
    <d v="2022-09-01T00:00:00"/>
    <s v="J/B - Q/Q ZAJAQ BJABAQ AJB ZAJAQ AQJ"/>
    <n v="133.15"/>
    <d v="2016-05-03T00:00:00"/>
    <x v="6"/>
  </r>
  <r>
    <x v="39"/>
    <d v="2022-09-01T00:00:00"/>
    <s v="AJBAJA-BQAJJ JA QQAQQ"/>
    <n v="762.51"/>
    <d v="2013-11-20T00:00:00"/>
    <x v="8"/>
  </r>
  <r>
    <x v="30"/>
    <d v="2022-09-02T00:00:00"/>
    <s v="JJ AJQJABQAAJ A"/>
    <n v="325.81"/>
    <d v="2012-06-14T00:00:00"/>
    <x v="10"/>
  </r>
  <r>
    <x v="25"/>
    <d v="2022-09-05T00:00:00"/>
    <s v="J/B-JAABQ JAZ JABJ BAZ AJB JAZ"/>
    <n v="416.96"/>
    <d v="2011-04-08T00:00:00"/>
    <x v="11"/>
  </r>
  <r>
    <x v="42"/>
    <d v="2022-09-07T00:00:00"/>
    <s v="AJAB - JAAB QA QAJJABA QBA QAJAJAQAB BAZ"/>
    <n v="34.82"/>
    <d v="2016-05-03T00:00:00"/>
    <x v="6"/>
  </r>
  <r>
    <x v="20"/>
    <d v="2022-09-07T00:00:00"/>
    <s v="B.A.Q. AJQJABQAAJ (ZAABB ZABABJA)"/>
    <n v="232.11"/>
    <d v="2009-11-07T00:00:00"/>
    <x v="12"/>
  </r>
  <r>
    <x v="12"/>
    <d v="2022-09-08T00:00:00"/>
    <s v="JJ AJQJABQAAJ A"/>
    <n v="483.44"/>
    <d v="2009-05-02T00:00:00"/>
    <x v="13"/>
  </r>
  <r>
    <x v="2"/>
    <d v="2022-09-08T00:00:00"/>
    <s v="B.A.Q. AJQJABQAAJ (ZAABB ZABABJA)"/>
    <n v="104.66"/>
    <d v="2006-07-21T00:00:00"/>
    <x v="16"/>
  </r>
  <r>
    <x v="12"/>
    <d v="2022-09-12T00:00:00"/>
    <s v="B.A.Q. AJQJABQAAJ (ZAABB ZABABJA)"/>
    <n v="183.66"/>
    <d v="2009-05-02T00:00:00"/>
    <x v="13"/>
  </r>
  <r>
    <x v="12"/>
    <d v="2022-09-12T00:00:00"/>
    <s v="AJA- AJZAQQAQ AQ AJAJ"/>
    <n v="133.93"/>
    <d v="2009-05-02T00:00:00"/>
    <x v="13"/>
  </r>
  <r>
    <x v="12"/>
    <d v="2022-09-12T00:00:00"/>
    <s v="AZBAAQQ - QAJAZA BQAJA BAJQQ BQAJ AZBAAQ"/>
    <n v="337.03"/>
    <d v="2009-05-02T00:00:00"/>
    <x v="13"/>
  </r>
  <r>
    <x v="47"/>
    <d v="2022-09-13T00:00:00"/>
    <s v="JJ AJQJABQAAJ A"/>
    <n v="406.27"/>
    <d v="2016-09-21T00:00:00"/>
    <x v="5"/>
  </r>
  <r>
    <x v="43"/>
    <d v="2022-09-13T00:00:00"/>
    <s v="J/B-QAJAZA QABA ZAJBAZ QAJQ"/>
    <n v="200.46"/>
    <d v="2016-07-15T00:00:00"/>
    <x v="6"/>
  </r>
  <r>
    <x v="12"/>
    <d v="2022-09-13T00:00:00"/>
    <s v="QAQAQ-BBABJ/ZBAAJ QAQQAA AJQQAJJ QAQQAA"/>
    <n v="103.68"/>
    <d v="2009-05-02T00:00:00"/>
    <x v="13"/>
  </r>
  <r>
    <x v="47"/>
    <d v="2022-09-14T00:00:00"/>
    <s v="QAQAQ-BBABJ/ZBAAJ QAQQAA AJQQAJJ QAQQAA"/>
    <n v="496"/>
    <d v="2016-09-21T00:00:00"/>
    <x v="5"/>
  </r>
  <r>
    <x v="47"/>
    <d v="2022-09-14T00:00:00"/>
    <s v="AJAB- QZA JAQ QAJAQQAJB"/>
    <n v="32"/>
    <d v="2016-09-21T00:00:00"/>
    <x v="5"/>
  </r>
  <r>
    <x v="33"/>
    <d v="2022-09-15T00:00:00"/>
    <s v="QAQAQ - BBABJ ZBAAJ QAQQAA/AJQQAJJ QAQQA"/>
    <n v="69.78"/>
    <d v="2012-11-01T00:00:00"/>
    <x v="9"/>
  </r>
  <r>
    <x v="19"/>
    <d v="2022-09-15T00:00:00"/>
    <s v="JJ AJQJABQAAJ A"/>
    <n v="357.19"/>
    <d v="2009-09-11T00:00:00"/>
    <x v="13"/>
  </r>
  <r>
    <x v="18"/>
    <d v="2022-09-15T00:00:00"/>
    <s v="JJZ AJBAJA-BBABJ AJBAJA JABBQ AQ AJ"/>
    <n v="1646.98"/>
    <d v="2009-09-09T00:00:00"/>
    <x v="13"/>
  </r>
  <r>
    <x v="7"/>
    <d v="2022-09-16T00:00:00"/>
    <s v="BQAJAQ - BAZ AAQ BAJJQAQQAQ/BAQA QAAJ AJ"/>
    <n v="267.49"/>
    <d v="2008-01-11T00:00:00"/>
    <x v="14"/>
  </r>
  <r>
    <x v="13"/>
    <d v="2022-09-20T00:00:00"/>
    <s v="BJ/QA-QAAQ JAJAAJ QAAJ JAAJAJB"/>
    <n v="2548.19"/>
    <d v="2009-05-15T00:00:00"/>
    <x v="13"/>
  </r>
  <r>
    <x v="47"/>
    <d v="2022-09-22T00:00:00"/>
    <s v="JJZ- BA JABBQ AJAJ/AAQ BAJJ/BAQA BQABJAQ"/>
    <n v="840.55"/>
    <d v="2016-09-21T00:00:00"/>
    <x v="6"/>
  </r>
  <r>
    <x v="38"/>
    <d v="2022-09-22T00:00:00"/>
    <s v="J/B- JAZQ JABJAB AJ QBA QQABJ"/>
    <n v="63.31"/>
    <d v="2013-10-05T00:00:00"/>
    <x v="8"/>
  </r>
  <r>
    <x v="53"/>
    <d v="2022-09-23T00:00:00"/>
    <s v="JJ AJQJABQAAJ A"/>
    <n v="147.21"/>
    <d v="2018-12-18T00:00:00"/>
    <x v="3"/>
  </r>
  <r>
    <x v="51"/>
    <d v="2022-09-23T00:00:00"/>
    <s v="JJ AJQJABQAAJ A"/>
    <n v="132.77000000000001"/>
    <d v="2016-12-08T00:00:00"/>
    <x v="5"/>
  </r>
  <r>
    <x v="31"/>
    <d v="2022-09-23T00:00:00"/>
    <s v="JJ AJQJABQAAJ A"/>
    <n v="416.5"/>
    <d v="2012-08-14T00:00:00"/>
    <x v="10"/>
  </r>
  <r>
    <x v="52"/>
    <d v="2022-09-26T00:00:00"/>
    <s v="B.A.Q. AJQJABQAAJ (ZAABB ZABABJA)"/>
    <n v="144.82"/>
    <d v="2018-10-12T00:00:00"/>
    <x v="3"/>
  </r>
  <r>
    <x v="52"/>
    <d v="2022-09-26T00:00:00"/>
    <s v="AJAB - Q/Q BJAAQAJBA/JAQJAQ JABBQ AQQAJB"/>
    <n v="61.07"/>
    <d v="2018-10-12T00:00:00"/>
    <x v="3"/>
  </r>
  <r>
    <x v="31"/>
    <d v="2022-09-26T00:00:00"/>
    <s v="B.A.Q. AJQJABQAAJ (ZAABB ZABABJA)"/>
    <n v="69.78"/>
    <d v="2012-08-14T00:00:00"/>
    <x v="10"/>
  </r>
  <r>
    <x v="16"/>
    <d v="2022-09-26T00:00:00"/>
    <s v="QQAAQAJB-JAZAQ QQAAQAJB JAJJ JAAJAJB"/>
    <n v="1988.65"/>
    <d v="2009-06-23T00:00:00"/>
    <x v="13"/>
  </r>
  <r>
    <x v="45"/>
    <d v="2022-09-27T00:00:00"/>
    <s v="BAAJQZQ - BQAAJ/BAJJ QZQQAJ"/>
    <n v="65.83"/>
    <d v="2016-08-25T00:00:00"/>
    <x v="6"/>
  </r>
  <r>
    <x v="7"/>
    <d v="2022-09-28T00:00:00"/>
    <s v="J/B - Q/Q BAAQ BAJBAQ"/>
    <n v="144.88999999999999"/>
    <d v="2008-01-11T00:00:00"/>
    <x v="14"/>
  </r>
  <r>
    <x v="19"/>
    <d v="2022-09-29T00:00:00"/>
    <s v="JJZ AJBAJA-BBABJ AJBAJA JABBQ AQ AJ"/>
    <n v="2579.9499999999998"/>
    <d v="2009-09-11T00:00:00"/>
    <x v="13"/>
  </r>
  <r>
    <x v="32"/>
    <d v="2022-09-30T00:00:00"/>
    <s v="J/B-BQAZBAQ QABJ AJ QABAAZAQ"/>
    <n v="1250.3900000000001"/>
    <d v="2012-10-12T00:00:00"/>
    <x v="9"/>
  </r>
  <r>
    <x v="37"/>
    <d v="2022-10-04T00:00:00"/>
    <s v="B.A.Q. AJQJABQAAJ (ZAABB ZABABJA)"/>
    <n v="169.51"/>
    <d v="2013-09-20T00:00:00"/>
    <x v="9"/>
  </r>
  <r>
    <x v="25"/>
    <d v="2022-10-04T00:00:00"/>
    <s v="J/B-BAABJAJJQ BABBAB AZAQ"/>
    <n v="696.7"/>
    <d v="2011-04-08T00:00:00"/>
    <x v="11"/>
  </r>
  <r>
    <x v="12"/>
    <d v="2022-10-04T00:00:00"/>
    <s v="J/B- ZAJBQBAAJB BQABJAB"/>
    <n v="0"/>
    <d v="2009-05-02T00:00:00"/>
    <x v="13"/>
  </r>
  <r>
    <x v="8"/>
    <d v="2022-10-05T00:00:00"/>
    <s v="QAQAQ - JABQ QAAQ QAQA BAZAB"/>
    <n v="57.71"/>
    <d v="2008-03-20T00:00:00"/>
    <x v="14"/>
  </r>
  <r>
    <x v="31"/>
    <d v="2022-10-06T00:00:00"/>
    <s v="J/B - Q/Q QAAQ/BAQBAAJ"/>
    <n v="1407.78"/>
    <d v="2012-08-14T00:00:00"/>
    <x v="10"/>
  </r>
  <r>
    <x v="31"/>
    <d v="2022-10-06T00:00:00"/>
    <s v="BAAJ-BAAJ BAJQAQ JABBQ AJ AJB JAJB BQAJJ"/>
    <n v="63.12"/>
    <d v="2012-08-14T00:00:00"/>
    <x v="10"/>
  </r>
  <r>
    <x v="49"/>
    <d v="2022-10-07T00:00:00"/>
    <s v="JJ AJQJABQAAJ A"/>
    <n v="0"/>
    <d v="2016-11-15T00:00:00"/>
    <x v="5"/>
  </r>
  <r>
    <x v="15"/>
    <d v="2022-10-07T00:00:00"/>
    <s v="JJ AJQJABQAAJ A"/>
    <n v="386.43"/>
    <d v="2009-05-27T00:00:00"/>
    <x v="13"/>
  </r>
  <r>
    <x v="56"/>
    <d v="2022-10-11T00:00:00"/>
    <s v="B.A.Q. AJQJABQAAJ (ZAABB ZABABJA)"/>
    <n v="132.24"/>
    <d v="2019-01-01T00:00:00"/>
    <x v="3"/>
  </r>
  <r>
    <x v="38"/>
    <d v="2022-10-11T00:00:00"/>
    <s v="B.A.Q. AJQJABQAAJ (ZAABB ZABABJA)"/>
    <n v="108.2"/>
    <d v="2013-10-05T00:00:00"/>
    <x v="9"/>
  </r>
  <r>
    <x v="12"/>
    <d v="2022-10-12T00:00:00"/>
    <s v="BAAJQZQ- BAAJAJQ QAQAZAQ JAAJAJB"/>
    <n v="398.13"/>
    <d v="2009-05-02T00:00:00"/>
    <x v="13"/>
  </r>
  <r>
    <x v="1"/>
    <d v="2022-10-12T00:00:00"/>
    <s v="JJZ- JAQJAQ JABBQ/BABAJQ/BQAJA JABAJ JAB"/>
    <n v="252.79"/>
    <d v="2006-04-25T00:00:00"/>
    <x v="16"/>
  </r>
  <r>
    <x v="56"/>
    <d v="2022-10-13T00:00:00"/>
    <s v="JJ AJQJABQAAJ A"/>
    <n v="209.36"/>
    <d v="2019-01-01T00:00:00"/>
    <x v="3"/>
  </r>
  <r>
    <x v="25"/>
    <d v="2022-10-13T00:00:00"/>
    <s v="BZB - QAJJZ JABQ JAAJAJB AJB JAJAJB JAAQ"/>
    <n v="1201.25"/>
    <d v="2011-04-08T00:00:00"/>
    <x v="11"/>
  </r>
  <r>
    <x v="3"/>
    <d v="2022-10-13T00:00:00"/>
    <s v="B.A.Q. AJQJABQAAJ (ZAABB ZABABJA)"/>
    <n v="188.58"/>
    <d v="2007-10-24T00:00:00"/>
    <x v="14"/>
  </r>
  <r>
    <x v="0"/>
    <d v="2022-10-13T00:00:00"/>
    <s v="AJAB- QAAQ QAQJ QABAJQ/BQAJA JABBQQ/A/B"/>
    <n v="899.33"/>
    <d v="2003-11-13T00:00:00"/>
    <x v="18"/>
  </r>
  <r>
    <x v="49"/>
    <d v="2022-10-14T00:00:00"/>
    <s v="BBBQZQ-BAAB BAQQAQAAQ"/>
    <n v="436.23"/>
    <d v="2016-11-15T00:00:00"/>
    <x v="5"/>
  </r>
  <r>
    <x v="22"/>
    <d v="2022-10-14T00:00:00"/>
    <s v="QAQA- BAQ QAQA BAJAJBA/BQAJA QBAJA"/>
    <n v="0"/>
    <d v="2010-10-16T00:00:00"/>
    <x v="11"/>
  </r>
  <r>
    <x v="44"/>
    <d v="2022-10-17T00:00:00"/>
    <s v="AJBAJA-QAQZABA AJAQQAAJ QZQQAJ JABBQ"/>
    <n v="1670.22"/>
    <d v="2016-07-30T00:00:00"/>
    <x v="6"/>
  </r>
  <r>
    <x v="16"/>
    <d v="2022-10-17T00:00:00"/>
    <s v="JJ AJQJABQAAJ A"/>
    <n v="219.49"/>
    <d v="2009-06-23T00:00:00"/>
    <x v="13"/>
  </r>
  <r>
    <x v="46"/>
    <d v="2022-10-18T00:00:00"/>
    <s v="JJ AJQJABQAAJ A"/>
    <n v="110.61"/>
    <d v="2016-09-21T00:00:00"/>
    <x v="6"/>
  </r>
  <r>
    <x v="35"/>
    <d v="2022-10-20T00:00:00"/>
    <s v="JJ AJQJABQAAJ A"/>
    <n v="193.62"/>
    <d v="2012-11-15T00:00:00"/>
    <x v="9"/>
  </r>
  <r>
    <x v="7"/>
    <d v="2022-10-20T00:00:00"/>
    <s v="BAQ AJQJABQAAJ (ZAABB ZABABJA)"/>
    <n v="209.9"/>
    <d v="2008-01-11T00:00:00"/>
    <x v="14"/>
  </r>
  <r>
    <x v="5"/>
    <d v="2022-10-21T00:00:00"/>
    <s v="AJAB - BBAQBA/QAQQ BAQQAQZ"/>
    <n v="114.21"/>
    <d v="2007-12-20T00:00:00"/>
    <x v="14"/>
  </r>
  <r>
    <x v="32"/>
    <d v="2022-10-24T00:00:00"/>
    <s v="JJ AJQJABQAAJ B"/>
    <n v="576"/>
    <d v="2012-10-12T00:00:00"/>
    <x v="10"/>
  </r>
  <r>
    <x v="15"/>
    <d v="2022-10-24T00:00:00"/>
    <s v="BQAJAQ-BBABJ BQAJAQ/JAJAJB JAAQA"/>
    <n v="1397.95"/>
    <d v="2009-05-27T00:00:00"/>
    <x v="13"/>
  </r>
  <r>
    <x v="32"/>
    <d v="2022-10-25T00:00:00"/>
    <s v="AJBAJA-QABAJ AQQAA BAQAQAJB"/>
    <n v="4003.69"/>
    <d v="2012-10-12T00:00:00"/>
    <x v="10"/>
  </r>
  <r>
    <x v="21"/>
    <d v="2022-10-26T00:00:00"/>
    <s v="B.A.Q. AJQJABQAAJ (ZAABB ZABABJA)"/>
    <n v="199.36"/>
    <d v="2009-12-18T00:00:00"/>
    <x v="12"/>
  </r>
  <r>
    <x v="5"/>
    <d v="2022-10-26T00:00:00"/>
    <s v="JJ AJQJABQAAJ A"/>
    <n v="331.35"/>
    <d v="2007-12-20T00:00:00"/>
    <x v="14"/>
  </r>
  <r>
    <x v="52"/>
    <d v="2022-10-28T00:00:00"/>
    <s v="JJ AJQJABQAAJ A"/>
    <n v="108.64"/>
    <d v="2018-10-12T00:00:00"/>
    <x v="4"/>
  </r>
  <r>
    <x v="41"/>
    <d v="2022-10-28T00:00:00"/>
    <s v="JJ AJQJABQAAJ A"/>
    <n v="357.59"/>
    <d v="2015-07-31T00:00:00"/>
    <x v="7"/>
  </r>
  <r>
    <x v="36"/>
    <d v="2022-10-28T00:00:00"/>
    <s v="JJZ AJBAJA-BBABJ AJBAJA JABBQ AQ AJ"/>
    <n v="2322.0500000000002"/>
    <d v="2012-12-05T00:00:00"/>
    <x v="9"/>
  </r>
  <r>
    <x v="13"/>
    <d v="2022-10-28T00:00:00"/>
    <s v="JJ AJQJABQAAJ A"/>
    <n v="354.41"/>
    <d v="2009-05-15T00:00:00"/>
    <x v="13"/>
  </r>
  <r>
    <x v="21"/>
    <d v="2022-10-31T00:00:00"/>
    <s v="BQAJAQZQ - Q/Q BZBQABAAQQ"/>
    <n v="1879.19"/>
    <d v="2009-12-18T00:00:00"/>
    <x v="12"/>
  </r>
  <r>
    <x v="23"/>
    <d v="2022-11-08T00:00:00"/>
    <s v="AJAB- BAQQAQZ AQ BAAB"/>
    <n v="434.81"/>
    <d v="2010-12-09T00:00:00"/>
    <x v="11"/>
  </r>
  <r>
    <x v="4"/>
    <d v="2022-11-08T00:00:00"/>
    <s v="ZBAAJQ - Q/Q QAQA"/>
    <n v="155.72"/>
    <d v="2007-12-08T00:00:00"/>
    <x v="14"/>
  </r>
  <r>
    <x v="46"/>
    <d v="2022-11-09T00:00:00"/>
    <s v="BQAJAQ- BQAJAQ JAJAJB JAAQA"/>
    <n v="602.70000000000005"/>
    <d v="2016-09-21T00:00:00"/>
    <x v="6"/>
  </r>
  <r>
    <x v="4"/>
    <d v="2022-11-09T00:00:00"/>
    <s v="J/B - Q/Q QAAQ/BAQBAAJ"/>
    <n v="197.14"/>
    <d v="2007-12-08T00:00:00"/>
    <x v="14"/>
  </r>
  <r>
    <x v="54"/>
    <d v="2022-11-10T00:00:00"/>
    <s v="QAQA- QQABJ AJ QBA QAJB"/>
    <n v="591.19000000000005"/>
    <d v="2018-12-20T00:00:00"/>
    <x v="3"/>
  </r>
  <r>
    <x v="32"/>
    <d v="2022-11-11T00:00:00"/>
    <s v="QQAAQAJB-QQAAQAJB ZBAAJ ABB BAJQAQ"/>
    <n v="105.55"/>
    <d v="2012-10-12T00:00:00"/>
    <x v="10"/>
  </r>
  <r>
    <x v="22"/>
    <d v="2022-11-14T00:00:00"/>
    <s v="B.A.Q. AJQJABQAAJ (ZAABB ZABABJA)"/>
    <n v="80.5"/>
    <d v="2010-10-16T00:00:00"/>
    <x v="12"/>
  </r>
  <r>
    <x v="53"/>
    <d v="2022-11-15T00:00:00"/>
    <s v="B.A.Q. AJQJABQAAJ (ZAABB ZABABJA)"/>
    <n v="136.44999999999999"/>
    <d v="2018-12-18T00:00:00"/>
    <x v="3"/>
  </r>
  <r>
    <x v="53"/>
    <d v="2022-11-16T00:00:00"/>
    <s v="JJZ J/B-JAABQ JAJAAJ QAAJ"/>
    <n v="220.99"/>
    <d v="2018-12-18T00:00:00"/>
    <x v="3"/>
  </r>
  <r>
    <x v="39"/>
    <d v="2022-11-18T00:00:00"/>
    <s v="JJ AJQJABQAAJ A"/>
    <n v="0"/>
    <d v="2013-11-20T00:00:00"/>
    <x v="8"/>
  </r>
  <r>
    <x v="26"/>
    <d v="2022-11-18T00:00:00"/>
    <s v="JJ AJQJABQAAJ A"/>
    <n v="470.41"/>
    <d v="2011-05-06T00:00:00"/>
    <x v="11"/>
  </r>
  <r>
    <x v="5"/>
    <d v="2022-11-18T00:00:00"/>
    <s v="AJBAJA - Q/Q BAQB QQAQQ/JA QQAQQ"/>
    <n v="396.51"/>
    <d v="2007-12-20T00:00:00"/>
    <x v="14"/>
  </r>
  <r>
    <x v="23"/>
    <d v="2022-11-21T00:00:00"/>
    <s v="BAQ AJQJABQAAJ (ZAABB ZABABJA)"/>
    <n v="194.17"/>
    <d v="2010-12-09T00:00:00"/>
    <x v="11"/>
  </r>
  <r>
    <x v="23"/>
    <d v="2022-11-22T00:00:00"/>
    <s v="AJAB - JAQJAQ JABBQQ ZAQAJB BAJABAB"/>
    <n v="331.06"/>
    <d v="2010-12-09T00:00:00"/>
    <x v="11"/>
  </r>
  <r>
    <x v="23"/>
    <d v="2022-11-22T00:00:00"/>
    <s v="J/B - BAQA AZQ BQAJBAQ JAABQ QAJJABAB"/>
    <n v="202.2"/>
    <d v="2010-12-09T00:00:00"/>
    <x v="11"/>
  </r>
  <r>
    <x v="2"/>
    <d v="2022-11-22T00:00:00"/>
    <s v="JJ AJQJABQAAJ A"/>
    <n v="264.47000000000003"/>
    <d v="2006-07-21T00:00:00"/>
    <x v="16"/>
  </r>
  <r>
    <x v="38"/>
    <d v="2022-11-28T00:00:00"/>
    <s v="J/B-QAJJABA ABA BAAQ BABAJQ"/>
    <n v="80.83"/>
    <d v="2013-10-05T00:00:00"/>
    <x v="9"/>
  </r>
  <r>
    <x v="55"/>
    <d v="2022-11-29T00:00:00"/>
    <s v="JJ AJQJABQAAJ A"/>
    <n v="163.94"/>
    <d v="2018-12-26T00:00:00"/>
    <x v="3"/>
  </r>
  <r>
    <x v="34"/>
    <d v="2022-11-30T00:00:00"/>
    <s v="AJAB - Q/Q BAJB/JAJJ"/>
    <n v="168.79"/>
    <d v="2012-11-07T00:00:00"/>
    <x v="10"/>
  </r>
  <r>
    <x v="43"/>
    <d v="2022-12-01T00:00:00"/>
    <s v="AJAB- BAQQAQZ AQ BAAB"/>
    <n v="155.72"/>
    <d v="2016-07-15T00:00:00"/>
    <x v="6"/>
  </r>
  <r>
    <x v="50"/>
    <d v="2022-12-02T00:00:00"/>
    <s v="BAQ AJQJABQAAJ (ZAABB ZABABJA)"/>
    <n v="198.78"/>
    <d v="2016-11-22T00:00:00"/>
    <x v="6"/>
  </r>
  <r>
    <x v="43"/>
    <d v="2022-12-05T00:00:00"/>
    <s v="AJAB - BBAQBA/QAQQ BAQQAQZ"/>
    <n v="253.65"/>
    <d v="2016-07-15T00:00:00"/>
    <x v="6"/>
  </r>
  <r>
    <x v="39"/>
    <d v="2022-12-06T00:00:00"/>
    <s v="BQAJAQ - QAQZABA BQAJA QZQQAJ/BQAJAQ BAB"/>
    <n v="750.99"/>
    <d v="2013-11-20T00:00:00"/>
    <x v="9"/>
  </r>
  <r>
    <x v="6"/>
    <d v="2022-12-06T00:00:00"/>
    <s v="JJ AJQJABQAAJ A"/>
    <n v="274.39"/>
    <d v="2008-01-08T00:00:00"/>
    <x v="14"/>
  </r>
  <r>
    <x v="53"/>
    <d v="2022-12-07T00:00:00"/>
    <s v="J/B-ZAJBQBAAJB BQABJAB"/>
    <n v="441.38"/>
    <d v="2018-12-18T00:00:00"/>
    <x v="3"/>
  </r>
  <r>
    <x v="50"/>
    <d v="2022-12-07T00:00:00"/>
    <s v="JJZ J/B-JAABQ ZAJBQBAAJB QAJJABAB"/>
    <n v="420.75"/>
    <d v="2016-11-22T00:00:00"/>
    <x v="6"/>
  </r>
  <r>
    <x v="51"/>
    <d v="2022-12-08T00:00:00"/>
    <s v="J/B - Q/Q ZAJAQ BJABAQ"/>
    <n v="61.05"/>
    <d v="2016-12-08T00:00:00"/>
    <x v="6"/>
  </r>
  <r>
    <x v="44"/>
    <d v="2022-12-08T00:00:00"/>
    <s v="JJ AJQJABQAAJ A"/>
    <n v="145.22"/>
    <d v="2016-07-30T00:00:00"/>
    <x v="6"/>
  </r>
  <r>
    <x v="45"/>
    <d v="2022-12-08T00:00:00"/>
    <s v="JJ AJQJABQAAJ A"/>
    <n v="318.18"/>
    <d v="2016-08-25T00:00:00"/>
    <x v="6"/>
  </r>
  <r>
    <x v="38"/>
    <d v="2022-12-09T00:00:00"/>
    <s v="AJAB-JAZ BQAJA ABB AJ ABJAQAAJ"/>
    <n v="1082.51"/>
    <d v="2013-10-05T00:00:00"/>
    <x v="9"/>
  </r>
  <r>
    <x v="5"/>
    <d v="2022-12-09T00:00:00"/>
    <s v="AJBAJA - Q/Q BAQB QQAQQ/JA QQAQQ"/>
    <n v="613.04"/>
    <d v="2007-12-20T00:00:00"/>
    <x v="14"/>
  </r>
  <r>
    <x v="25"/>
    <d v="2022-12-13T00:00:00"/>
    <s v="J/B- JAABQ ZAJAQ BJABAQ"/>
    <n v="53.99"/>
    <d v="2011-04-08T00:00:00"/>
    <x v="11"/>
  </r>
  <r>
    <x v="11"/>
    <d v="2022-12-13T00:00:00"/>
    <s v="AJBAJA- ABJAQ JAJJAZ BQAJA"/>
    <n v="1308.6500000000001"/>
    <d v="2008-12-10T00:00:00"/>
    <x v="14"/>
  </r>
  <r>
    <x v="7"/>
    <d v="2022-12-14T00:00:00"/>
    <s v="AJBAJA - Q/Q BAQB"/>
    <n v="87.85"/>
    <d v="2008-01-11T00:00:00"/>
    <x v="14"/>
  </r>
  <r>
    <x v="25"/>
    <d v="2022-12-15T00:00:00"/>
    <s v="BQAJAQ- BQAJA JAJJ QA QBA JABQ/ BBABJ BQ"/>
    <n v="2791.3"/>
    <d v="2011-04-08T00:00:00"/>
    <x v="11"/>
  </r>
  <r>
    <x v="22"/>
    <d v="2022-12-17T00:00:00"/>
    <s v="JJZ - BQAJAQ/ QQQABA JABBQ QZAQBB/BBABJ"/>
    <n v="2493"/>
    <d v="2010-10-16T00:00:00"/>
    <x v="12"/>
  </r>
  <r>
    <x v="45"/>
    <d v="2022-12-20T00:00:00"/>
    <s v="BAAJ-BAAJ BAJQAQ JAABQ BBAJBAB"/>
    <n v="218.22"/>
    <d v="2016-08-25T00:00:00"/>
    <x v="6"/>
  </r>
  <r>
    <x v="12"/>
    <d v="2022-12-25T00:00:00"/>
    <s v="AJBAJA- BAQQAJAQ BAJJAB QQABJ AJ ZAQB BA"/>
    <n v="0"/>
    <d v="2009-05-02T00:00:00"/>
    <x v="13"/>
  </r>
  <r>
    <x v="6"/>
    <d v="2022-12-25T00:00:00"/>
    <s v="JJZ- QQAAQAJB BAAQ JAAJ/ JAQJAQ JABBQ AJ"/>
    <n v="741.61"/>
    <d v="2008-01-08T00:00:00"/>
    <x v="14"/>
  </r>
  <r>
    <x v="51"/>
    <d v="2022-12-27T00:00:00"/>
    <s v="AJAB - JAJJ QQaQQ"/>
    <n v="41.41"/>
    <d v="2016-12-08T00:00:00"/>
    <x v="6"/>
  </r>
  <r>
    <x v="2"/>
    <d v="2022-12-27T00:00:00"/>
    <s v="AJAB- BABQAQZ QABAA AQ AJAJ"/>
    <n v="505.77"/>
    <d v="2006-07-21T00:00:00"/>
    <x v="16"/>
  </r>
  <r>
    <x v="51"/>
    <d v="2022-12-28T00:00:00"/>
    <s v="BBBQZQ-BAAB BAQQAQAAQ"/>
    <n v="325.54000000000002"/>
    <d v="2016-12-08T00:00:00"/>
    <x v="6"/>
  </r>
  <r>
    <x v="25"/>
    <d v="2022-12-30T00:00:00"/>
    <s v="BAQ AJQJABQAAJ (ZAABB ZABABJA)"/>
    <n v="157.69"/>
    <d v="2011-04-08T00:00:00"/>
    <x v="11"/>
  </r>
  <r>
    <x v="12"/>
    <d v="2023-01-04T00:00:00"/>
    <s v="AJBAJA- JA QQAQQ"/>
    <n v="80.66"/>
    <d v="2009-05-02T00:00:00"/>
    <x v="13"/>
  </r>
  <r>
    <x v="39"/>
    <d v="2023-01-06T00:00:00"/>
    <s v="B.A.Q. AJQJABQAAJ (ZAABB ZABABJA)"/>
    <n v="211.94"/>
    <d v="2013-11-20T00:00:00"/>
    <x v="9"/>
  </r>
  <r>
    <x v="5"/>
    <d v="2023-01-09T00:00:00"/>
    <s v="AJAB - QQABJ JAQAJB BAQQAQZ ZAJQABA"/>
    <n v="661.44"/>
    <d v="2007-12-20T00:00:00"/>
    <x v="15"/>
  </r>
  <r>
    <x v="13"/>
    <d v="2023-01-11T00:00:00"/>
    <s v="J/B - QBA BAABJABBQ BABJAQQ JAAB QAJJABA"/>
    <n v="1329.37"/>
    <d v="2009-05-15T00:00:00"/>
    <x v="13"/>
  </r>
  <r>
    <x v="14"/>
    <d v="2023-01-11T00:00:00"/>
    <s v="QABAJJ- BQAJQ JAQQAJBAQ AAQ BAB AJBJAQAQ"/>
    <n v="0"/>
    <d v="2009-05-15T00:00:00"/>
    <x v="13"/>
  </r>
  <r>
    <x v="31"/>
    <d v="2023-01-12T00:00:00"/>
    <s v="AJBAJA-BAAB, BQAJJ JA QQAQQ"/>
    <n v="2274.4299999999998"/>
    <d v="2012-08-14T00:00:00"/>
    <x v="10"/>
  </r>
  <r>
    <x v="32"/>
    <d v="2023-01-12T00:00:00"/>
    <s v="J/B-BAJBB ZAQA AJ QQABJ BAB JAAQA"/>
    <n v="1047.67"/>
    <d v="2012-10-12T00:00:00"/>
    <x v="10"/>
  </r>
  <r>
    <x v="47"/>
    <d v="2023-01-13T00:00:00"/>
    <s v="JJ AJQJABQAAJ A"/>
    <n v="424.94"/>
    <d v="2016-09-21T00:00:00"/>
    <x v="6"/>
  </r>
  <r>
    <x v="42"/>
    <d v="2023-01-13T00:00:00"/>
    <s v="AJAB- AJ/BJ QABAA AJAJ"/>
    <n v="64.63"/>
    <d v="2016-05-03T00:00:00"/>
    <x v="6"/>
  </r>
  <r>
    <x v="34"/>
    <d v="2023-01-13T00:00:00"/>
    <s v="JJ AJQJABQAAJ A"/>
    <n v="780.2"/>
    <d v="2012-11-07T00:00:00"/>
    <x v="10"/>
  </r>
  <r>
    <x v="50"/>
    <d v="2023-01-16T00:00:00"/>
    <s v="JJ AJQJABQAAJ A"/>
    <n v="433.42"/>
    <d v="2016-11-22T00:00:00"/>
    <x v="6"/>
  </r>
  <r>
    <x v="15"/>
    <d v="2023-01-16T00:00:00"/>
    <s v="BAQ AJQJABQAAJ (ZAABB ZABABJA)"/>
    <n v="211.17"/>
    <d v="2009-05-27T00:00:00"/>
    <x v="13"/>
  </r>
  <r>
    <x v="5"/>
    <d v="2023-01-16T00:00:00"/>
    <s v="J/B - Q/Q AJQABA/AAQQABA BAAQ BaJBJA"/>
    <n v="39.15"/>
    <d v="2007-12-20T00:00:00"/>
    <x v="15"/>
  </r>
  <r>
    <x v="8"/>
    <d v="2023-01-16T00:00:00"/>
    <s v="BAQ AJQJABQAAJ (ZAABB ZABABJA)"/>
    <n v="220.25"/>
    <d v="2008-03-20T00:00:00"/>
    <x v="14"/>
  </r>
  <r>
    <x v="8"/>
    <d v="2023-01-16T00:00:00"/>
    <s v="AJAB - Q/Q BAaBJABBQ aQQAJbJA"/>
    <n v="87.35"/>
    <d v="2008-03-20T00:00:00"/>
    <x v="14"/>
  </r>
  <r>
    <x v="53"/>
    <d v="2023-01-18T00:00:00"/>
    <s v="JJ AJQJABQAAJ A"/>
    <n v="156.19999999999999"/>
    <d v="2018-12-18T00:00:00"/>
    <x v="4"/>
  </r>
  <r>
    <x v="50"/>
    <d v="2023-01-18T00:00:00"/>
    <s v="QAQJ - Q/Q JAJAAJ QAaJ"/>
    <n v="614.44000000000005"/>
    <d v="2016-11-22T00:00:00"/>
    <x v="6"/>
  </r>
  <r>
    <x v="56"/>
    <d v="2023-01-19T00:00:00"/>
    <s v="JJ AJQJABQAAJ A"/>
    <n v="148.31"/>
    <d v="2019-01-01T00:00:00"/>
    <x v="4"/>
  </r>
  <r>
    <x v="20"/>
    <d v="2023-01-19T00:00:00"/>
    <s v="QABAJJ- BQAJQ JAQQAJBAQ AAQ BAB AJBJAQAQ"/>
    <n v="0"/>
    <d v="2009-11-07T00:00:00"/>
    <x v="13"/>
  </r>
  <r>
    <x v="11"/>
    <d v="2023-01-19T00:00:00"/>
    <s v="J/B - AJQQAJJAB BAJJQAQQAQ QABAJAQAQ"/>
    <n v="698.46"/>
    <d v="2008-12-10T00:00:00"/>
    <x v="14"/>
  </r>
  <r>
    <x v="47"/>
    <d v="2023-01-20T00:00:00"/>
    <s v="JJZ- QAAQ QBABJQ JAAB QAJJABAB"/>
    <n v="162.37"/>
    <d v="2016-09-21T00:00:00"/>
    <x v="6"/>
  </r>
  <r>
    <x v="52"/>
    <d v="2023-01-23T00:00:00"/>
    <s v="AJAB-BAQQAQZ AQ BAAB"/>
    <n v="67.87"/>
    <d v="2018-10-12T00:00:00"/>
    <x v="4"/>
  </r>
  <r>
    <x v="49"/>
    <d v="2023-01-23T00:00:00"/>
    <s v="BAQ AJQJABQAAJ (ZAABB ZABABJA)"/>
    <n v="148.38999999999999"/>
    <d v="2016-11-15T00:00:00"/>
    <x v="6"/>
  </r>
  <r>
    <x v="29"/>
    <d v="2023-01-23T00:00:00"/>
    <s v="JJ AJQJABQAAJ A"/>
    <n v="512.16999999999996"/>
    <d v="2012-02-24T00:00:00"/>
    <x v="10"/>
  </r>
  <r>
    <x v="11"/>
    <d v="2023-01-23T00:00:00"/>
    <s v="JJ AJQJABQAAJ B"/>
    <n v="313.64"/>
    <d v="2008-12-10T00:00:00"/>
    <x v="14"/>
  </r>
  <r>
    <x v="11"/>
    <d v="2023-01-24T00:00:00"/>
    <s v="BAQ AJQJABQAAJ (ZAABB ZABABJA)"/>
    <n v="158.47"/>
    <d v="2008-12-10T00:00:00"/>
    <x v="14"/>
  </r>
  <r>
    <x v="37"/>
    <d v="2023-01-25T00:00:00"/>
    <s v="JJ AJQJABQAAJ A"/>
    <n v="306.54000000000002"/>
    <d v="2013-09-20T00:00:00"/>
    <x v="9"/>
  </r>
  <r>
    <x v="11"/>
    <d v="2023-01-25T00:00:00"/>
    <s v="JJZ AJAB-QAZAQQA JABBQQ AJAJ"/>
    <n v="185.18"/>
    <d v="2008-12-10T00:00:00"/>
    <x v="14"/>
  </r>
  <r>
    <x v="56"/>
    <d v="2023-01-26T00:00:00"/>
    <s v="JJZ BQAJAQ-BQAJQ BQAJAQ"/>
    <n v="699.17"/>
    <d v="2019-01-01T00:00:00"/>
    <x v="4"/>
  </r>
  <r>
    <x v="42"/>
    <d v="2023-01-26T00:00:00"/>
    <s v="JJ AJQJABQAAJ A"/>
    <n v="646.1"/>
    <d v="2016-05-03T00:00:00"/>
    <x v="6"/>
  </r>
  <r>
    <x v="54"/>
    <d v="2023-01-27T00:00:00"/>
    <s v="JJ AJQJABQAAJ A"/>
    <n v="130.76"/>
    <d v="2018-12-20T00:00:00"/>
    <x v="4"/>
  </r>
  <r>
    <x v="42"/>
    <d v="2023-01-27T00:00:00"/>
    <s v="BAQ AJQJABQAAJ (ZAABB ZABABJA)"/>
    <n v="121.41"/>
    <d v="2016-05-03T00:00:00"/>
    <x v="6"/>
  </r>
  <r>
    <x v="4"/>
    <d v="2023-01-27T00:00:00"/>
    <s v="BAQ AJQJABQAAJ (ZAABB ZABABJA) -"/>
    <n v="161.88"/>
    <d v="2007-12-08T00:00:00"/>
    <x v="15"/>
  </r>
  <r>
    <x v="4"/>
    <d v="2023-01-27T00:00:00"/>
    <s v="AJAB - Q/Q BJAaQaJBA/JaQJAQ JABBQ aQQAJb"/>
    <n v="326.76"/>
    <d v="2007-12-08T00:00:00"/>
    <x v="15"/>
  </r>
  <r>
    <x v="29"/>
    <d v="2023-01-30T00:00:00"/>
    <s v="BAQ AJQJABQAAJ (ZAABB ZABABJA)"/>
    <n v="141.29"/>
    <d v="2012-02-24T00:00:00"/>
    <x v="10"/>
  </r>
  <r>
    <x v="1"/>
    <d v="2023-01-31T00:00:00"/>
    <s v="BBQBQZQ - JA BQAJJ JA QQAQQ"/>
    <n v="125.19"/>
    <d v="2006-04-25T00:00:00"/>
    <x v="16"/>
  </r>
  <r>
    <x v="0"/>
    <d v="2023-01-31T00:00:00"/>
    <s v="BAQ AJQJABQAAJ (ZAABB ZABABJA)"/>
    <n v="122.53"/>
    <d v="2003-11-13T00:00:00"/>
    <x v="19"/>
  </r>
  <r>
    <x v="1"/>
    <d v="2023-02-07T00:00:00"/>
    <s v="BBBQZQ-ZAAJ BAQQAQZ"/>
    <n v="315.10000000000002"/>
    <d v="2006-04-25T00:00:00"/>
    <x v="16"/>
  </r>
  <r>
    <x v="38"/>
    <d v="2023-02-08T00:00:00"/>
    <s v="JJ AJQJABQAAJ A"/>
    <n v="322.79000000000002"/>
    <d v="2013-10-05T00:00:00"/>
    <x v="9"/>
  </r>
  <r>
    <x v="54"/>
    <d v="2023-02-09T00:00:00"/>
    <s v="BAQ AJQJABQAAJ (ZAABB ZABABJA)"/>
    <n v="219.66"/>
    <d v="2018-12-20T00:00:00"/>
    <x v="4"/>
  </r>
  <r>
    <x v="7"/>
    <d v="2023-02-09T00:00:00"/>
    <s v="AJAB - Q/Q bAJb/JaJJ"/>
    <n v="41.67"/>
    <d v="2008-01-11T00:00:00"/>
    <x v="15"/>
  </r>
  <r>
    <x v="10"/>
    <d v="2023-02-10T00:00:00"/>
    <s v="JJZ AJBAJA-BBABJ AJBAJA JABBQ AQ AJ"/>
    <n v="3579.54"/>
    <d v="2008-11-22T00:00:00"/>
    <x v="14"/>
  </r>
  <r>
    <x v="7"/>
    <d v="2023-02-10T00:00:00"/>
    <s v="J/B - Q/Q ZAJAQ bJaBAQ"/>
    <n v="44.84"/>
    <d v="2008-01-11T00:00:00"/>
    <x v="15"/>
  </r>
  <r>
    <x v="3"/>
    <d v="2023-02-10T00:00:00"/>
    <s v="JJ AJQJABQAAJ A"/>
    <n v="121.36"/>
    <d v="2007-10-24T00:00:00"/>
    <x v="15"/>
  </r>
  <r>
    <x v="29"/>
    <d v="2023-02-13T00:00:00"/>
    <s v="JJZ J/B-BAABJAJJ AQQAJBJZ"/>
    <n v="826.29"/>
    <d v="2012-02-24T00:00:00"/>
    <x v="10"/>
  </r>
  <r>
    <x v="13"/>
    <d v="2023-02-13T00:00:00"/>
    <s v="AJAB - BJAZAQ JAQAQ AQ AJQAQJAQQAJQ"/>
    <n v="358.03"/>
    <d v="2009-05-15T00:00:00"/>
    <x v="13"/>
  </r>
  <r>
    <x v="38"/>
    <d v="2023-02-14T00:00:00"/>
    <s v="AZBAAQQ - JAAQ BAB QAAJAQZ"/>
    <n v="1007.24"/>
    <d v="2013-10-05T00:00:00"/>
    <x v="9"/>
  </r>
  <r>
    <x v="21"/>
    <d v="2023-02-15T00:00:00"/>
    <s v="AJAB - Q/Q bAJb/JaJJ"/>
    <n v="104.39"/>
    <d v="2009-12-18T00:00:00"/>
    <x v="13"/>
  </r>
  <r>
    <x v="39"/>
    <d v="2023-02-16T00:00:00"/>
    <s v="J/B-BQAZAQQ QAAQ JAJBAQ QAJJAQQ"/>
    <n v="410.34"/>
    <d v="2013-11-20T00:00:00"/>
    <x v="9"/>
  </r>
  <r>
    <x v="37"/>
    <d v="2023-02-17T00:00:00"/>
    <s v="AZBAAQQ- BAB JAAQ QAAJAQZ JAQQABA"/>
    <n v="2035.45"/>
    <d v="2013-09-20T00:00:00"/>
    <x v="9"/>
  </r>
  <r>
    <x v="16"/>
    <d v="2023-02-21T00:00:00"/>
    <s v="BJ/QA-QQABJ AJ 4ZB"/>
    <n v="6333.26"/>
    <d v="2009-06-23T00:00:00"/>
    <x v="13"/>
  </r>
  <r>
    <x v="7"/>
    <d v="2023-02-21T00:00:00"/>
    <s v="AJBAJA- AAQ BAJJQAQQAQ JA QQAQQ"/>
    <n v="526.33000000000004"/>
    <d v="2008-01-11T00:00:00"/>
    <x v="15"/>
  </r>
  <r>
    <x v="41"/>
    <d v="2023-02-23T00:00:00"/>
    <s v="BAQ AJQJABQAAJ (ZAABB ZABABJA)"/>
    <n v="99.06"/>
    <d v="2015-07-31T00:00:00"/>
    <x v="7"/>
  </r>
  <r>
    <x v="41"/>
    <d v="2023-02-23T00:00:00"/>
    <s v="J/B - Q/Q ZAJAQ bJaBAQ"/>
    <n v="42.3"/>
    <d v="2015-07-31T00:00:00"/>
    <x v="7"/>
  </r>
  <r>
    <x v="41"/>
    <d v="2023-02-23T00:00:00"/>
    <s v="AJAB- QZA JAQ QAJAQQAJB"/>
    <n v="54.53"/>
    <d v="2015-07-31T00:00:00"/>
    <x v="7"/>
  </r>
  <r>
    <x v="14"/>
    <d v="2023-02-23T00:00:00"/>
    <s v="B.A.Q. AJQJABQAAJ (ZAABB ZABABJA)"/>
    <n v="492.18"/>
    <d v="2009-05-15T00:00:00"/>
    <x v="13"/>
  </r>
  <r>
    <x v="14"/>
    <d v="2023-02-23T00:00:00"/>
    <s v="AJAB-BQAZAQ QABA QAQJ JAJJ AJAJ (QAB QAB"/>
    <n v="97.02"/>
    <d v="2009-05-15T00:00:00"/>
    <x v="13"/>
  </r>
  <r>
    <x v="15"/>
    <d v="2023-02-26T00:00:00"/>
    <s v="AJBAJA- JA JAZAQ ZBAJ JAJJAJB A QQAAJAQ"/>
    <n v="1303.72"/>
    <d v="2009-05-27T00:00:00"/>
    <x v="13"/>
  </r>
  <r>
    <x v="45"/>
    <d v="2023-02-27T00:00:00"/>
    <s v="BAQ AJQJABQAAJ (ZAABB ZABABJA)"/>
    <n v="169.62"/>
    <d v="2016-08-25T00:00:00"/>
    <x v="6"/>
  </r>
  <r>
    <x v="13"/>
    <d v="2023-02-27T00:00:00"/>
    <s v="AJBAJA - BBABJ AJBAJA JABBQ AQ AJ/BQAZAQ"/>
    <n v="419.13"/>
    <d v="2009-05-15T00:00:00"/>
    <x v="13"/>
  </r>
  <r>
    <x v="33"/>
    <d v="2023-03-02T00:00:00"/>
    <s v="JJ AJQJABQAAJ A"/>
    <n v="393.26"/>
    <d v="2012-11-01T00:00:00"/>
    <x v="10"/>
  </r>
  <r>
    <x v="37"/>
    <d v="2023-03-03T00:00:00"/>
    <s v="BAAJQZQ - BAAJAJQ QJAJJ BQJ QBA ZAJQQ"/>
    <n v="622.67999999999995"/>
    <d v="2013-09-20T00:00:00"/>
    <x v="9"/>
  </r>
  <r>
    <x v="35"/>
    <d v="2023-03-03T00:00:00"/>
    <s v="BAQ AJQJABQAAJ (ZAABB ZABABJA)"/>
    <n v="122.99"/>
    <d v="2012-11-15T00:00:00"/>
    <x v="10"/>
  </r>
  <r>
    <x v="25"/>
    <d v="2023-03-03T00:00:00"/>
    <s v="JJ AJQJABQAAJ A"/>
    <n v="249.5"/>
    <d v="2011-04-08T00:00:00"/>
    <x v="11"/>
  </r>
  <r>
    <x v="21"/>
    <d v="2023-03-06T00:00:00"/>
    <s v="AJBAJA-BBABJ AJBAJA JABBQ AQ AJ"/>
    <n v="31.28"/>
    <d v="2009-12-18T00:00:00"/>
    <x v="13"/>
  </r>
  <r>
    <x v="45"/>
    <d v="2023-03-07T00:00:00"/>
    <s v="JJZ J/B-QAJJZ BAQA JAQBB"/>
    <n v="77.77"/>
    <d v="2016-08-25T00:00:00"/>
    <x v="6"/>
  </r>
  <r>
    <x v="46"/>
    <d v="2023-03-09T00:00:00"/>
    <s v="JJ AJQJABQAAJ A"/>
    <n v="99.49"/>
    <d v="2016-09-21T00:00:00"/>
    <x v="6"/>
  </r>
  <r>
    <x v="15"/>
    <d v="2023-03-09T00:00:00"/>
    <s v="JJ AJQJABQAAJ A"/>
    <n v="338.14"/>
    <d v="2009-05-27T00:00:00"/>
    <x v="13"/>
  </r>
  <r>
    <x v="33"/>
    <d v="2023-03-10T00:00:00"/>
    <s v="BAQ AJQJABQAAJ (ZAABB ZABABJA)"/>
    <n v="0"/>
    <d v="2012-11-01T00:00:00"/>
    <x v="10"/>
  </r>
  <r>
    <x v="23"/>
    <d v="2023-03-10T00:00:00"/>
    <s v="JJ AJQJABQAAJ B"/>
    <n v="700.4"/>
    <d v="2010-12-09T00:00:00"/>
    <x v="12"/>
  </r>
  <r>
    <x v="48"/>
    <d v="2023-03-15T00:00:00"/>
    <s v="BAQ AJQJABQAAJ (ZAABB ZABABJA)"/>
    <n v="174.99"/>
    <d v="2016-10-28T00:00:00"/>
    <x v="6"/>
  </r>
  <r>
    <x v="6"/>
    <d v="2023-03-15T00:00:00"/>
    <s v="BAQ AJQJABQAAJ (ZAABB ZABABJA)"/>
    <n v="62.79"/>
    <d v="2008-01-08T00:00:00"/>
    <x v="15"/>
  </r>
  <r>
    <x v="35"/>
    <d v="2023-03-20T00:00:00"/>
    <s v="BQAJAQ-ZABQAQAAJ ZBAJ BQAJAJB"/>
    <n v="1051.27"/>
    <d v="2012-11-15T00:00:00"/>
    <x v="10"/>
  </r>
  <r>
    <x v="1"/>
    <d v="2023-03-21T00:00:00"/>
    <s v="BQAJAQ-ABQ JABBQ AQ AJ"/>
    <n v="716.99"/>
    <d v="2006-04-25T00:00:00"/>
    <x v="16"/>
  </r>
  <r>
    <x v="55"/>
    <d v="2023-03-23T00:00:00"/>
    <s v="JJ AJQJABQAAJ A"/>
    <n v="116.02"/>
    <d v="2018-12-26T00:00:00"/>
    <x v="4"/>
  </r>
  <r>
    <x v="46"/>
    <d v="2023-03-24T00:00:00"/>
    <s v="AJBAJA-BAAB BQAJJ JA QQAQQ"/>
    <n v="2318.14"/>
    <d v="2016-09-21T00:00:00"/>
    <x v="6"/>
  </r>
  <r>
    <x v="32"/>
    <d v="2023-03-24T00:00:00"/>
    <s v="BAQ AJQJABQAAJ (ZAABB ZABABJA)"/>
    <n v="63.63"/>
    <d v="2012-10-12T00:00:00"/>
    <x v="10"/>
  </r>
  <r>
    <x v="32"/>
    <d v="2023-03-24T00:00:00"/>
    <s v="JJ AJQJABQAAJ A"/>
    <n v="586.63"/>
    <d v="2012-10-12T00:00:00"/>
    <x v="10"/>
  </r>
  <r>
    <x v="8"/>
    <d v="2023-03-24T00:00:00"/>
    <s v="JJ AJQJABQAAJ A"/>
    <n v="439.37"/>
    <d v="2008-03-20T00:00:00"/>
    <x v="15"/>
  </r>
  <r>
    <x v="7"/>
    <d v="2023-03-24T00:00:00"/>
    <s v="BQaJAQ - BAJJQAQQAQ BAQQAJB ABB"/>
    <n v="308.70999999999998"/>
    <d v="2008-01-11T00:00:00"/>
    <x v="15"/>
  </r>
  <r>
    <x v="4"/>
    <d v="2023-03-28T00:00:00"/>
    <s v="JJ AJQJABQAAJ B"/>
    <n v="815.89"/>
    <d v="2007-12-08T00:00:00"/>
    <x v="15"/>
  </r>
  <r>
    <x v="32"/>
    <d v="2023-03-29T00:00:00"/>
    <s v="A/B - Q/Q a/B BAQA"/>
    <n v="235.46"/>
    <d v="2012-10-12T00:00:00"/>
    <x v="10"/>
  </r>
  <r>
    <x v="32"/>
    <d v="2023-03-29T00:00:00"/>
    <s v="AJBAJA-QAQQJA JAAQA BQAJ AJBAJA"/>
    <n v="994.79"/>
    <d v="2012-10-12T00:00:00"/>
    <x v="10"/>
  </r>
  <r>
    <x v="52"/>
    <d v="2023-03-30T00:00:00"/>
    <s v="JJ AJQJABQAAJ A"/>
    <n v="126.6"/>
    <d v="2018-10-12T00:00:00"/>
    <x v="4"/>
  </r>
  <r>
    <x v="37"/>
    <d v="2023-03-30T00:00:00"/>
    <s v="BAAJQZQ - BAQQAJAQ BAJ QQAJJ QJAJJ BAAJA"/>
    <n v="769.91"/>
    <d v="2013-09-20T00:00:00"/>
    <x v="9"/>
  </r>
  <r>
    <x v="45"/>
    <d v="2023-03-31T00:00:00"/>
    <s v="JJ AJQJABQAAJ A"/>
    <n v="217.1"/>
    <d v="2016-08-25T00:00:00"/>
    <x v="6"/>
  </r>
  <r>
    <x v="41"/>
    <d v="2023-03-31T00:00:00"/>
    <s v="JJ AJQJABQAAJ A"/>
    <n v="0"/>
    <d v="2015-07-31T00:00:00"/>
    <x v="7"/>
  </r>
  <r>
    <x v="30"/>
    <d v="2023-03-31T00:00:00"/>
    <s v="JJ AJQJABQAAJ A"/>
    <n v="298.18"/>
    <d v="2012-06-14T00:00:00"/>
    <x v="10"/>
  </r>
  <r>
    <x v="30"/>
    <d v="2023-03-31T00:00:00"/>
    <s v="AJABQ - Q/Q BAJB/JAJJ"/>
    <n v="675.14"/>
    <d v="2012-06-14T00:00:00"/>
    <x v="10"/>
  </r>
  <r>
    <x v="12"/>
    <d v="2023-04-03T00:00:00"/>
    <s v="AJAB-AJZAQQAQ AJAJ"/>
    <n v="0"/>
    <d v="2009-05-02T00:00:00"/>
    <x v="13"/>
  </r>
  <r>
    <x v="47"/>
    <d v="2023-04-04T00:00:00"/>
    <s v="BAAJ-ZAQAQ AJ BAAJ JABBQ AJ\"/>
    <n v="10887.07"/>
    <d v="2016-09-21T00:00:00"/>
    <x v="6"/>
  </r>
  <r>
    <x v="8"/>
    <d v="2023-04-04T00:00:00"/>
    <s v="JJZ - QQAJJZ BAAJAQ JAJAQ JAAJ"/>
    <n v="525.65"/>
    <d v="2008-03-20T00:00:00"/>
    <x v="15"/>
  </r>
  <r>
    <x v="52"/>
    <d v="2023-04-10T00:00:00"/>
    <s v="BBQBQZQ - BBAQBA JABBQ AQ AJ, AJ QBA BAQ"/>
    <n v="730.43"/>
    <d v="2018-10-12T00:00:00"/>
    <x v="4"/>
  </r>
  <r>
    <x v="30"/>
    <d v="2023-04-10T00:00:00"/>
    <s v="BAQ AJQJABQAAJ (ZAABB ZABABJA)"/>
    <n v="321.35000000000002"/>
    <d v="2012-06-14T00:00:00"/>
    <x v="10"/>
  </r>
  <r>
    <x v="22"/>
    <d v="2023-04-10T00:00:00"/>
    <s v="JJ AJQJABQAAJ B"/>
    <n v="137.80000000000001"/>
    <d v="2010-10-16T00:00:00"/>
    <x v="12"/>
  </r>
  <r>
    <x v="15"/>
    <d v="2023-04-10T00:00:00"/>
    <s v="AJAB-QAJJZ BAQA BAJQQAJ AQQAA"/>
    <n v="0"/>
    <d v="2009-05-27T00:00:00"/>
    <x v="13"/>
  </r>
  <r>
    <x v="30"/>
    <d v="2023-04-11T00:00:00"/>
    <s v="AJAB - QZA AQ JAQ QAJAQQAJB"/>
    <n v="142.19"/>
    <d v="2012-06-14T00:00:00"/>
    <x v="10"/>
  </r>
  <r>
    <x v="34"/>
    <d v="2023-04-12T00:00:00"/>
    <s v="BAQ AJQJABQAAJ (ZAABB ZABABJA)"/>
    <n v="145.6"/>
    <d v="2012-11-07T00:00:00"/>
    <x v="10"/>
  </r>
  <r>
    <x v="34"/>
    <d v="2023-04-12T00:00:00"/>
    <s v="JJZ- BAQA AZQAJBAAQBAQ/ BABAJQ"/>
    <n v="75.680000000000007"/>
    <d v="2012-11-07T00:00:00"/>
    <x v="10"/>
  </r>
  <r>
    <x v="51"/>
    <d v="2023-04-13T00:00:00"/>
    <s v="JJ AJQJABQAAJ A"/>
    <n v="261.92"/>
    <d v="2016-12-08T00:00:00"/>
    <x v="6"/>
  </r>
  <r>
    <x v="30"/>
    <d v="2023-04-13T00:00:00"/>
    <s v="AJAB - BQAAQA AJAJ/ JAZ BAAJ BAABJABBQQ"/>
    <n v="1120.05"/>
    <d v="2012-06-14T00:00:00"/>
    <x v="10"/>
  </r>
  <r>
    <x v="4"/>
    <d v="2023-04-13T00:00:00"/>
    <s v="J/B - JAAB QA QAJAZA QBA ZAJBAZ QAJQ"/>
    <n v="145.22999999999999"/>
    <d v="2007-12-08T00:00:00"/>
    <x v="15"/>
  </r>
  <r>
    <x v="44"/>
    <d v="2023-04-14T00:00:00"/>
    <s v="J/B - Q/Q ZAJAQ bJaBAQ"/>
    <n v="92.61"/>
    <d v="2016-07-30T00:00:00"/>
    <x v="6"/>
  </r>
  <r>
    <x v="43"/>
    <d v="2023-04-17T00:00:00"/>
    <s v="BAQ AJQJABQAAJ (ZAABB ZABABJA)"/>
    <n v="91.24"/>
    <d v="2016-07-15T00:00:00"/>
    <x v="6"/>
  </r>
  <r>
    <x v="43"/>
    <d v="2023-04-17T00:00:00"/>
    <s v="AJAB - QaB JABBQ AJAJ"/>
    <n v="34.130000000000003"/>
    <d v="2016-07-15T00:00:00"/>
    <x v="6"/>
  </r>
  <r>
    <x v="13"/>
    <d v="2023-04-18T00:00:00"/>
    <s v="JJ AJQJABQAAJ A"/>
    <n v="465.86"/>
    <d v="2009-05-15T00:00:00"/>
    <x v="13"/>
  </r>
  <r>
    <x v="9"/>
    <d v="2023-04-19T00:00:00"/>
    <s v="JJ AJQJABQAAJ A"/>
    <n v="374.44"/>
    <d v="2008-06-11T00:00:00"/>
    <x v="14"/>
  </r>
  <r>
    <x v="11"/>
    <d v="2023-04-20T00:00:00"/>
    <s v="AJABQ- QAAJBAZ JAQJAQ JAJJ"/>
    <n v="154.53"/>
    <d v="2008-12-10T00:00:00"/>
    <x v="14"/>
  </r>
  <r>
    <x v="20"/>
    <d v="2023-04-21T00:00:00"/>
    <s v="BQAJA – BJAAB BQAJAQ"/>
    <n v="157.82"/>
    <d v="2009-11-07T00:00:00"/>
    <x v="13"/>
  </r>
  <r>
    <x v="51"/>
    <d v="2023-04-25T00:00:00"/>
    <s v="AJBAJA - BBABJ AJBAJA JABBQ AQ AJ/QQAAJA"/>
    <n v="2910.95"/>
    <d v="2016-12-08T00:00:00"/>
    <x v="6"/>
  </r>
  <r>
    <x v="20"/>
    <d v="2023-04-25T00:00:00"/>
    <s v="JJ AJQJABQAAJ A"/>
    <n v="458.81"/>
    <d v="2009-11-07T00:00:00"/>
    <x v="13"/>
  </r>
  <r>
    <x v="20"/>
    <d v="2023-04-25T00:00:00"/>
    <s v="AJABQ- JAQJAQ JABBQQ BQAJAJ"/>
    <n v="110.93"/>
    <d v="2009-11-07T00:00:00"/>
    <x v="13"/>
  </r>
  <r>
    <x v="4"/>
    <d v="2023-04-25T00:00:00"/>
    <s v="QAQJ – Q/Q JAJAAJ BAAQAJB"/>
    <n v="2295.75"/>
    <d v="2007-12-08T00:00:00"/>
    <x v="15"/>
  </r>
  <r>
    <x v="18"/>
    <d v="2023-04-27T00:00:00"/>
    <s v="JJ AJQJABQAAJ A"/>
    <n v="128.78"/>
    <d v="2009-09-09T00:00:00"/>
    <x v="13"/>
  </r>
  <r>
    <x v="51"/>
    <d v="2023-04-28T00:00:00"/>
    <s v="J/B - JABJAB AAQ"/>
    <n v="30.72"/>
    <d v="2016-12-08T00:00:00"/>
    <x v="6"/>
  </r>
  <r>
    <x v="39"/>
    <d v="2023-04-28T00:00:00"/>
    <s v="J/B - AJJABJ"/>
    <n v="1150.99"/>
    <d v="2013-11-20T00:00:00"/>
    <x v="9"/>
  </r>
  <r>
    <x v="51"/>
    <d v="2023-05-01T00:00:00"/>
    <s v="AJBAJA - BBABJ AJBAJA JABBQ AQ AJ ABAAJ"/>
    <n v="0"/>
    <d v="2016-12-08T00:00:00"/>
    <x v="6"/>
  </r>
  <r>
    <x v="48"/>
    <d v="2023-05-01T00:00:00"/>
    <s v="AJBAJA - Q/Q AJBAJA JAQBAQJaJBA"/>
    <n v="98.58"/>
    <d v="2016-10-28T00:00:00"/>
    <x v="6"/>
  </r>
  <r>
    <x v="21"/>
    <d v="2023-05-01T00:00:00"/>
    <s v="JJ AJQJABQAAJ A"/>
    <n v="457.43"/>
    <d v="2009-12-18T00:00:00"/>
    <x v="13"/>
  </r>
  <r>
    <x v="21"/>
    <d v="2023-05-01T00:00:00"/>
    <s v="AJAB-QZA JAQ QAJAQQAJB"/>
    <n v="0"/>
    <d v="2009-12-18T00:00:00"/>
    <x v="13"/>
  </r>
  <r>
    <x v="47"/>
    <d v="2023-05-02T00:00:00"/>
    <s v="BAQ AJQJABQAAJ (ZAABB ZABABJA)"/>
    <n v="122"/>
    <d v="2016-09-21T00:00:00"/>
    <x v="6"/>
  </r>
  <r>
    <x v="21"/>
    <d v="2023-05-02T00:00:00"/>
    <s v="BJAaJ - BJAaJ bAB aJB AJQABA QAAJbAZ"/>
    <n v="133.94"/>
    <d v="2009-12-18T00:00:00"/>
    <x v="13"/>
  </r>
  <r>
    <x v="20"/>
    <d v="2023-05-03T00:00:00"/>
    <s v="AJAB - AAQ BAB JABBQ AQ AJ"/>
    <n v="502.15"/>
    <d v="2009-11-07T00:00:00"/>
    <x v="13"/>
  </r>
  <r>
    <x v="56"/>
    <d v="2023-05-04T00:00:00"/>
    <s v="JJ AJQJABQAAJ A"/>
    <n v="155.02000000000001"/>
    <d v="2019-01-01T00:00:00"/>
    <x v="4"/>
  </r>
  <r>
    <x v="23"/>
    <d v="2023-05-04T00:00:00"/>
    <s v="QAQA- BQAZAQ QAAQ ZBAAJ JAB JAQQ AQA JAA"/>
    <n v="1981.17"/>
    <d v="2010-12-09T00:00:00"/>
    <x v="12"/>
  </r>
  <r>
    <x v="2"/>
    <d v="2023-05-04T00:00:00"/>
    <s v="J/B-ZAJAQ BJABAQ"/>
    <n v="133.72999999999999"/>
    <d v="2006-07-21T00:00:00"/>
    <x v="16"/>
  </r>
  <r>
    <x v="47"/>
    <d v="2023-05-05T00:00:00"/>
    <s v="JJZ- QAQA QAQAQAAJ/QAAQ BQAJA QAQZABA/B"/>
    <n v="456.04"/>
    <d v="2016-09-21T00:00:00"/>
    <x v="6"/>
  </r>
  <r>
    <x v="9"/>
    <d v="2023-05-05T00:00:00"/>
    <s v="AJBAJA- BBABJ AJBAJA JABBQ/ QABABAB JAZA"/>
    <n v="1372.6"/>
    <d v="2008-06-11T00:00:00"/>
    <x v="14"/>
  </r>
  <r>
    <x v="41"/>
    <d v="2023-05-09T00:00:00"/>
    <s v="J/B- JAZQ JABJAB AJQABA QQABJ"/>
    <n v="265.39999999999998"/>
    <d v="2015-07-31T00:00:00"/>
    <x v="7"/>
  </r>
  <r>
    <x v="11"/>
    <d v="2023-05-10T00:00:00"/>
    <s v="J/B-QAAB JABBQ BQABJAB/BQAJAJ"/>
    <n v="123.5"/>
    <d v="2008-12-10T00:00:00"/>
    <x v="14"/>
  </r>
  <r>
    <x v="12"/>
    <d v="2023-05-10T00:00:00"/>
    <s v="A/B - JAQ BAAJAJB"/>
    <n v="781.41"/>
    <d v="2009-05-02T00:00:00"/>
    <x v="14"/>
  </r>
  <r>
    <x v="12"/>
    <d v="2023-05-10T00:00:00"/>
    <s v="A/B-JAQ BAAJAJB"/>
    <n v="1957.82"/>
    <d v="2009-05-02T00:00:00"/>
    <x v="14"/>
  </r>
  <r>
    <x v="12"/>
    <d v="2023-05-10T00:00:00"/>
    <s v="A/B- A/B JAQ BAAJAJB AQ ABJA"/>
    <n v="252.78"/>
    <d v="2009-05-02T00:00:00"/>
    <x v="14"/>
  </r>
  <r>
    <x v="10"/>
    <d v="2023-05-10T00:00:00"/>
    <s v="A/B- A/B BJAZQ BAQ AAQ"/>
    <n v="526.55999999999995"/>
    <d v="2008-11-22T00:00:00"/>
    <x v="14"/>
  </r>
  <r>
    <x v="5"/>
    <d v="2023-05-10T00:00:00"/>
    <s v="BAQ AJQJABQAAJ (ZAABB ZABABJA)"/>
    <n v="63.67"/>
    <d v="2007-12-20T00:00:00"/>
    <x v="15"/>
  </r>
  <r>
    <x v="26"/>
    <d v="2023-05-12T00:00:00"/>
    <s v="AJBAJA-BBABJ AJBAJA JABBQ/BAB BJAAB"/>
    <n v="1705.04"/>
    <d v="2011-05-06T00:00:00"/>
    <x v="12"/>
  </r>
  <r>
    <x v="4"/>
    <d v="2023-05-12T00:00:00"/>
    <s v="BJ/QA - AZJA QAAJQ JAAJAJB"/>
    <n v="1581.46"/>
    <d v="2007-12-08T00:00:00"/>
    <x v="15"/>
  </r>
  <r>
    <x v="53"/>
    <d v="2023-05-16T00:00:00"/>
    <s v="JJ AJQJABQAAJ A"/>
    <n v="186.29"/>
    <d v="2018-12-18T00:00:00"/>
    <x v="4"/>
  </r>
  <r>
    <x v="41"/>
    <d v="2023-05-17T00:00:00"/>
    <s v="AJBAJA – Q/Q AJBAJA JAQBAQJABA"/>
    <n v="279.97000000000003"/>
    <d v="2015-07-31T00:00:00"/>
    <x v="7"/>
  </r>
  <r>
    <x v="9"/>
    <d v="2023-05-17T00:00:00"/>
    <s v="BAAJ-BAAJ BAABA QAABAJB AJBAQQABQ"/>
    <n v="0"/>
    <d v="2008-06-11T00:00:00"/>
    <x v="14"/>
  </r>
  <r>
    <x v="13"/>
    <d v="2023-05-18T00:00:00"/>
    <s v="AJBAJA – Q/Q AJBAJA JAQBAQJABA"/>
    <n v="59.72"/>
    <d v="2009-05-15T00:00:00"/>
    <x v="14"/>
  </r>
  <r>
    <x v="37"/>
    <d v="2023-05-22T00:00:00"/>
    <s v="QQAJQ- QQAJQJAQQAAJ QJAJJAJB"/>
    <n v="1160.47"/>
    <d v="2013-09-20T00:00:00"/>
    <x v="9"/>
  </r>
  <r>
    <x v="6"/>
    <d v="2023-05-22T00:00:00"/>
    <s v="AJABQ – JAJJ QQAQQ"/>
    <n v="174.05"/>
    <d v="2008-01-08T00:00:00"/>
    <x v="15"/>
  </r>
  <r>
    <x v="20"/>
    <d v="2023-05-24T00:00:00"/>
    <s v="J/B - BAAJ BAJABA BQAJ QQAQJ"/>
    <n v="0"/>
    <d v="2009-11-07T00:00:00"/>
    <x v="13"/>
  </r>
  <r>
    <x v="31"/>
    <d v="2023-05-25T00:00:00"/>
    <s v="JJ AJQJABQAAJ A"/>
    <n v="147"/>
    <d v="2012-08-14T00:00:00"/>
    <x v="10"/>
  </r>
  <r>
    <x v="32"/>
    <d v="2023-05-25T00:00:00"/>
    <s v="J/B-JAQQAJBAQ QABA BQAJQ BAAQ BAJBJA"/>
    <n v="972.34"/>
    <d v="2012-10-12T00:00:00"/>
    <x v="10"/>
  </r>
  <r>
    <x v="54"/>
    <d v="2023-05-26T00:00:00"/>
    <s v="JJ AJQJABQAAJ A"/>
    <n v="281.63"/>
    <d v="2018-12-20T00:00:00"/>
    <x v="4"/>
  </r>
  <r>
    <x v="44"/>
    <d v="2023-05-26T00:00:00"/>
    <s v="JJ AJQJABQAAJ A"/>
    <n v="315.94"/>
    <d v="2016-07-30T00:00:00"/>
    <x v="6"/>
  </r>
  <r>
    <x v="44"/>
    <d v="2023-05-30T00:00:00"/>
    <s v="BAQ AJQJABQAAJ (ZAABB ZABABJA)"/>
    <n v="162.91"/>
    <d v="2016-07-30T00:00:00"/>
    <x v="6"/>
  </r>
  <r>
    <x v="41"/>
    <d v="2023-05-31T00:00:00"/>
    <s v="AJBAJA - BBABJ AJBAJA JABBQ AQ AJ, AJB B"/>
    <n v="2532.11"/>
    <d v="2015-07-31T00:00:00"/>
    <x v="7"/>
  </r>
  <r>
    <x v="47"/>
    <d v="2023-06-02T00:00:00"/>
    <s v="QAQA - ZBAAJ JAB JAQQ AQA JAAQA"/>
    <n v="2039.97"/>
    <d v="2016-09-21T00:00:00"/>
    <x v="6"/>
  </r>
  <r>
    <x v="39"/>
    <d v="2023-06-02T00:00:00"/>
    <s v="JJ AJQJABQAAJ A"/>
    <n v="610.37"/>
    <d v="2013-11-20T00:00:00"/>
    <x v="9"/>
  </r>
  <r>
    <x v="9"/>
    <d v="2023-06-02T00:00:00"/>
    <s v="BAQ AJQJABQAAJ (ZAABB ZABABJA)"/>
    <n v="40.61"/>
    <d v="2008-06-11T00:00:00"/>
    <x v="14"/>
  </r>
  <r>
    <x v="25"/>
    <d v="2023-06-07T00:00:00"/>
    <s v="J/B Q/Q BAB AZZBAJ BAQQJA QAJJ QQQAJQ"/>
    <n v="254.47"/>
    <d v="2011-04-08T00:00:00"/>
    <x v="12"/>
  </r>
  <r>
    <x v="26"/>
    <d v="2023-06-07T00:00:00"/>
    <s v="BAQ AJQJABQAAJ (ZAABB ZABABJA)"/>
    <n v="200.67"/>
    <d v="2011-05-06T00:00:00"/>
    <x v="12"/>
  </r>
  <r>
    <x v="5"/>
    <d v="2023-06-09T00:00:00"/>
    <s v="QAQA - QAQQAA"/>
    <n v="92.96"/>
    <d v="2007-12-20T00:00:00"/>
    <x v="15"/>
  </r>
  <r>
    <x v="53"/>
    <d v="2023-06-12T00:00:00"/>
    <s v="BA/QAQJ  - ZAQZ BAB QBABJAJB QQAQQAJB AQ"/>
    <n v="2196.73"/>
    <d v="2018-12-18T00:00:00"/>
    <x v="4"/>
  </r>
  <r>
    <x v="38"/>
    <d v="2023-06-13T00:00:00"/>
    <s v="J/B – Q/Q ZAJAQ BJABAQ"/>
    <n v="64.87"/>
    <d v="2013-10-05T00:00:00"/>
    <x v="9"/>
  </r>
  <r>
    <x v="30"/>
    <d v="2023-06-13T00:00:00"/>
    <s v="J/B- JAQQ JAZQ"/>
    <n v="206.14"/>
    <d v="2012-06-14T00:00:00"/>
    <x v="10"/>
  </r>
  <r>
    <x v="32"/>
    <d v="2023-06-14T00:00:00"/>
    <s v="AJBAJA-BAJQ BAJA AJAQQ"/>
    <n v="48.75"/>
    <d v="2012-10-12T00:00:00"/>
    <x v="10"/>
  </r>
  <r>
    <x v="20"/>
    <d v="2023-06-14T00:00:00"/>
    <s v="J/B - JAQQAJBAQ BAAQ QAQQAJAJB"/>
    <n v="76.459999999999994"/>
    <d v="2009-11-07T00:00:00"/>
    <x v="13"/>
  </r>
  <r>
    <x v="21"/>
    <d v="2023-06-14T00:00:00"/>
    <s v="J/B-QBAZJAA QAQJABA"/>
    <n v="0"/>
    <d v="2009-12-18T00:00:00"/>
    <x v="13"/>
  </r>
  <r>
    <x v="46"/>
    <d v="2023-06-15T00:00:00"/>
    <s v="BAQ AJQJABQAAJ (ZAABB ZABABJA)"/>
    <n v="303.23"/>
    <d v="2016-09-21T00:00:00"/>
    <x v="6"/>
  </r>
  <r>
    <x v="12"/>
    <d v="2023-06-15T00:00:00"/>
    <s v="A/B-JAQ BAAJAJB"/>
    <n v="0"/>
    <d v="2009-05-02T00:00:00"/>
    <x v="14"/>
  </r>
  <r>
    <x v="50"/>
    <d v="2023-06-19T00:00:00"/>
    <s v="JJ AJQJABQAAJ B"/>
    <n v="791.75"/>
    <d v="2016-11-22T00:00:00"/>
    <x v="6"/>
  </r>
  <r>
    <x v="56"/>
    <d v="2023-06-20T00:00:00"/>
    <s v="AJBABAJQ - 010844  BAQ BZ JABJAB"/>
    <n v="4326.32"/>
    <d v="2019-01-01T00:00:00"/>
    <x v="4"/>
  </r>
  <r>
    <x v="13"/>
    <d v="2023-06-20T00:00:00"/>
    <s v="BAQ AJQJABQAAJ (ZAABB ZABABJA)"/>
    <n v="0"/>
    <d v="2009-05-15T00:00:00"/>
    <x v="14"/>
  </r>
  <r>
    <x v="13"/>
    <d v="2023-06-20T00:00:00"/>
    <s v="JJZ - QABBQ QAAQ AZJA QAAJ JAAJAJB/JAJAA"/>
    <n v="276.83999999999997"/>
    <d v="2009-05-15T00:00:00"/>
    <x v="14"/>
  </r>
  <r>
    <x v="30"/>
    <d v="2023-06-21T00:00:00"/>
    <s v="J/B - JAJA QZA JAZQ BAQ QBAQ AJAQ"/>
    <n v="132.72999999999999"/>
    <d v="2012-06-14T00:00:00"/>
    <x v="11"/>
  </r>
  <r>
    <x v="15"/>
    <d v="2023-06-21T00:00:00"/>
    <s v="AJQJABQ- BBABJ AZAQ BAQ QAAQQABJJAJQ"/>
    <n v="0"/>
    <d v="2009-05-27T00:00:00"/>
    <x v="14"/>
  </r>
  <r>
    <x v="15"/>
    <d v="2023-06-23T00:00:00"/>
    <s v="AJQJABQ- BBABJ AZAQ BAQ QAAQQABJJAJQ"/>
    <n v="213.65"/>
    <d v="2009-05-27T00:00:00"/>
    <x v="14"/>
  </r>
  <r>
    <x v="11"/>
    <d v="2023-06-23T00:00:00"/>
    <s v="AQAAJ - QQ QAAQ BAQBAAJ"/>
    <n v="295.48"/>
    <d v="2008-12-10T00:00:00"/>
    <x v="14"/>
  </r>
  <r>
    <x v="12"/>
    <d v="2023-06-23T00:00:00"/>
    <s v="JJ AJQJABQAAJ B"/>
    <n v="0"/>
    <d v="2009-05-02T00:00:00"/>
    <x v="14"/>
  </r>
  <r>
    <x v="25"/>
    <d v="2023-06-26T00:00:00"/>
    <s v="AJBABAJQ - 010933 QQQABJ AQ QQAA  JAJB"/>
    <n v="1009.41"/>
    <d v="2011-04-08T00:00:00"/>
    <x v="12"/>
  </r>
  <r>
    <x v="56"/>
    <d v="2023-06-27T00:00:00"/>
    <s v="J/B - QAJJABA QQAJ"/>
    <n v="239.32"/>
    <d v="2019-01-01T00:00:00"/>
    <x v="4"/>
  </r>
  <r>
    <x v="45"/>
    <d v="2023-06-27T00:00:00"/>
    <s v="J/B - QAJJZJABQ/ BQAZAQQ QAAQ BAQQ BAQBA"/>
    <n v="647.24"/>
    <d v="2016-08-25T00:00:00"/>
    <x v="6"/>
  </r>
  <r>
    <x v="6"/>
    <d v="2023-06-27T00:00:00"/>
    <s v="AJAB- BAQQAQAAQ JAAJ BAAJB BAAB"/>
    <n v="834.78"/>
    <d v="2008-01-08T00:00:00"/>
    <x v="15"/>
  </r>
  <r>
    <x v="7"/>
    <d v="2023-06-27T00:00:00"/>
    <s v="JJ AJQJABQAAJ A"/>
    <n v="933.11"/>
    <d v="2008-01-11T00:00:00"/>
    <x v="15"/>
  </r>
  <r>
    <x v="7"/>
    <d v="2023-06-27T00:00:00"/>
    <s v="AJBAJA – Q/Q BBAQBA AAQ BAAJAQ/BAAQ"/>
    <n v="254.06"/>
    <d v="2008-01-11T00:00:00"/>
    <x v="15"/>
  </r>
  <r>
    <x v="45"/>
    <d v="2023-06-28T00:00:00"/>
    <s v="JJ AJQJABQAAJ B"/>
    <n v="667.28"/>
    <d v="2016-08-25T00:00:00"/>
    <x v="6"/>
  </r>
  <r>
    <x v="45"/>
    <d v="2023-06-28T00:00:00"/>
    <s v="AJABQ – Q/Q BJAAQAJBA/ JAQJAQ JABBQ AQQA"/>
    <n v="172.51"/>
    <d v="2016-08-25T00:00:00"/>
    <x v="6"/>
  </r>
  <r>
    <x v="20"/>
    <d v="2023-06-28T00:00:00"/>
    <s v="JJ – AJQJABQ"/>
    <n v="0"/>
    <d v="2009-11-07T00:00:00"/>
    <x v="13"/>
  </r>
  <r>
    <x v="5"/>
    <d v="2023-06-29T00:00:00"/>
    <s v="AJAB - QAJAAQ A/B BAJJQAQQAQ BAJJABQAQ"/>
    <n v="0"/>
    <d v="2007-12-20T00:00:00"/>
    <x v="15"/>
  </r>
  <r>
    <x v="8"/>
    <d v="2023-07-06T00:00:00"/>
    <s v="J/B - JAAB QA QAJJABA QBA ZAJAQ BJABAQ"/>
    <n v="0"/>
    <d v="2008-03-20T00:00:00"/>
    <x v="15"/>
  </r>
  <r>
    <x v="37"/>
    <d v="2023-07-10T00:00:00"/>
    <s v="BBBQZQ-ZAAJ BAQQAQAAQ"/>
    <n v="0"/>
    <d v="2013-09-20T00:00:00"/>
    <x v="9"/>
  </r>
  <r>
    <x v="32"/>
    <d v="2023-07-10T00:00:00"/>
    <s v="BAAJQZQ-JAAQAJB BAAJAJQ"/>
    <n v="2803.85"/>
    <d v="2012-10-12T00:00:00"/>
    <x v="10"/>
  </r>
  <r>
    <x v="13"/>
    <d v="2023-07-10T00:00:00"/>
    <s v="BJ/QA - JAJAAJ QAAJ AQ JAAJAJB"/>
    <n v="303.3"/>
    <d v="2009-05-15T00:00:00"/>
    <x v="14"/>
  </r>
  <r>
    <x v="41"/>
    <d v="2023-07-11T00:00:00"/>
    <s v="J/B-JAZQ JABJAB AJ QBA QQABJ"/>
    <n v="90.92"/>
    <d v="2015-07-31T00:00:00"/>
    <x v="7"/>
  </r>
  <r>
    <x v="1"/>
    <d v="2023-07-11T00:00:00"/>
    <s v="BAQ AJQJABQAAJ (ZAABB ZABABJA)"/>
    <n v="56.83"/>
    <d v="2006-04-25T00:00:00"/>
    <x v="17"/>
  </r>
  <r>
    <x v="1"/>
    <d v="2023-07-11T00:00:00"/>
    <s v="J/B-BQAZAQQ QAAQ QAQJ AJ"/>
    <n v="2238.4299999999998"/>
    <d v="2006-04-25T00:00:00"/>
    <x v="17"/>
  </r>
  <r>
    <x v="0"/>
    <d v="2023-07-11T00:00:00"/>
    <s v="JJ AJQJABQAAJ A"/>
    <n v="522.53"/>
    <d v="2003-11-13T00:00:00"/>
    <x v="19"/>
  </r>
  <r>
    <x v="0"/>
    <d v="2023-07-11T00:00:00"/>
    <s v="J/B - ZAQBAQ BJAAB BAQA"/>
    <n v="18.18"/>
    <d v="2003-11-13T00:00:00"/>
    <x v="19"/>
  </r>
  <r>
    <x v="11"/>
    <d v="2023-07-12T00:00:00"/>
    <s v="J/B-BAAJ BAJABA"/>
    <n v="0"/>
    <d v="2008-12-10T00:00:00"/>
    <x v="14"/>
  </r>
  <r>
    <x v="7"/>
    <d v="2023-07-13T00:00:00"/>
    <s v="BJAAJ – BAJJ ZAQB"/>
    <n v="99"/>
    <d v="2008-01-11T00:00:00"/>
    <x v="15"/>
  </r>
  <r>
    <x v="1"/>
    <d v="2023-07-13T00:00:00"/>
    <s v="JJ AJQJABQAAJ A"/>
    <n v="403.3"/>
    <d v="2006-04-25T00:00:00"/>
    <x v="17"/>
  </r>
  <r>
    <x v="1"/>
    <d v="2023-07-13T00:00:00"/>
    <s v="BZB – Q/Q BZBQAAJAB BAQA"/>
    <n v="115.89"/>
    <d v="2006-04-25T00:00:00"/>
    <x v="17"/>
  </r>
  <r>
    <x v="13"/>
    <d v="2023-07-14T00:00:00"/>
    <s v="BJ/QA - JAJAAJ QAAJ AQ JAAJAJB - BAAJAQ"/>
    <n v="161.37"/>
    <d v="2009-05-15T00:00:00"/>
    <x v="14"/>
  </r>
  <r>
    <x v="32"/>
    <d v="2023-07-17T00:00:00"/>
    <s v="JJ AJQJABQAAJ A"/>
    <n v="349.05"/>
    <d v="2012-10-12T00:00:00"/>
    <x v="10"/>
  </r>
  <r>
    <x v="6"/>
    <d v="2023-07-18T00:00:00"/>
    <s v="AJBABAJQ- BQAZAQ QABA QAAQ BAB BAJABA"/>
    <n v="4190.8100000000004"/>
    <d v="2008-01-08T00:00:00"/>
    <x v="15"/>
  </r>
  <r>
    <x v="20"/>
    <d v="2023-07-19T00:00:00"/>
    <s v="BAQ AJQJABQAAJ (ZAABB ZABABJA)"/>
    <n v="130.9"/>
    <d v="2009-11-07T00:00:00"/>
    <x v="13"/>
  </r>
  <r>
    <x v="6"/>
    <d v="2023-07-19T00:00:00"/>
    <s v="AJAB- QZA AQ JAQ QAJAQQAJB"/>
    <n v="37.83"/>
    <d v="2008-01-08T00:00:00"/>
    <x v="15"/>
  </r>
  <r>
    <x v="32"/>
    <d v="2023-07-21T00:00:00"/>
    <s v="BQAJAQ-BBABJ BQAJAQ/ JAJAJB JAAQA"/>
    <n v="926.58"/>
    <d v="2012-10-12T00:00:00"/>
    <x v="10"/>
  </r>
  <r>
    <x v="51"/>
    <d v="2023-07-22T00:00:00"/>
    <s v="ABQ – Q/Q BAB QAJJ"/>
    <n v="32.200000000000003"/>
    <d v="2016-12-08T00:00:00"/>
    <x v="6"/>
  </r>
  <r>
    <x v="49"/>
    <d v="2023-07-24T00:00:00"/>
    <s v="AJQJABQ- BBABJ AZAQ BAQ QAAQQABJJAJQ"/>
    <n v="5538.41"/>
    <d v="2016-11-15T00:00:00"/>
    <x v="6"/>
  </r>
  <r>
    <x v="15"/>
    <d v="2023-07-24T00:00:00"/>
    <s v="Q/A JAAJAQ - QA BBQAQ JAJJAJBAQA'Q BQAAJ"/>
    <n v="0"/>
    <d v="2009-05-27T00:00:00"/>
    <x v="14"/>
  </r>
  <r>
    <x v="52"/>
    <d v="2023-07-25T00:00:00"/>
    <s v="JJ AJQJABQAAJ A"/>
    <n v="162.63"/>
    <d v="2018-10-12T00:00:00"/>
    <x v="4"/>
  </r>
  <r>
    <x v="37"/>
    <d v="2023-07-25T00:00:00"/>
    <s v="BAQ AJQJABQAAJ (ZAABB ZABABJA)"/>
    <n v="0"/>
    <d v="2013-09-20T00:00:00"/>
    <x v="9"/>
  </r>
  <r>
    <x v="13"/>
    <d v="2023-07-25T00:00:00"/>
    <s v="JJ AJQJABQAAJ A"/>
    <n v="486.35"/>
    <d v="2009-05-15T00:00:00"/>
    <x v="14"/>
  </r>
  <r>
    <x v="9"/>
    <d v="2023-07-25T00:00:00"/>
    <s v="BJAJJ AQBAQ- BAQJAJBA JAJBA"/>
    <n v="701.89"/>
    <d v="2008-06-11T00:00:00"/>
    <x v="15"/>
  </r>
  <r>
    <x v="1"/>
    <d v="2023-07-25T00:00:00"/>
    <s v="AJAB - BAQB BAABJABBQQ AQA AJAJ07/25/202"/>
    <n v="0"/>
    <d v="2006-04-25T00:00:00"/>
    <x v="17"/>
  </r>
  <r>
    <x v="0"/>
    <d v="2023-07-25T00:00:00"/>
    <s v="A/B - A/B AQ AJAJ ABAAJ"/>
    <n v="680.67"/>
    <d v="2003-11-13T00:00:00"/>
    <x v="19"/>
  </r>
  <r>
    <x v="36"/>
    <d v="2023-07-27T00:00:00"/>
    <s v="JJ AJQJABQAAJ A"/>
    <n v="300.02"/>
    <d v="2012-12-05T00:00:00"/>
    <x v="10"/>
  </r>
  <r>
    <x v="34"/>
    <d v="2023-07-27T00:00:00"/>
    <s v="JJ AJQJABQAAJ B"/>
    <n v="609.33000000000004"/>
    <d v="2012-11-07T00:00:00"/>
    <x v="10"/>
  </r>
  <r>
    <x v="30"/>
    <d v="2023-07-27T00:00:00"/>
    <s v="JJ AJQJABQAAJ B"/>
    <n v="0"/>
    <d v="2012-06-14T00:00:00"/>
    <x v="11"/>
  </r>
  <r>
    <x v="56"/>
    <d v="2023-07-28T00:00:00"/>
    <s v="AQAAJ - AJQQAJJ QAAJ BAZAQ"/>
    <n v="29.36"/>
    <d v="2019-01-01T00:00:00"/>
    <x v="4"/>
  </r>
  <r>
    <x v="46"/>
    <d v="2023-07-28T00:00:00"/>
    <s v="JJ AJQJABQAAJ A"/>
    <n v="461.99"/>
    <d v="2016-09-21T00:00:00"/>
    <x v="6"/>
  </r>
  <r>
    <x v="46"/>
    <d v="2023-07-28T00:00:00"/>
    <s v="J/B-BQABJAB ZAJBQBAJAB"/>
    <n v="246.38"/>
    <d v="2016-09-21T00:00:00"/>
    <x v="6"/>
  </r>
  <r>
    <x v="16"/>
    <d v="2023-07-28T00:00:00"/>
    <s v="JJ AJQJABQAAJ A"/>
    <n v="230.41"/>
    <d v="2009-06-23T00:00:00"/>
    <x v="14"/>
  </r>
  <r>
    <x v="42"/>
    <d v="2023-07-31T00:00:00"/>
    <s v="BJAJJ AQBAQ- JAQQA JAJQAAQB"/>
    <n v="29.09"/>
    <d v="2016-05-03T00:00:00"/>
    <x v="7"/>
  </r>
  <r>
    <x v="37"/>
    <d v="2023-07-31T00:00:00"/>
    <s v="BBQBQZQ - JA BQAJJ JA QQAQQ"/>
    <n v="419.79"/>
    <d v="2013-09-20T00:00:00"/>
    <x v="9"/>
  </r>
  <r>
    <x v="56"/>
    <d v="2023-08-01T00:00:00"/>
    <s v="AQAAJ - JABBAQ QABJ AJB QJAQJABBQ"/>
    <n v="0"/>
    <d v="2019-01-01T00:00:00"/>
    <x v="4"/>
  </r>
  <r>
    <x v="36"/>
    <d v="2023-08-01T00:00:00"/>
    <s v="QQAJQ-QQAJQJAQQAAJ ZAJJ JAQ BA AJQA BAAQ"/>
    <n v="154.5"/>
    <d v="2012-12-05T00:00:00"/>
    <x v="10"/>
  </r>
  <r>
    <x v="39"/>
    <d v="2023-08-02T00:00:00"/>
    <s v="J/B-BQAZAQQ QABA QAAQ JAABQ ZAQJ"/>
    <n v="29.08"/>
    <d v="2013-11-20T00:00:00"/>
    <x v="9"/>
  </r>
  <r>
    <x v="22"/>
    <d v="2023-08-02T00:00:00"/>
    <s v="QAJ - BZBQA BAAQQ - BJAAQ JAQQ"/>
    <n v="123.05"/>
    <d v="2010-10-16T00:00:00"/>
    <x v="12"/>
  </r>
  <r>
    <x v="16"/>
    <d v="2023-08-02T00:00:00"/>
    <s v="AJAB-BJQ AJAJ"/>
    <n v="63.24"/>
    <d v="2009-06-23T00:00:00"/>
    <x v="14"/>
  </r>
  <r>
    <x v="10"/>
    <d v="2023-08-02T00:00:00"/>
    <s v="JJ AJQJABQAAJ A"/>
    <n v="0"/>
    <d v="2008-11-22T00:00:00"/>
    <x v="14"/>
  </r>
  <r>
    <x v="23"/>
    <d v="2023-08-03T00:00:00"/>
    <s v="JJ AJQJABQAAJ A"/>
    <n v="0"/>
    <d v="2010-12-09T00:00:00"/>
    <x v="12"/>
  </r>
  <r>
    <x v="0"/>
    <d v="2023-08-04T00:00:00"/>
    <s v="BZB-JAAJ AQ QAJJZ JABQ BAQA"/>
    <n v="2308.9299999999998"/>
    <d v="2003-11-13T00:00:00"/>
    <x v="19"/>
  </r>
  <r>
    <x v="22"/>
    <d v="2023-08-07T00:00:00"/>
    <s v="JJ AJQJABQAAJ A"/>
    <n v="374.19"/>
    <d v="2010-10-16T00:00:00"/>
    <x v="12"/>
  </r>
  <r>
    <x v="16"/>
    <d v="2023-08-07T00:00:00"/>
    <s v="AJBAJA-BBABJ AJBAJA JABBQ, BAQAQAB"/>
    <n v="1367.19"/>
    <d v="2009-06-23T00:00:00"/>
    <x v="14"/>
  </r>
  <r>
    <x v="51"/>
    <d v="2023-08-08T00:00:00"/>
    <s v="BAQ AJQJABQAAJ (ZAABB ZABABJA)"/>
    <n v="0"/>
    <d v="2016-12-08T00:00:00"/>
    <x v="6"/>
  </r>
  <r>
    <x v="55"/>
    <d v="2023-08-09T00:00:00"/>
    <s v="BAQ AJQJABQAAJ (ZAABB ZABABJA)"/>
    <n v="0"/>
    <d v="2018-12-26T00:00:00"/>
    <x v="4"/>
  </r>
  <r>
    <x v="55"/>
    <d v="2023-08-09T00:00:00"/>
    <s v="JJ AJQJABQAAJ A"/>
    <n v="49.78"/>
    <d v="2018-12-26T00:00:00"/>
    <x v="4"/>
  </r>
  <r>
    <x v="55"/>
    <d v="2023-08-09T00:00:00"/>
    <s v="JJZ AJAB-BABJAJ JABBQQ AJAJ"/>
    <n v="0"/>
    <d v="2018-12-26T00:00:00"/>
    <x v="4"/>
  </r>
  <r>
    <x v="47"/>
    <d v="2023-08-10T00:00:00"/>
    <s v="JJ AJQJABQAAJ A"/>
    <n v="400.22"/>
    <d v="2016-09-21T00:00:00"/>
    <x v="6"/>
  </r>
  <r>
    <x v="36"/>
    <d v="2023-08-11T00:00:00"/>
    <s v="BAQ AJQJABQAAJ (ZAABB ZABABJA)"/>
    <n v="0"/>
    <d v="2012-12-05T00:00:00"/>
    <x v="10"/>
  </r>
  <r>
    <x v="19"/>
    <d v="2023-08-11T00:00:00"/>
    <s v="BAQ AJQJABQAAJ (ZAABB ZABABJA)"/>
    <n v="0"/>
    <d v="2009-09-11T00:00:00"/>
    <x v="13"/>
  </r>
  <r>
    <x v="18"/>
    <d v="2023-08-11T00:00:00"/>
    <s v="BAQ AJQJABQAAJ (ZAABB ZABABJA)"/>
    <n v="0"/>
    <d v="2009-09-09T00:00:00"/>
    <x v="13"/>
  </r>
  <r>
    <x v="16"/>
    <d v="2023-08-11T00:00:00"/>
    <s v="JJZ J/B-ZAJBQBAAJB AJB BQAJQ AJB ZAQJ"/>
    <n v="235"/>
    <d v="2009-06-23T00:00:00"/>
    <x v="14"/>
  </r>
  <r>
    <x v="10"/>
    <d v="2023-08-11T00:00:00"/>
    <s v="BAQ AJQJABQAAJ (ZAABB ZABABJA)"/>
    <n v="0"/>
    <d v="2008-11-22T00:00:00"/>
    <x v="14"/>
  </r>
  <r>
    <x v="36"/>
    <d v="2023-08-14T00:00:00"/>
    <s v="JJZ AJBAJA-BBABJ AJBAJA JABBQ AQ AJ"/>
    <n v="0"/>
    <d v="2012-12-05T00:00:00"/>
    <x v="10"/>
  </r>
  <r>
    <x v="16"/>
    <d v="2023-08-14T00:00:00"/>
    <s v="BAQ AJQJABQAAJ (ZAABB ZABABJA)"/>
    <n v="136.6"/>
    <d v="2009-06-23T00:00:00"/>
    <x v="14"/>
  </r>
  <r>
    <x v="10"/>
    <d v="2023-08-14T00:00:00"/>
    <s v="JJZ AJAB-QQQABA JABBQ AQ AJAJ"/>
    <n v="0"/>
    <d v="2008-11-22T00:00:00"/>
    <x v="14"/>
  </r>
  <r>
    <x v="53"/>
    <d v="2023-08-15T00:00:00"/>
    <s v="JJ AJQJABQAAJ A"/>
    <n v="0"/>
    <d v="2018-12-18T00:00:00"/>
    <x v="4"/>
  </r>
  <r>
    <x v="37"/>
    <d v="2023-08-15T00:00:00"/>
    <s v="AJBAJA - AJBAJA BAQAQAB ZAJJ JAQ QAJ AZA"/>
    <n v="1005.05"/>
    <d v="2013-09-20T00:00:00"/>
    <x v="9"/>
  </r>
  <r>
    <x v="48"/>
    <d v="2023-08-16T00:00:00"/>
    <s v="AQAAJ-AJQQAJJ AJZAQQAQ"/>
    <n v="0"/>
    <d v="2016-10-28T00:00:00"/>
    <x v="6"/>
  </r>
  <r>
    <x v="21"/>
    <d v="2023-08-16T00:00:00"/>
    <s v="BAQ AJQJABQAAJ (ZAABB ZABABJA)"/>
    <n v="0"/>
    <d v="2009-12-18T00:00:00"/>
    <x v="13"/>
  </r>
  <r>
    <x v="12"/>
    <d v="2023-08-16T00:00:00"/>
    <s v="QQAJQ- QQAJQJAQQAAJ JAQ QBABQAJB/AB AJAJ"/>
    <n v="913.18"/>
    <d v="2009-05-02T00:00:00"/>
    <x v="14"/>
  </r>
  <r>
    <x v="7"/>
    <d v="2023-08-16T00:00:00"/>
    <s v="BAQ AJQJABQAAJ (ZAABB ZABABJA)"/>
    <n v="0"/>
    <d v="2008-01-11T00:00:00"/>
    <x v="15"/>
  </r>
  <r>
    <x v="2"/>
    <d v="2023-08-16T00:00:00"/>
    <s v="BAQ AJQJABQAAJ (ZAABB ZABABJA"/>
    <n v="0"/>
    <d v="2006-07-21T00:00:00"/>
    <x v="17"/>
  </r>
  <r>
    <x v="30"/>
    <d v="2023-08-17T00:00:00"/>
    <s v="J/B - BQAZAQQ BAAQ BAJBJA/ BQAZAQQ QABA"/>
    <n v="0"/>
    <d v="2012-06-14T00:00:00"/>
    <x v="11"/>
  </r>
  <r>
    <x v="44"/>
    <d v="2023-08-21T00:00:00"/>
    <s v="JJ AJQJABQAAJ A"/>
    <n v="0"/>
    <d v="2016-07-30T00:00:00"/>
    <x v="7"/>
  </r>
  <r>
    <x v="44"/>
    <d v="2023-08-21T00:00:00"/>
    <s v="AJBAJA - BAB AJBAJA AAJ JAAJ"/>
    <n v="0"/>
    <d v="2016-07-30T00:00:00"/>
    <x v="7"/>
  </r>
  <r>
    <x v="2"/>
    <d v="2023-08-21T00:00:00"/>
    <s v="JJZ J/B-BQAZAQQ QAAQ QAQJ AJ"/>
    <n v="0"/>
    <d v="2006-07-21T00:00:00"/>
    <x v="17"/>
  </r>
  <r>
    <x v="56"/>
    <d v="2023-08-22T00:00:00"/>
    <s v="J/B - JAAB QZA JAZQ JABA"/>
    <n v="0"/>
    <d v="2019-01-01T00:00:00"/>
    <x v="4"/>
  </r>
  <r>
    <x v="43"/>
    <d v="2023-08-22T00:00:00"/>
    <s v="JJ AJQJABQAAJ B"/>
    <n v="0"/>
    <d v="2016-07-15T00:00:00"/>
    <x v="7"/>
  </r>
  <r>
    <x v="12"/>
    <d v="2023-08-22T00:00:00"/>
    <s v="BAQ AJQJABQAAJ (ZAABB ZABABJA)"/>
    <n v="167.37"/>
    <d v="2009-05-02T00:00:00"/>
    <x v="14"/>
  </r>
  <r>
    <x v="52"/>
    <d v="2023-08-23T00:00:00"/>
    <s v="BAQ AJQJABQAAJ (ZAABB ZABABJA)"/>
    <n v="0"/>
    <d v="2018-10-12T00:00:00"/>
    <x v="4"/>
  </r>
  <r>
    <x v="38"/>
    <d v="2023-08-23T00:00:00"/>
    <s v="BAQ AJQJABQAAJ (ZAABB ZABABJA)"/>
    <n v="0"/>
    <d v="2013-10-05T00:00:00"/>
    <x v="9"/>
  </r>
  <r>
    <x v="31"/>
    <d v="2023-08-23T00:00:00"/>
    <s v="BAQ AJQJABQAAJ (ZAABB ZABABJA)"/>
    <n v="5.51"/>
    <d v="2012-08-14T00:00:00"/>
    <x v="11"/>
  </r>
  <r>
    <x v="31"/>
    <d v="2023-08-23T00:00:00"/>
    <s v="JJZ AJAB-BAABJAJJ AJAJ"/>
    <n v="0"/>
    <d v="2012-08-14T00:00:00"/>
    <x v="11"/>
  </r>
  <r>
    <x v="51"/>
    <d v="2023-08-24T00:00:00"/>
    <s v="JJ AJQJABQAAJ B"/>
    <n v="0"/>
    <d v="2016-12-08T00:00:00"/>
    <x v="6"/>
  </r>
  <r>
    <x v="43"/>
    <d v="2023-08-24T00:00:00"/>
    <s v="JJZ- QAQAQ/AJQAQJAQAQ/AJABJJAJQ"/>
    <n v="0"/>
    <d v="2016-07-15T00:00:00"/>
    <x v="7"/>
  </r>
  <r>
    <x v="38"/>
    <d v="2023-08-24T00:00:00"/>
    <s v="J/B - BQAZAQQ AJQABA BAAQ BAJBJA AQ BQAJ"/>
    <n v="214.85"/>
    <d v="2013-10-05T00:00:00"/>
    <x v="9"/>
  </r>
  <r>
    <x v="22"/>
    <d v="2023-08-24T00:00:00"/>
    <s v="BQAJAQ - JQ BJAAB JAAJAJB AJQA QBA BAB"/>
    <n v="2162.2600000000002"/>
    <d v="2010-10-16T00:00:00"/>
    <x v="12"/>
  </r>
  <r>
    <x v="19"/>
    <d v="2023-08-24T00:00:00"/>
    <s v="JJZ AJAB-BQAZAQ QABA BAABJAJJ AJAJ"/>
    <n v="0"/>
    <d v="2009-09-11T00:00:00"/>
    <x v="13"/>
  </r>
  <r>
    <x v="18"/>
    <d v="2023-08-24T00:00:00"/>
    <s v="JJZ AJAB-3 JAQJAQ JABBQ AJAJ"/>
    <n v="0"/>
    <d v="2009-09-09T00:00:00"/>
    <x v="13"/>
  </r>
  <r>
    <x v="14"/>
    <d v="2023-08-24T00:00:00"/>
    <s v="JJ AJQJABQAAJ A"/>
    <n v="0"/>
    <d v="2009-05-15T00:00:00"/>
    <x v="14"/>
  </r>
  <r>
    <x v="25"/>
    <d v="2023-09-02T00:00:00"/>
    <s v="JJ AJQJABQAAJ A"/>
    <n v="0"/>
    <d v="2011-04-08T00:00:00"/>
    <x v="12"/>
  </r>
  <r>
    <x v="56"/>
    <d v="2023-09-07T00:00:00"/>
    <s v="BAQ AJQJABQAAJ (ZAABB ZABABJA)"/>
    <n v="0"/>
    <d v="2019-01-01T00:00:00"/>
    <x v="4"/>
  </r>
  <r>
    <x v="41"/>
    <d v="2023-09-07T00:00:00"/>
    <s v="JJ AJQJABQAAJ A"/>
    <n v="0"/>
    <d v="2015-07-31T00:00:00"/>
    <x v="8"/>
  </r>
  <r>
    <x v="37"/>
    <d v="2023-09-07T00:00:00"/>
    <s v="JJ AJQJABQAAJ A"/>
    <n v="0"/>
    <d v="2013-09-20T00:00:00"/>
    <x v="9"/>
  </r>
  <r>
    <x v="3"/>
    <d v="2023-09-09T00:00:00"/>
    <s v="BAQ AJQJABQAAJ (ZAABB ZABABJA)"/>
    <n v="0"/>
    <d v="2007-10-24T00:00:00"/>
    <x v="1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E007DD1-8410-4939-BDF9-DF211405F240}" name="PivotTable2" cacheId="15" applyNumberFormats="0" applyBorderFormats="0" applyFontFormats="0" applyPatternFormats="0" applyAlignmentFormats="0" applyWidthHeightFormats="1" dataCaption="Values" updatedVersion="8" minRefreshableVersion="3" visualTotals="0" useAutoFormatting="1" itemPrintTitles="1" createdVersion="8" indent="0" compact="0" compactData="0" multipleFieldFilters="0">
  <location ref="A3:V62" firstHeaderRow="1" firstDataRow="2" firstDataCol="1"/>
  <pivotFields count="6">
    <pivotField axis="axisRow" compact="0" outline="0" subtotalTop="0" showAll="0">
      <items count="58">
        <item x="1"/>
        <item x="2"/>
        <item x="3"/>
        <item x="6"/>
        <item x="9"/>
        <item x="5"/>
        <item x="4"/>
        <item x="17"/>
        <item x="14"/>
        <item x="16"/>
        <item x="12"/>
        <item x="11"/>
        <item x="15"/>
        <item x="21"/>
        <item x="19"/>
        <item x="23"/>
        <item x="29"/>
        <item x="30"/>
        <item x="32"/>
        <item x="31"/>
        <item x="36"/>
        <item x="40"/>
        <item x="41"/>
        <item x="43"/>
        <item x="42"/>
        <item x="48"/>
        <item x="47"/>
        <item x="53"/>
        <item x="54"/>
        <item x="52"/>
        <item x="0"/>
        <item x="7"/>
        <item x="8"/>
        <item x="10"/>
        <item x="13"/>
        <item x="26"/>
        <item x="20"/>
        <item x="18"/>
        <item x="24"/>
        <item x="22"/>
        <item x="25"/>
        <item x="27"/>
        <item x="28"/>
        <item x="34"/>
        <item x="33"/>
        <item x="35"/>
        <item x="39"/>
        <item x="38"/>
        <item x="37"/>
        <item x="45"/>
        <item x="49"/>
        <item x="44"/>
        <item x="46"/>
        <item x="50"/>
        <item x="51"/>
        <item x="56"/>
        <item x="55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4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Col" compact="0" numFmtId="3" outline="0" subtotalTop="0" showAll="0">
      <items count="2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0"/>
  </rowFields>
  <rowItems count="5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 t="grand">
      <x/>
    </i>
  </rowItems>
  <colFields count="1">
    <field x="5"/>
  </colFields>
  <col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colItems>
  <dataFields count="1">
    <dataField name="Sum of Costs" fld="3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07-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mrexcel.e-junkie.com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C7AEF7-C850-4A5A-AABB-EB9CE402FDFC}">
  <sheetPr>
    <pageSetUpPr fitToPage="1"/>
  </sheetPr>
  <dimension ref="A1:M23"/>
  <sheetViews>
    <sheetView showGridLines="0" zoomScale="145" zoomScaleNormal="145" workbookViewId="0">
      <selection activeCell="A23" sqref="A23"/>
    </sheetView>
  </sheetViews>
  <sheetFormatPr defaultColWidth="9.140625" defaultRowHeight="15" x14ac:dyDescent="0.25"/>
  <cols>
    <col min="1" max="1" width="8" style="9" customWidth="1"/>
    <col min="2" max="2" width="9.140625" style="9"/>
    <col min="3" max="3" width="12.140625" style="9" customWidth="1"/>
    <col min="4" max="11" width="9.140625" style="9"/>
    <col min="12" max="12" width="9" style="9" customWidth="1"/>
    <col min="13" max="13" width="16.7109375" style="9" customWidth="1"/>
    <col min="14" max="14" width="9.140625" style="9"/>
    <col min="15" max="15" width="6.28515625" style="9" customWidth="1"/>
    <col min="16" max="16384" width="9.140625" style="9"/>
  </cols>
  <sheetData>
    <row r="1" spans="1:13" x14ac:dyDescent="0.25">
      <c r="A1" s="8"/>
    </row>
    <row r="7" spans="1:13" ht="15.75" x14ac:dyDescent="0.25">
      <c r="M7" s="10">
        <v>2627</v>
      </c>
    </row>
    <row r="20" spans="1:5" x14ac:dyDescent="0.25">
      <c r="E20" s="8"/>
    </row>
    <row r="23" spans="1:5" x14ac:dyDescent="0.25">
      <c r="A23" s="11" t="s">
        <v>2111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A5E19-91C8-48B3-BB88-A62DFE3DB880}">
  <dimension ref="B18:E23"/>
  <sheetViews>
    <sheetView tabSelected="1" workbookViewId="0">
      <selection activeCell="A23" sqref="A23"/>
    </sheetView>
  </sheetViews>
  <sheetFormatPr defaultRowHeight="15" x14ac:dyDescent="0.25"/>
  <cols>
    <col min="1" max="16384" width="9.140625" style="11"/>
  </cols>
  <sheetData>
    <row r="18" spans="2:5" x14ac:dyDescent="0.25">
      <c r="B18" s="11" t="s">
        <v>2112</v>
      </c>
    </row>
    <row r="19" spans="2:5" x14ac:dyDescent="0.25">
      <c r="B19" s="11" t="s">
        <v>2113</v>
      </c>
    </row>
    <row r="20" spans="2:5" x14ac:dyDescent="0.25">
      <c r="B20" s="11" t="s">
        <v>2114</v>
      </c>
    </row>
    <row r="21" spans="2:5" x14ac:dyDescent="0.25">
      <c r="B21" s="11" t="s">
        <v>2115</v>
      </c>
    </row>
    <row r="22" spans="2:5" x14ac:dyDescent="0.25">
      <c r="B22" s="11" t="s">
        <v>2116</v>
      </c>
      <c r="E22" s="12" t="s">
        <v>2117</v>
      </c>
    </row>
    <row r="23" spans="2:5" x14ac:dyDescent="0.25">
      <c r="B23" s="11" t="s">
        <v>2118</v>
      </c>
    </row>
  </sheetData>
  <hyperlinks>
    <hyperlink ref="E22" r:id="rId1" xr:uid="{F812FADE-456C-451A-934D-27A9BDD8A2B9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96A401-FC4B-4434-A7DE-DFC40F5ACDC2}">
  <dimension ref="A1"/>
  <sheetViews>
    <sheetView workbookViewId="0">
      <selection activeCell="B27" sqref="B27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C6848C-83B6-4EDF-81CB-F63A7EFA92D6}">
  <dimension ref="A1:V62"/>
  <sheetViews>
    <sheetView workbookViewId="0">
      <selection activeCell="B1" sqref="B1:U1"/>
    </sheetView>
  </sheetViews>
  <sheetFormatPr defaultRowHeight="15" x14ac:dyDescent="0.25"/>
  <cols>
    <col min="1" max="1" width="12.28515625" bestFit="1" customWidth="1"/>
    <col min="2" max="21" width="10" bestFit="1" customWidth="1"/>
    <col min="22" max="22" width="11.28515625" bestFit="1" customWidth="1"/>
  </cols>
  <sheetData>
    <row r="1" spans="1:22" x14ac:dyDescent="0.25">
      <c r="B1" s="6">
        <f>AVERAGE(B5:B61)</f>
        <v>833.45421052631571</v>
      </c>
      <c r="C1" s="6">
        <f t="shared" ref="C1:U1" si="0">AVERAGE(C5:C61)</f>
        <v>1628.5075438596491</v>
      </c>
      <c r="D1" s="6">
        <f t="shared" si="0"/>
        <v>1445.333157894737</v>
      </c>
      <c r="E1" s="6">
        <f t="shared" si="0"/>
        <v>1787.9078947368421</v>
      </c>
      <c r="F1" s="6">
        <f t="shared" si="0"/>
        <v>2604.3215789473675</v>
      </c>
      <c r="G1" s="6">
        <f t="shared" si="0"/>
        <v>3254.916923076923</v>
      </c>
      <c r="H1" s="6">
        <f t="shared" si="0"/>
        <v>3488.2326923076926</v>
      </c>
      <c r="I1" s="6">
        <f t="shared" si="0"/>
        <v>2760.4435555555551</v>
      </c>
      <c r="J1" s="6">
        <f t="shared" si="0"/>
        <v>3594.8166666666671</v>
      </c>
      <c r="K1" s="6">
        <f t="shared" si="0"/>
        <v>3084.6897499999991</v>
      </c>
      <c r="L1" s="6">
        <f t="shared" si="0"/>
        <v>2894.3445945945946</v>
      </c>
      <c r="M1" s="6">
        <f t="shared" si="0"/>
        <v>2712.45</v>
      </c>
      <c r="N1" s="6">
        <f t="shared" si="0"/>
        <v>2726.5888461538461</v>
      </c>
      <c r="O1" s="6">
        <f t="shared" si="0"/>
        <v>3442.264285714286</v>
      </c>
      <c r="P1" s="6">
        <f t="shared" si="0"/>
        <v>2179.8458823529413</v>
      </c>
      <c r="Q1" s="6">
        <f t="shared" si="0"/>
        <v>1824.3800000000003</v>
      </c>
      <c r="R1" s="6">
        <f t="shared" si="0"/>
        <v>1441.7633333333333</v>
      </c>
      <c r="S1" s="6">
        <f t="shared" si="0"/>
        <v>1909.0066666666669</v>
      </c>
      <c r="T1" s="6">
        <f t="shared" si="0"/>
        <v>3966.54</v>
      </c>
      <c r="U1" s="6">
        <f t="shared" si="0"/>
        <v>3652.8399999999997</v>
      </c>
    </row>
    <row r="3" spans="1:22" x14ac:dyDescent="0.25">
      <c r="A3" s="7" t="s">
        <v>2120</v>
      </c>
      <c r="B3" s="7" t="s">
        <v>2110</v>
      </c>
    </row>
    <row r="4" spans="1:22" x14ac:dyDescent="0.25">
      <c r="A4" s="7" t="s">
        <v>2</v>
      </c>
      <c r="B4" s="13">
        <v>1</v>
      </c>
      <c r="C4" s="13">
        <v>2</v>
      </c>
      <c r="D4" s="13">
        <v>3</v>
      </c>
      <c r="E4" s="13">
        <v>4</v>
      </c>
      <c r="F4" s="13">
        <v>5</v>
      </c>
      <c r="G4" s="13">
        <v>6</v>
      </c>
      <c r="H4" s="13">
        <v>7</v>
      </c>
      <c r="I4" s="13">
        <v>8</v>
      </c>
      <c r="J4" s="13">
        <v>9</v>
      </c>
      <c r="K4" s="13">
        <v>10</v>
      </c>
      <c r="L4" s="13">
        <v>11</v>
      </c>
      <c r="M4" s="13">
        <v>12</v>
      </c>
      <c r="N4" s="13">
        <v>13</v>
      </c>
      <c r="O4" s="13">
        <v>14</v>
      </c>
      <c r="P4" s="13">
        <v>15</v>
      </c>
      <c r="Q4" s="13">
        <v>16</v>
      </c>
      <c r="R4" s="13">
        <v>17</v>
      </c>
      <c r="S4" s="13">
        <v>18</v>
      </c>
      <c r="T4" s="13">
        <v>19</v>
      </c>
      <c r="U4" s="13">
        <v>20</v>
      </c>
      <c r="V4" s="13" t="s">
        <v>1</v>
      </c>
    </row>
    <row r="5" spans="1:22" x14ac:dyDescent="0.25">
      <c r="A5" t="s">
        <v>4</v>
      </c>
      <c r="B5" s="14">
        <v>886.14</v>
      </c>
      <c r="C5" s="14">
        <v>838.26</v>
      </c>
      <c r="D5" s="14">
        <v>684.04</v>
      </c>
      <c r="E5" s="14">
        <v>1565.77</v>
      </c>
      <c r="F5" s="14">
        <v>383.9</v>
      </c>
      <c r="G5" s="14">
        <v>1004.01</v>
      </c>
      <c r="H5" s="14">
        <v>58.3</v>
      </c>
      <c r="I5" s="14">
        <v>1243.74</v>
      </c>
      <c r="J5" s="14">
        <v>5253.58</v>
      </c>
      <c r="K5" s="14">
        <v>537.70000000000005</v>
      </c>
      <c r="L5" s="14">
        <v>1163.1200000000001</v>
      </c>
      <c r="M5" s="14">
        <v>130.48000000000002</v>
      </c>
      <c r="N5" s="14">
        <v>1999.1100000000001</v>
      </c>
      <c r="O5" s="14">
        <v>2682.04</v>
      </c>
      <c r="P5" s="14">
        <v>1249.46</v>
      </c>
      <c r="Q5" s="14">
        <v>963.46</v>
      </c>
      <c r="R5" s="14">
        <v>2675.83</v>
      </c>
      <c r="S5" s="14">
        <v>2814.45</v>
      </c>
      <c r="T5" s="14"/>
      <c r="U5" s="14"/>
      <c r="V5" s="14">
        <v>26133.390000000003</v>
      </c>
    </row>
    <row r="6" spans="1:22" x14ac:dyDescent="0.25">
      <c r="A6" t="s">
        <v>5</v>
      </c>
      <c r="B6" s="14">
        <v>973.8900000000001</v>
      </c>
      <c r="C6" s="14">
        <v>976.53</v>
      </c>
      <c r="D6" s="14">
        <v>1035.99</v>
      </c>
      <c r="E6" s="14">
        <v>1036.54</v>
      </c>
      <c r="F6" s="14">
        <v>1433.3400000000001</v>
      </c>
      <c r="G6" s="14">
        <v>627.27</v>
      </c>
      <c r="H6" s="14">
        <v>467.59999999999997</v>
      </c>
      <c r="I6" s="14">
        <v>1013</v>
      </c>
      <c r="J6" s="14">
        <v>914.13000000000011</v>
      </c>
      <c r="K6" s="14">
        <v>472.24</v>
      </c>
      <c r="L6" s="14">
        <v>238.67000000000002</v>
      </c>
      <c r="M6" s="14">
        <v>797.82000000000016</v>
      </c>
      <c r="N6" s="14">
        <v>816.37000000000012</v>
      </c>
      <c r="O6" s="14">
        <v>1640.24</v>
      </c>
      <c r="P6" s="14">
        <v>3328.88</v>
      </c>
      <c r="Q6" s="14">
        <v>1065.79</v>
      </c>
      <c r="R6" s="14">
        <v>1008.63</v>
      </c>
      <c r="S6" s="14">
        <v>0</v>
      </c>
      <c r="T6" s="14"/>
      <c r="U6" s="14"/>
      <c r="V6" s="14">
        <v>17846.930000000004</v>
      </c>
    </row>
    <row r="7" spans="1:22" x14ac:dyDescent="0.25">
      <c r="A7" t="s">
        <v>6</v>
      </c>
      <c r="B7" s="14">
        <v>1114.08</v>
      </c>
      <c r="C7" s="14">
        <v>1028.45</v>
      </c>
      <c r="D7" s="14">
        <v>635.77</v>
      </c>
      <c r="E7" s="14">
        <v>267.11</v>
      </c>
      <c r="F7" s="14">
        <v>463.87</v>
      </c>
      <c r="G7" s="14">
        <v>311</v>
      </c>
      <c r="H7" s="14">
        <v>497.11</v>
      </c>
      <c r="I7" s="14">
        <v>322.83000000000004</v>
      </c>
      <c r="J7" s="14">
        <v>454.72</v>
      </c>
      <c r="K7" s="14">
        <v>1378.75</v>
      </c>
      <c r="L7" s="14">
        <v>154.31</v>
      </c>
      <c r="M7" s="14">
        <v>491.46000000000004</v>
      </c>
      <c r="N7" s="14">
        <v>1007.5799999999999</v>
      </c>
      <c r="O7" s="14">
        <v>1020.8100000000002</v>
      </c>
      <c r="P7" s="14">
        <v>482.95000000000005</v>
      </c>
      <c r="Q7" s="14">
        <v>121.36</v>
      </c>
      <c r="R7" s="14"/>
      <c r="S7" s="14"/>
      <c r="T7" s="14"/>
      <c r="U7" s="14"/>
      <c r="V7" s="14">
        <v>9752.1600000000017</v>
      </c>
    </row>
    <row r="8" spans="1:22" x14ac:dyDescent="0.25">
      <c r="A8" t="s">
        <v>9</v>
      </c>
      <c r="B8" s="14">
        <v>1420.65</v>
      </c>
      <c r="C8" s="14">
        <v>1154.96</v>
      </c>
      <c r="D8" s="14">
        <v>486.79</v>
      </c>
      <c r="E8" s="14">
        <v>1466.5300000000002</v>
      </c>
      <c r="F8" s="14">
        <v>3560.09</v>
      </c>
      <c r="G8" s="14">
        <v>3829.21</v>
      </c>
      <c r="H8" s="14">
        <v>1196.4099999999999</v>
      </c>
      <c r="I8" s="14">
        <v>882.44</v>
      </c>
      <c r="J8" s="14">
        <v>2845.63</v>
      </c>
      <c r="K8" s="14">
        <v>1712.0600000000002</v>
      </c>
      <c r="L8" s="14">
        <v>1738.4699999999998</v>
      </c>
      <c r="M8" s="14">
        <v>648.5</v>
      </c>
      <c r="N8" s="14">
        <v>1374.64</v>
      </c>
      <c r="O8" s="14">
        <v>730.9</v>
      </c>
      <c r="P8" s="14">
        <v>1746.27</v>
      </c>
      <c r="Q8" s="14">
        <v>5300.26</v>
      </c>
      <c r="R8" s="14"/>
      <c r="S8" s="14"/>
      <c r="T8" s="14"/>
      <c r="U8" s="14"/>
      <c r="V8" s="14">
        <v>30093.810000000005</v>
      </c>
    </row>
    <row r="9" spans="1:22" x14ac:dyDescent="0.25">
      <c r="A9" t="s">
        <v>10</v>
      </c>
      <c r="B9" s="14">
        <v>430.62</v>
      </c>
      <c r="C9" s="14">
        <v>1060.1500000000001</v>
      </c>
      <c r="D9" s="14">
        <v>808.13</v>
      </c>
      <c r="E9" s="14">
        <v>2965.14</v>
      </c>
      <c r="F9" s="14">
        <v>1059.3899999999999</v>
      </c>
      <c r="G9" s="14">
        <v>4007.74</v>
      </c>
      <c r="H9" s="14">
        <v>1150.75</v>
      </c>
      <c r="I9" s="14">
        <v>1625.15</v>
      </c>
      <c r="J9" s="14">
        <v>1488.05</v>
      </c>
      <c r="K9" s="14">
        <v>378.05999999999995</v>
      </c>
      <c r="L9" s="14">
        <v>705.44999999999993</v>
      </c>
      <c r="M9" s="14">
        <v>5642.37</v>
      </c>
      <c r="N9" s="14">
        <v>5841.47</v>
      </c>
      <c r="O9" s="14">
        <v>3774.7200000000003</v>
      </c>
      <c r="P9" s="14">
        <v>2481.14</v>
      </c>
      <c r="Q9" s="14">
        <v>701.89</v>
      </c>
      <c r="R9" s="14"/>
      <c r="S9" s="14"/>
      <c r="T9" s="14"/>
      <c r="U9" s="14"/>
      <c r="V9" s="14">
        <v>34120.22</v>
      </c>
    </row>
    <row r="10" spans="1:22" x14ac:dyDescent="0.25">
      <c r="A10" t="s">
        <v>11</v>
      </c>
      <c r="B10" s="14">
        <v>1082.0900000000001</v>
      </c>
      <c r="C10" s="14">
        <v>939.6</v>
      </c>
      <c r="D10" s="14">
        <v>884.88</v>
      </c>
      <c r="E10" s="14">
        <v>3595.5500000000006</v>
      </c>
      <c r="F10" s="14">
        <v>961.71999999999991</v>
      </c>
      <c r="G10" s="14">
        <v>989.41</v>
      </c>
      <c r="H10" s="14">
        <v>496.01000000000005</v>
      </c>
      <c r="I10" s="14">
        <v>1541.74</v>
      </c>
      <c r="J10" s="14">
        <v>1385.24</v>
      </c>
      <c r="K10" s="14">
        <v>1341.27</v>
      </c>
      <c r="L10" s="14">
        <v>2585.54</v>
      </c>
      <c r="M10" s="14">
        <v>773.33999999999992</v>
      </c>
      <c r="N10" s="14">
        <v>2051.2800000000002</v>
      </c>
      <c r="O10" s="14">
        <v>8796.89</v>
      </c>
      <c r="P10" s="14">
        <v>5449.14</v>
      </c>
      <c r="Q10" s="14">
        <v>857.22</v>
      </c>
      <c r="R10" s="14"/>
      <c r="S10" s="14"/>
      <c r="T10" s="14"/>
      <c r="U10" s="14"/>
      <c r="V10" s="14">
        <v>33730.920000000006</v>
      </c>
    </row>
    <row r="11" spans="1:22" x14ac:dyDescent="0.25">
      <c r="A11" t="s">
        <v>12</v>
      </c>
      <c r="B11" s="14">
        <v>1738.5</v>
      </c>
      <c r="C11" s="14">
        <v>1061.6799999999998</v>
      </c>
      <c r="D11" s="14">
        <v>2111.14</v>
      </c>
      <c r="E11" s="14">
        <v>2775.3999999999996</v>
      </c>
      <c r="F11" s="14">
        <v>3873.5</v>
      </c>
      <c r="G11" s="14">
        <v>568.35</v>
      </c>
      <c r="H11" s="14">
        <v>1040.47</v>
      </c>
      <c r="I11" s="14">
        <v>2929.3900000000003</v>
      </c>
      <c r="J11" s="14">
        <v>1349.06</v>
      </c>
      <c r="K11" s="14">
        <v>1332.49</v>
      </c>
      <c r="L11" s="14">
        <v>1259.0800000000002</v>
      </c>
      <c r="M11" s="14">
        <v>2243.0500000000002</v>
      </c>
      <c r="N11" s="14">
        <v>1650.2399999999998</v>
      </c>
      <c r="O11" s="14">
        <v>4624.79</v>
      </c>
      <c r="P11" s="14">
        <v>2802.42</v>
      </c>
      <c r="Q11" s="14">
        <v>5326.97</v>
      </c>
      <c r="R11" s="14"/>
      <c r="S11" s="14"/>
      <c r="T11" s="14"/>
      <c r="U11" s="14"/>
      <c r="V11" s="14">
        <v>36686.530000000006</v>
      </c>
    </row>
    <row r="12" spans="1:22" x14ac:dyDescent="0.25">
      <c r="A12" t="s">
        <v>13</v>
      </c>
      <c r="B12" s="14">
        <v>1275.9299999999998</v>
      </c>
      <c r="C12" s="14">
        <v>1292.94</v>
      </c>
      <c r="D12" s="14">
        <v>1520.96</v>
      </c>
      <c r="E12" s="14">
        <v>1727.9300000000003</v>
      </c>
      <c r="F12" s="14">
        <v>2828.2199999999993</v>
      </c>
      <c r="G12" s="14">
        <v>3091.75</v>
      </c>
      <c r="H12" s="14">
        <v>4314.83</v>
      </c>
      <c r="I12" s="14">
        <v>4980.7700000000004</v>
      </c>
      <c r="J12" s="14">
        <v>3342.29</v>
      </c>
      <c r="K12" s="14">
        <v>3359.7999999999993</v>
      </c>
      <c r="L12" s="14">
        <v>12052.250000000004</v>
      </c>
      <c r="M12" s="14">
        <v>8043.2899999999991</v>
      </c>
      <c r="N12" s="14">
        <v>2025.79</v>
      </c>
      <c r="O12" s="14"/>
      <c r="P12" s="14"/>
      <c r="Q12" s="14"/>
      <c r="R12" s="14"/>
      <c r="S12" s="14"/>
      <c r="T12" s="14"/>
      <c r="U12" s="14"/>
      <c r="V12" s="14">
        <v>49856.750000000007</v>
      </c>
    </row>
    <row r="13" spans="1:22" x14ac:dyDescent="0.25">
      <c r="A13" t="s">
        <v>14</v>
      </c>
      <c r="B13" s="14">
        <v>549.64</v>
      </c>
      <c r="C13" s="14">
        <v>1193.8199999999997</v>
      </c>
      <c r="D13" s="14">
        <v>623.65</v>
      </c>
      <c r="E13" s="14">
        <v>432.21999999999997</v>
      </c>
      <c r="F13" s="14">
        <v>2042.29</v>
      </c>
      <c r="G13" s="14">
        <v>1212.1500000000001</v>
      </c>
      <c r="H13" s="14">
        <v>579.87</v>
      </c>
      <c r="I13" s="14">
        <v>1056.82</v>
      </c>
      <c r="J13" s="14">
        <v>1535.97</v>
      </c>
      <c r="K13" s="14">
        <v>589.92000000000007</v>
      </c>
      <c r="L13" s="14">
        <v>368.13</v>
      </c>
      <c r="M13" s="14">
        <v>984.56</v>
      </c>
      <c r="N13" s="14">
        <v>1938.62</v>
      </c>
      <c r="O13" s="14">
        <v>700</v>
      </c>
      <c r="P13" s="14">
        <v>0</v>
      </c>
      <c r="Q13" s="14"/>
      <c r="R13" s="14"/>
      <c r="S13" s="14"/>
      <c r="T13" s="14"/>
      <c r="U13" s="14"/>
      <c r="V13" s="14">
        <v>13807.659999999996</v>
      </c>
    </row>
    <row r="14" spans="1:22" x14ac:dyDescent="0.25">
      <c r="A14" t="s">
        <v>16</v>
      </c>
      <c r="B14" s="14">
        <v>1461.86</v>
      </c>
      <c r="C14" s="14">
        <v>1463.54</v>
      </c>
      <c r="D14" s="14">
        <v>1530.8</v>
      </c>
      <c r="E14" s="14">
        <v>2442.92</v>
      </c>
      <c r="F14" s="14">
        <v>1191.06</v>
      </c>
      <c r="G14" s="14">
        <v>7057.97</v>
      </c>
      <c r="H14" s="14">
        <v>10677.640000000003</v>
      </c>
      <c r="I14" s="14">
        <v>2547.1499999999996</v>
      </c>
      <c r="J14" s="14">
        <v>8375.4599999999991</v>
      </c>
      <c r="K14" s="14">
        <v>4349.29</v>
      </c>
      <c r="L14" s="14">
        <v>7270.19</v>
      </c>
      <c r="M14" s="14">
        <v>8903.0499999999993</v>
      </c>
      <c r="N14" s="14">
        <v>10409.989999999998</v>
      </c>
      <c r="O14" s="14">
        <v>8541.4000000000015</v>
      </c>
      <c r="P14" s="14">
        <v>2032.44</v>
      </c>
      <c r="Q14" s="14"/>
      <c r="R14" s="14"/>
      <c r="S14" s="14"/>
      <c r="T14" s="14"/>
      <c r="U14" s="14"/>
      <c r="V14" s="14">
        <v>78254.760000000009</v>
      </c>
    </row>
    <row r="15" spans="1:22" x14ac:dyDescent="0.25">
      <c r="A15" t="s">
        <v>17</v>
      </c>
      <c r="B15" s="14">
        <v>732.95999999999992</v>
      </c>
      <c r="C15" s="14">
        <v>1456.0299999999997</v>
      </c>
      <c r="D15" s="14">
        <v>1292.1300000000001</v>
      </c>
      <c r="E15" s="14">
        <v>1837.21</v>
      </c>
      <c r="F15" s="14">
        <v>2097.9</v>
      </c>
      <c r="G15" s="14">
        <v>1139.1799999999998</v>
      </c>
      <c r="H15" s="14">
        <v>19691.189999999999</v>
      </c>
      <c r="I15" s="14">
        <v>2061.83</v>
      </c>
      <c r="J15" s="14">
        <v>7675.9800000000005</v>
      </c>
      <c r="K15" s="14">
        <v>9711.49</v>
      </c>
      <c r="L15" s="14">
        <v>2923.63</v>
      </c>
      <c r="M15" s="14">
        <v>3283.8200000000006</v>
      </c>
      <c r="N15" s="14">
        <v>10685.130000000001</v>
      </c>
      <c r="O15" s="14">
        <v>2527.75</v>
      </c>
      <c r="P15" s="14">
        <v>4072.56</v>
      </c>
      <c r="Q15" s="14"/>
      <c r="R15" s="14"/>
      <c r="S15" s="14"/>
      <c r="T15" s="14"/>
      <c r="U15" s="14"/>
      <c r="V15" s="14">
        <v>71188.789999999994</v>
      </c>
    </row>
    <row r="16" spans="1:22" x14ac:dyDescent="0.25">
      <c r="A16" t="s">
        <v>19</v>
      </c>
      <c r="B16" s="14">
        <v>685.81000000000006</v>
      </c>
      <c r="C16" s="14">
        <v>1555.46</v>
      </c>
      <c r="D16" s="14">
        <v>1364.4199999999998</v>
      </c>
      <c r="E16" s="14">
        <v>3042.08</v>
      </c>
      <c r="F16" s="14">
        <v>1880.5600000000004</v>
      </c>
      <c r="G16" s="14">
        <v>1221.82</v>
      </c>
      <c r="H16" s="14">
        <v>2053.62</v>
      </c>
      <c r="I16" s="14">
        <v>1727.8899999999999</v>
      </c>
      <c r="J16" s="14">
        <v>2838.71</v>
      </c>
      <c r="K16" s="14">
        <v>2106.58</v>
      </c>
      <c r="L16" s="14">
        <v>1399.54</v>
      </c>
      <c r="M16" s="14">
        <v>5732.49</v>
      </c>
      <c r="N16" s="14">
        <v>1175.3600000000001</v>
      </c>
      <c r="O16" s="14">
        <v>443.92</v>
      </c>
      <c r="P16" s="14">
        <v>3237.91</v>
      </c>
      <c r="Q16" s="14"/>
      <c r="R16" s="14"/>
      <c r="S16" s="14"/>
      <c r="T16" s="14"/>
      <c r="U16" s="14"/>
      <c r="V16" s="14">
        <v>30466.169999999995</v>
      </c>
    </row>
    <row r="17" spans="1:22" x14ac:dyDescent="0.25">
      <c r="A17" t="s">
        <v>20</v>
      </c>
      <c r="B17" s="14">
        <v>2096.0100000000002</v>
      </c>
      <c r="C17" s="14">
        <v>1822.7499999999998</v>
      </c>
      <c r="D17" s="14">
        <v>3423.7900000000004</v>
      </c>
      <c r="E17" s="14">
        <v>3877.06</v>
      </c>
      <c r="F17" s="14">
        <v>4081.1099999999997</v>
      </c>
      <c r="G17" s="14">
        <v>402.05</v>
      </c>
      <c r="H17" s="14">
        <v>5397.74</v>
      </c>
      <c r="I17" s="14">
        <v>4037.4799999999996</v>
      </c>
      <c r="J17" s="14">
        <v>3189.1299999999997</v>
      </c>
      <c r="K17" s="14">
        <v>8408.630000000001</v>
      </c>
      <c r="L17" s="14">
        <v>5343.32</v>
      </c>
      <c r="M17" s="14">
        <v>2786.85</v>
      </c>
      <c r="N17" s="14">
        <v>3325.1100000000006</v>
      </c>
      <c r="O17" s="14">
        <v>16702</v>
      </c>
      <c r="P17" s="14">
        <v>213.65</v>
      </c>
      <c r="Q17" s="14"/>
      <c r="R17" s="14"/>
      <c r="S17" s="14"/>
      <c r="T17" s="14"/>
      <c r="U17" s="14"/>
      <c r="V17" s="14">
        <v>65106.68</v>
      </c>
    </row>
    <row r="18" spans="1:22" x14ac:dyDescent="0.25">
      <c r="A18" t="s">
        <v>22</v>
      </c>
      <c r="B18" s="14">
        <v>812.3900000000001</v>
      </c>
      <c r="C18" s="14">
        <v>1178.51</v>
      </c>
      <c r="D18" s="14">
        <v>1237.0899999999999</v>
      </c>
      <c r="E18" s="14">
        <v>290.77000000000004</v>
      </c>
      <c r="F18" s="14">
        <v>763.95</v>
      </c>
      <c r="G18" s="14">
        <v>1561.7299999999998</v>
      </c>
      <c r="H18" s="14">
        <v>905.45</v>
      </c>
      <c r="I18" s="14">
        <v>658.25000000000011</v>
      </c>
      <c r="J18" s="14">
        <v>535.90000000000009</v>
      </c>
      <c r="K18" s="14">
        <v>983.9799999999999</v>
      </c>
      <c r="L18" s="14">
        <v>781.8599999999999</v>
      </c>
      <c r="M18" s="14">
        <v>3142.1099999999997</v>
      </c>
      <c r="N18" s="14">
        <v>3464.79</v>
      </c>
      <c r="O18" s="14">
        <v>727.04</v>
      </c>
      <c r="P18" s="14"/>
      <c r="Q18" s="14"/>
      <c r="R18" s="14"/>
      <c r="S18" s="14"/>
      <c r="T18" s="14"/>
      <c r="U18" s="14"/>
      <c r="V18" s="14">
        <v>17043.82</v>
      </c>
    </row>
    <row r="19" spans="1:22" x14ac:dyDescent="0.25">
      <c r="A19" t="s">
        <v>25</v>
      </c>
      <c r="B19" s="14">
        <v>463.63</v>
      </c>
      <c r="C19" s="14">
        <v>5331.02</v>
      </c>
      <c r="D19" s="14">
        <v>100.02</v>
      </c>
      <c r="E19" s="14">
        <v>493.88</v>
      </c>
      <c r="F19" s="14">
        <v>365.71</v>
      </c>
      <c r="G19" s="14">
        <v>1047.22</v>
      </c>
      <c r="H19" s="14">
        <v>987.57</v>
      </c>
      <c r="I19" s="14">
        <v>631.27</v>
      </c>
      <c r="J19" s="14">
        <v>1660.9199999999998</v>
      </c>
      <c r="K19" s="14">
        <v>855.29</v>
      </c>
      <c r="L19" s="14">
        <v>250.25</v>
      </c>
      <c r="M19" s="14">
        <v>636.29</v>
      </c>
      <c r="N19" s="14">
        <v>832.69999999999993</v>
      </c>
      <c r="O19" s="14">
        <v>2937.14</v>
      </c>
      <c r="P19" s="14"/>
      <c r="Q19" s="14"/>
      <c r="R19" s="14"/>
      <c r="S19" s="14"/>
      <c r="T19" s="14"/>
      <c r="U19" s="14"/>
      <c r="V19" s="14">
        <v>16592.910000000003</v>
      </c>
    </row>
    <row r="20" spans="1:22" x14ac:dyDescent="0.25">
      <c r="A20" t="s">
        <v>27</v>
      </c>
      <c r="B20" s="14">
        <v>625.33999999999992</v>
      </c>
      <c r="C20" s="14">
        <v>2979.1700000000005</v>
      </c>
      <c r="D20" s="14">
        <v>763.88</v>
      </c>
      <c r="E20" s="14">
        <v>194.03000000000003</v>
      </c>
      <c r="F20" s="14">
        <v>981.81999999999994</v>
      </c>
      <c r="G20" s="14">
        <v>1721.47</v>
      </c>
      <c r="H20" s="14">
        <v>950.16</v>
      </c>
      <c r="I20" s="14">
        <v>2410.3200000000002</v>
      </c>
      <c r="J20" s="14">
        <v>1978.26</v>
      </c>
      <c r="K20" s="14">
        <v>6868.9400000000005</v>
      </c>
      <c r="L20" s="14">
        <v>6806.5099999999993</v>
      </c>
      <c r="M20" s="14">
        <v>3258.66</v>
      </c>
      <c r="N20" s="14">
        <v>2681.57</v>
      </c>
      <c r="O20" s="14"/>
      <c r="P20" s="14"/>
      <c r="Q20" s="14"/>
      <c r="R20" s="14"/>
      <c r="S20" s="14"/>
      <c r="T20" s="14"/>
      <c r="U20" s="14"/>
      <c r="V20" s="14">
        <v>32220.129999999997</v>
      </c>
    </row>
    <row r="21" spans="1:22" x14ac:dyDescent="0.25">
      <c r="A21" t="s">
        <v>32</v>
      </c>
      <c r="B21" s="14">
        <v>1238.8899999999999</v>
      </c>
      <c r="C21" s="14">
        <v>922.68000000000006</v>
      </c>
      <c r="D21" s="14">
        <v>949.67</v>
      </c>
      <c r="E21" s="14">
        <v>902.38999999999987</v>
      </c>
      <c r="F21" s="14">
        <v>1657.8899999999999</v>
      </c>
      <c r="G21" s="14">
        <v>9388.909999999998</v>
      </c>
      <c r="H21" s="14">
        <v>5581.26</v>
      </c>
      <c r="I21" s="14">
        <v>9362.6299999999992</v>
      </c>
      <c r="J21" s="14">
        <v>2766.79</v>
      </c>
      <c r="K21" s="14">
        <v>3452.4099999999994</v>
      </c>
      <c r="L21" s="14">
        <v>2890.24</v>
      </c>
      <c r="M21" s="14"/>
      <c r="N21" s="14"/>
      <c r="O21" s="14"/>
      <c r="P21" s="14"/>
      <c r="Q21" s="14"/>
      <c r="R21" s="14"/>
      <c r="S21" s="14"/>
      <c r="T21" s="14"/>
      <c r="U21" s="14"/>
      <c r="V21" s="14">
        <v>39113.759999999987</v>
      </c>
    </row>
    <row r="22" spans="1:22" x14ac:dyDescent="0.25">
      <c r="A22" t="s">
        <v>33</v>
      </c>
      <c r="B22" s="14">
        <v>549.36</v>
      </c>
      <c r="C22" s="14">
        <v>4142.51</v>
      </c>
      <c r="D22" s="14">
        <v>628.35</v>
      </c>
      <c r="E22" s="14">
        <v>4081.6400000000003</v>
      </c>
      <c r="F22" s="14">
        <v>1003.21</v>
      </c>
      <c r="G22" s="14">
        <v>2893.65</v>
      </c>
      <c r="H22" s="14">
        <v>1751.7900000000002</v>
      </c>
      <c r="I22" s="14">
        <v>2120.2200000000003</v>
      </c>
      <c r="J22" s="14">
        <v>5934.16</v>
      </c>
      <c r="K22" s="14">
        <v>3663.9700000000003</v>
      </c>
      <c r="L22" s="14">
        <v>3088.86</v>
      </c>
      <c r="M22" s="14">
        <v>132.72999999999999</v>
      </c>
      <c r="N22" s="14"/>
      <c r="O22" s="14"/>
      <c r="P22" s="14"/>
      <c r="Q22" s="14"/>
      <c r="R22" s="14"/>
      <c r="S22" s="14"/>
      <c r="T22" s="14"/>
      <c r="U22" s="14"/>
      <c r="V22" s="14">
        <v>29990.45</v>
      </c>
    </row>
    <row r="23" spans="1:22" x14ac:dyDescent="0.25">
      <c r="A23" t="s">
        <v>37</v>
      </c>
      <c r="B23" s="14">
        <v>1219.33</v>
      </c>
      <c r="C23" s="14">
        <v>1123.8</v>
      </c>
      <c r="D23" s="14">
        <v>3051.9700000000003</v>
      </c>
      <c r="E23" s="14">
        <v>4128.4100000000008</v>
      </c>
      <c r="F23" s="14">
        <v>1495.3300000000002</v>
      </c>
      <c r="G23" s="14">
        <v>6223.69</v>
      </c>
      <c r="H23" s="14">
        <v>6492.2000000000007</v>
      </c>
      <c r="I23" s="14">
        <v>4332.8900000000003</v>
      </c>
      <c r="J23" s="14">
        <v>7754.75</v>
      </c>
      <c r="K23" s="14">
        <v>5594.8400000000011</v>
      </c>
      <c r="L23" s="14">
        <v>12713.99</v>
      </c>
      <c r="M23" s="14"/>
      <c r="N23" s="14"/>
      <c r="O23" s="14"/>
      <c r="P23" s="14"/>
      <c r="Q23" s="14"/>
      <c r="R23" s="14"/>
      <c r="S23" s="14"/>
      <c r="T23" s="14"/>
      <c r="U23" s="14"/>
      <c r="V23" s="14">
        <v>54131.200000000004</v>
      </c>
    </row>
    <row r="24" spans="1:22" x14ac:dyDescent="0.25">
      <c r="A24" t="s">
        <v>38</v>
      </c>
      <c r="B24" s="14">
        <v>279.61</v>
      </c>
      <c r="C24" s="14">
        <v>2802.46</v>
      </c>
      <c r="D24" s="14">
        <v>1013.7399999999999</v>
      </c>
      <c r="E24" s="14">
        <v>5361.2999999999993</v>
      </c>
      <c r="F24" s="14">
        <v>1683.29</v>
      </c>
      <c r="G24" s="14">
        <v>10115.61</v>
      </c>
      <c r="H24" s="14">
        <v>14699.06</v>
      </c>
      <c r="I24" s="14">
        <v>4691.1099999999997</v>
      </c>
      <c r="J24" s="14">
        <v>6729.88</v>
      </c>
      <c r="K24" s="14">
        <v>8436.619999999999</v>
      </c>
      <c r="L24" s="14">
        <v>4378.6099999999997</v>
      </c>
      <c r="M24" s="14">
        <v>5.51</v>
      </c>
      <c r="N24" s="14"/>
      <c r="O24" s="14"/>
      <c r="P24" s="14"/>
      <c r="Q24" s="14"/>
      <c r="R24" s="14"/>
      <c r="S24" s="14"/>
      <c r="T24" s="14"/>
      <c r="U24" s="14"/>
      <c r="V24" s="14">
        <v>60196.799999999996</v>
      </c>
    </row>
    <row r="25" spans="1:22" x14ac:dyDescent="0.25">
      <c r="A25" t="s">
        <v>39</v>
      </c>
      <c r="B25" s="14">
        <v>0</v>
      </c>
      <c r="C25" s="14">
        <v>427.41</v>
      </c>
      <c r="D25" s="14">
        <v>2158.1400000000003</v>
      </c>
      <c r="E25" s="14">
        <v>1863.02</v>
      </c>
      <c r="F25" s="14">
        <v>8614.7199999999993</v>
      </c>
      <c r="G25" s="14">
        <v>3219.76</v>
      </c>
      <c r="H25" s="14">
        <v>9707.2100000000009</v>
      </c>
      <c r="I25" s="14">
        <v>2876.8399999999997</v>
      </c>
      <c r="J25" s="14">
        <v>5052.4800000000005</v>
      </c>
      <c r="K25" s="14">
        <v>7396.23</v>
      </c>
      <c r="L25" s="14">
        <v>454.52</v>
      </c>
      <c r="M25" s="14"/>
      <c r="N25" s="14"/>
      <c r="O25" s="14"/>
      <c r="P25" s="14"/>
      <c r="Q25" s="14"/>
      <c r="R25" s="14"/>
      <c r="S25" s="14"/>
      <c r="T25" s="14"/>
      <c r="U25" s="14"/>
      <c r="V25" s="14">
        <v>41770.329999999994</v>
      </c>
    </row>
    <row r="26" spans="1:22" x14ac:dyDescent="0.25">
      <c r="A26" t="s">
        <v>40</v>
      </c>
      <c r="B26" s="14">
        <v>389.03</v>
      </c>
      <c r="C26" s="14">
        <v>2696.91</v>
      </c>
      <c r="D26" s="14">
        <v>2889.2200000000003</v>
      </c>
      <c r="E26" s="14">
        <v>5660.58</v>
      </c>
      <c r="F26" s="14">
        <v>4135.93</v>
      </c>
      <c r="G26" s="14">
        <v>4244.95</v>
      </c>
      <c r="H26" s="14">
        <v>6574.77</v>
      </c>
      <c r="I26" s="14">
        <v>9856.0300000000007</v>
      </c>
      <c r="J26" s="14">
        <v>2469.25</v>
      </c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>
        <v>38916.67</v>
      </c>
    </row>
    <row r="27" spans="1:22" x14ac:dyDescent="0.25">
      <c r="A27" t="s">
        <v>44</v>
      </c>
      <c r="B27" s="14">
        <v>1733.6</v>
      </c>
      <c r="C27" s="14">
        <v>534.96</v>
      </c>
      <c r="D27" s="14">
        <v>1237.4000000000001</v>
      </c>
      <c r="E27" s="14">
        <v>651.97</v>
      </c>
      <c r="F27" s="14">
        <v>2730.75</v>
      </c>
      <c r="G27" s="14">
        <v>1888.22</v>
      </c>
      <c r="H27" s="14">
        <v>2457.2799999999997</v>
      </c>
      <c r="I27" s="14">
        <v>4815.49</v>
      </c>
      <c r="J27" s="14">
        <v>0</v>
      </c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>
        <v>16049.67</v>
      </c>
    </row>
    <row r="28" spans="1:22" x14ac:dyDescent="0.25">
      <c r="A28" t="s">
        <v>46</v>
      </c>
      <c r="B28" s="14">
        <v>1627.8799999999999</v>
      </c>
      <c r="C28" s="14">
        <v>283.73</v>
      </c>
      <c r="D28" s="14">
        <v>449.38</v>
      </c>
      <c r="E28" s="14">
        <v>688.45</v>
      </c>
      <c r="F28" s="14">
        <v>1008.1800000000001</v>
      </c>
      <c r="G28" s="14">
        <v>4615.4299999999994</v>
      </c>
      <c r="H28" s="14">
        <v>735.2</v>
      </c>
      <c r="I28" s="14">
        <v>0</v>
      </c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>
        <v>9408.25</v>
      </c>
    </row>
    <row r="29" spans="1:22" x14ac:dyDescent="0.25">
      <c r="A29" t="s">
        <v>48</v>
      </c>
      <c r="B29" s="14">
        <v>925.02</v>
      </c>
      <c r="C29" s="14">
        <v>614.43000000000006</v>
      </c>
      <c r="D29" s="14">
        <v>824.14</v>
      </c>
      <c r="E29" s="14">
        <v>1268.98</v>
      </c>
      <c r="F29" s="14">
        <v>7804.8600000000015</v>
      </c>
      <c r="G29" s="14">
        <v>2093.63</v>
      </c>
      <c r="H29" s="14">
        <v>1072.1500000000001</v>
      </c>
      <c r="I29" s="14">
        <v>29.09</v>
      </c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>
        <v>14632.300000000001</v>
      </c>
    </row>
    <row r="30" spans="1:22" x14ac:dyDescent="0.25">
      <c r="A30" t="s">
        <v>49</v>
      </c>
      <c r="B30" s="14">
        <v>159.59000000000003</v>
      </c>
      <c r="C30" s="14">
        <v>341</v>
      </c>
      <c r="D30" s="14">
        <v>470.28000000000003</v>
      </c>
      <c r="E30" s="14">
        <v>377.84000000000003</v>
      </c>
      <c r="F30" s="14">
        <v>452.51</v>
      </c>
      <c r="G30" s="14">
        <v>636.72</v>
      </c>
      <c r="H30" s="14">
        <v>273.57</v>
      </c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>
        <v>2711.51</v>
      </c>
    </row>
    <row r="31" spans="1:22" x14ac:dyDescent="0.25">
      <c r="A31" t="s">
        <v>51</v>
      </c>
      <c r="B31" s="14">
        <v>262.61</v>
      </c>
      <c r="C31" s="14">
        <v>4635.8599999999997</v>
      </c>
      <c r="D31" s="14">
        <v>1995.5300000000002</v>
      </c>
      <c r="E31" s="14">
        <v>4716.72</v>
      </c>
      <c r="F31" s="14">
        <v>6438.7999999999993</v>
      </c>
      <c r="G31" s="14">
        <v>4930.08</v>
      </c>
      <c r="H31" s="14">
        <v>15333.16</v>
      </c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>
        <v>38312.759999999995</v>
      </c>
    </row>
    <row r="32" spans="1:22" x14ac:dyDescent="0.25">
      <c r="A32" t="s">
        <v>56</v>
      </c>
      <c r="B32" s="14">
        <v>404.31000000000006</v>
      </c>
      <c r="C32" s="14">
        <v>1224.0099999999998</v>
      </c>
      <c r="D32" s="14">
        <v>1423.8700000000003</v>
      </c>
      <c r="E32" s="14">
        <v>1493.6399999999999</v>
      </c>
      <c r="F32" s="14">
        <v>2539.2200000000003</v>
      </c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>
        <v>7085.05</v>
      </c>
    </row>
    <row r="33" spans="1:22" x14ac:dyDescent="0.25">
      <c r="A33" t="s">
        <v>57</v>
      </c>
      <c r="B33" s="14">
        <v>494.31000000000006</v>
      </c>
      <c r="C33" s="14">
        <v>697.69</v>
      </c>
      <c r="D33" s="14">
        <v>1088.8800000000001</v>
      </c>
      <c r="E33" s="14">
        <v>1138.0100000000002</v>
      </c>
      <c r="F33" s="14">
        <v>632.04999999999995</v>
      </c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>
        <v>4050.9400000000005</v>
      </c>
    </row>
    <row r="34" spans="1:22" x14ac:dyDescent="0.25">
      <c r="A34" t="s">
        <v>58</v>
      </c>
      <c r="B34" s="14">
        <v>603.69000000000005</v>
      </c>
      <c r="C34" s="14">
        <v>810.24</v>
      </c>
      <c r="D34" s="14">
        <v>1443.42</v>
      </c>
      <c r="E34" s="14">
        <v>1013.4799999999999</v>
      </c>
      <c r="F34" s="14">
        <v>1196.17</v>
      </c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>
        <v>5067</v>
      </c>
    </row>
    <row r="35" spans="1:22" x14ac:dyDescent="0.25">
      <c r="A35" t="s">
        <v>3</v>
      </c>
      <c r="B35" s="14">
        <v>132.75</v>
      </c>
      <c r="C35" s="14">
        <v>2301.1</v>
      </c>
      <c r="D35" s="14">
        <v>569.38</v>
      </c>
      <c r="E35" s="14">
        <v>3031.2999999999997</v>
      </c>
      <c r="F35" s="14">
        <v>601.32000000000005</v>
      </c>
      <c r="G35" s="14">
        <v>3593.2400000000002</v>
      </c>
      <c r="H35" s="14">
        <v>702.52</v>
      </c>
      <c r="I35" s="14">
        <v>507</v>
      </c>
      <c r="J35" s="14">
        <v>2374.2000000000003</v>
      </c>
      <c r="K35" s="14">
        <v>907.01</v>
      </c>
      <c r="L35" s="14">
        <v>2090.3900000000003</v>
      </c>
      <c r="M35" s="14">
        <v>3975.9700000000003</v>
      </c>
      <c r="N35" s="14">
        <v>917.7</v>
      </c>
      <c r="O35" s="14">
        <v>836.18999999999994</v>
      </c>
      <c r="P35" s="14">
        <v>1383.1100000000001</v>
      </c>
      <c r="Q35" s="14">
        <v>734.1099999999999</v>
      </c>
      <c r="R35" s="14">
        <v>640.83000000000004</v>
      </c>
      <c r="S35" s="14">
        <v>2912.57</v>
      </c>
      <c r="T35" s="14">
        <v>3966.54</v>
      </c>
      <c r="U35" s="14">
        <v>3652.8399999999997</v>
      </c>
      <c r="V35" s="14">
        <v>35830.070000000007</v>
      </c>
    </row>
    <row r="36" spans="1:22" x14ac:dyDescent="0.25">
      <c r="A36" t="s">
        <v>7</v>
      </c>
      <c r="B36" s="14">
        <v>662.80000000000007</v>
      </c>
      <c r="C36" s="14">
        <v>927.36</v>
      </c>
      <c r="D36" s="14">
        <v>1488.2400000000002</v>
      </c>
      <c r="E36" s="14">
        <v>984.74</v>
      </c>
      <c r="F36" s="14">
        <v>2582.6600000000003</v>
      </c>
      <c r="G36" s="14">
        <v>2812.07</v>
      </c>
      <c r="H36" s="14">
        <v>3116.29</v>
      </c>
      <c r="I36" s="14">
        <v>1600.26</v>
      </c>
      <c r="J36" s="14">
        <v>4079.77</v>
      </c>
      <c r="K36" s="14">
        <v>3108.8100000000004</v>
      </c>
      <c r="L36" s="14">
        <v>1577.5300000000002</v>
      </c>
      <c r="M36" s="14">
        <v>2736.72</v>
      </c>
      <c r="N36" s="14">
        <v>795.20999999999992</v>
      </c>
      <c r="O36" s="14">
        <v>2555.14</v>
      </c>
      <c r="P36" s="14">
        <v>1077.29</v>
      </c>
      <c r="Q36" s="14">
        <v>2207.7199999999998</v>
      </c>
      <c r="R36" s="14"/>
      <c r="S36" s="14"/>
      <c r="T36" s="14"/>
      <c r="U36" s="14"/>
      <c r="V36" s="14">
        <v>32312.61</v>
      </c>
    </row>
    <row r="37" spans="1:22" x14ac:dyDescent="0.25">
      <c r="A37" t="s">
        <v>8</v>
      </c>
      <c r="B37" s="14">
        <v>1625.2299999999998</v>
      </c>
      <c r="C37" s="14">
        <v>972.09000000000015</v>
      </c>
      <c r="D37" s="14">
        <v>597.30999999999995</v>
      </c>
      <c r="E37" s="14">
        <v>950.36</v>
      </c>
      <c r="F37" s="14">
        <v>2590.15</v>
      </c>
      <c r="G37" s="14">
        <v>7292.67</v>
      </c>
      <c r="H37" s="14">
        <v>355.01</v>
      </c>
      <c r="I37" s="14">
        <v>1020.3900000000001</v>
      </c>
      <c r="J37" s="14">
        <v>1670.48</v>
      </c>
      <c r="K37" s="14">
        <v>829.25</v>
      </c>
      <c r="L37" s="14">
        <v>577.62</v>
      </c>
      <c r="M37" s="14">
        <v>1248.8899999999999</v>
      </c>
      <c r="N37" s="14">
        <v>761.34</v>
      </c>
      <c r="O37" s="14">
        <v>937.37000000000012</v>
      </c>
      <c r="P37" s="14">
        <v>2106.48</v>
      </c>
      <c r="Q37" s="14">
        <v>965.02</v>
      </c>
      <c r="R37" s="14"/>
      <c r="S37" s="14"/>
      <c r="T37" s="14"/>
      <c r="U37" s="14"/>
      <c r="V37" s="14">
        <v>24499.659999999996</v>
      </c>
    </row>
    <row r="38" spans="1:22" x14ac:dyDescent="0.25">
      <c r="A38" t="s">
        <v>15</v>
      </c>
      <c r="B38" s="14">
        <v>685.69999999999993</v>
      </c>
      <c r="C38" s="14">
        <v>208.92</v>
      </c>
      <c r="D38" s="14">
        <v>0</v>
      </c>
      <c r="E38" s="14">
        <v>337.61</v>
      </c>
      <c r="F38" s="14">
        <v>94.46</v>
      </c>
      <c r="G38" s="14">
        <v>2170.12</v>
      </c>
      <c r="H38" s="14">
        <v>2249.0499999999997</v>
      </c>
      <c r="I38" s="14">
        <v>382.42</v>
      </c>
      <c r="J38" s="14">
        <v>1503.1200000000001</v>
      </c>
      <c r="K38" s="14">
        <v>3500.2300000000005</v>
      </c>
      <c r="L38" s="14">
        <v>2946.4</v>
      </c>
      <c r="M38" s="14">
        <v>376.02</v>
      </c>
      <c r="N38" s="14">
        <v>2523.5899999999997</v>
      </c>
      <c r="O38" s="14">
        <v>1246.6400000000001</v>
      </c>
      <c r="P38" s="14">
        <v>4106.1000000000004</v>
      </c>
      <c r="Q38" s="14"/>
      <c r="R38" s="14"/>
      <c r="S38" s="14"/>
      <c r="T38" s="14"/>
      <c r="U38" s="14"/>
      <c r="V38" s="14">
        <v>22330.379999999997</v>
      </c>
    </row>
    <row r="39" spans="1:22" x14ac:dyDescent="0.25">
      <c r="A39" t="s">
        <v>18</v>
      </c>
      <c r="B39" s="14">
        <v>704.16</v>
      </c>
      <c r="C39" s="14">
        <v>3088.07</v>
      </c>
      <c r="D39" s="14">
        <v>421.21</v>
      </c>
      <c r="E39" s="14">
        <v>624.54999999999995</v>
      </c>
      <c r="F39" s="14">
        <v>2583.0299999999997</v>
      </c>
      <c r="G39" s="14">
        <v>2388.3200000000002</v>
      </c>
      <c r="H39" s="14">
        <v>1461.0500000000002</v>
      </c>
      <c r="I39" s="14">
        <v>90.03</v>
      </c>
      <c r="J39" s="14">
        <v>2646.72</v>
      </c>
      <c r="K39" s="14">
        <v>1843.62</v>
      </c>
      <c r="L39" s="14">
        <v>12771.21</v>
      </c>
      <c r="M39" s="14">
        <v>9113.1699999999983</v>
      </c>
      <c r="N39" s="14">
        <v>2201.34</v>
      </c>
      <c r="O39" s="14">
        <v>7649.74</v>
      </c>
      <c r="P39" s="14">
        <v>1287.58</v>
      </c>
      <c r="Q39" s="14"/>
      <c r="R39" s="14"/>
      <c r="S39" s="14"/>
      <c r="T39" s="14"/>
      <c r="U39" s="14"/>
      <c r="V39" s="14">
        <v>48873.799999999996</v>
      </c>
    </row>
    <row r="40" spans="1:22" x14ac:dyDescent="0.25">
      <c r="A40" t="s">
        <v>21</v>
      </c>
      <c r="B40" s="14">
        <v>443.13</v>
      </c>
      <c r="C40" s="14">
        <v>1141.24</v>
      </c>
      <c r="D40" s="14">
        <v>2779.0499999999997</v>
      </c>
      <c r="E40" s="14">
        <v>215.87</v>
      </c>
      <c r="F40" s="14">
        <v>12144.539999999999</v>
      </c>
      <c r="G40" s="14">
        <v>3398.8300000000004</v>
      </c>
      <c r="H40" s="14">
        <v>1210.22</v>
      </c>
      <c r="I40" s="14">
        <v>487.86</v>
      </c>
      <c r="J40" s="14">
        <v>3947.7999999999997</v>
      </c>
      <c r="K40" s="14">
        <v>688.72</v>
      </c>
      <c r="L40" s="14">
        <v>1625.58</v>
      </c>
      <c r="M40" s="14">
        <v>806.65000000000009</v>
      </c>
      <c r="N40" s="14">
        <v>1905.71</v>
      </c>
      <c r="O40" s="14"/>
      <c r="P40" s="14"/>
      <c r="Q40" s="14"/>
      <c r="R40" s="14"/>
      <c r="S40" s="14"/>
      <c r="T40" s="14"/>
      <c r="U40" s="14"/>
      <c r="V40" s="14">
        <v>30795.200000000004</v>
      </c>
    </row>
    <row r="41" spans="1:22" x14ac:dyDescent="0.25">
      <c r="A41" t="s">
        <v>23</v>
      </c>
      <c r="B41" s="14">
        <v>626.16</v>
      </c>
      <c r="C41" s="14">
        <v>1671.2599999999998</v>
      </c>
      <c r="D41" s="14">
        <v>850.06999999999994</v>
      </c>
      <c r="E41" s="14">
        <v>1359.64</v>
      </c>
      <c r="F41" s="14">
        <v>202.44</v>
      </c>
      <c r="G41" s="14">
        <v>2105.37</v>
      </c>
      <c r="H41" s="14">
        <v>454.97999999999996</v>
      </c>
      <c r="I41" s="14">
        <v>377.73</v>
      </c>
      <c r="J41" s="14">
        <v>1673.13</v>
      </c>
      <c r="K41" s="14">
        <v>1659.2800000000002</v>
      </c>
      <c r="L41" s="14">
        <v>1982.81</v>
      </c>
      <c r="M41" s="14">
        <v>1752.1200000000001</v>
      </c>
      <c r="N41" s="14">
        <v>3079.0600000000004</v>
      </c>
      <c r="O41" s="14">
        <v>1437.0700000000002</v>
      </c>
      <c r="P41" s="14"/>
      <c r="Q41" s="14"/>
      <c r="R41" s="14"/>
      <c r="S41" s="14"/>
      <c r="T41" s="14"/>
      <c r="U41" s="14"/>
      <c r="V41" s="14">
        <v>19231.12</v>
      </c>
    </row>
    <row r="42" spans="1:22" x14ac:dyDescent="0.25">
      <c r="A42" t="s">
        <v>24</v>
      </c>
      <c r="B42" s="14">
        <v>580.35</v>
      </c>
      <c r="C42" s="14">
        <v>631.92999999999995</v>
      </c>
      <c r="D42" s="14">
        <v>313.70000000000005</v>
      </c>
      <c r="E42" s="14">
        <v>709.34999999999991</v>
      </c>
      <c r="F42" s="14">
        <v>344.26</v>
      </c>
      <c r="G42" s="14">
        <v>777.56999999999994</v>
      </c>
      <c r="H42" s="14">
        <v>804.86</v>
      </c>
      <c r="I42" s="14">
        <v>683.23</v>
      </c>
      <c r="J42" s="14">
        <v>1024.9099999999999</v>
      </c>
      <c r="K42" s="14">
        <v>2784.17</v>
      </c>
      <c r="L42" s="14">
        <v>323.64</v>
      </c>
      <c r="M42" s="14">
        <v>868.51</v>
      </c>
      <c r="N42" s="14">
        <v>792.93000000000006</v>
      </c>
      <c r="O42" s="14">
        <v>1775.76</v>
      </c>
      <c r="P42" s="14"/>
      <c r="Q42" s="14"/>
      <c r="R42" s="14"/>
      <c r="S42" s="14"/>
      <c r="T42" s="14"/>
      <c r="U42" s="14"/>
      <c r="V42" s="14">
        <v>12415.17</v>
      </c>
    </row>
    <row r="43" spans="1:22" x14ac:dyDescent="0.25">
      <c r="A43" t="s">
        <v>26</v>
      </c>
      <c r="B43" s="14">
        <v>509.91</v>
      </c>
      <c r="C43" s="14">
        <v>2221.7200000000003</v>
      </c>
      <c r="D43" s="14">
        <v>1206.1599999999999</v>
      </c>
      <c r="E43" s="14">
        <v>2657.54</v>
      </c>
      <c r="F43" s="14">
        <v>4828.16</v>
      </c>
      <c r="G43" s="14">
        <v>5233.26</v>
      </c>
      <c r="H43" s="14">
        <v>5166.6000000000004</v>
      </c>
      <c r="I43" s="14">
        <v>8985.0299999999988</v>
      </c>
      <c r="J43" s="14">
        <v>6627.26</v>
      </c>
      <c r="K43" s="14">
        <v>5584.8099999999995</v>
      </c>
      <c r="L43" s="14">
        <v>4913.49</v>
      </c>
      <c r="M43" s="14">
        <v>176.26</v>
      </c>
      <c r="N43" s="14"/>
      <c r="O43" s="14"/>
      <c r="P43" s="14"/>
      <c r="Q43" s="14"/>
      <c r="R43" s="14"/>
      <c r="S43" s="14"/>
      <c r="T43" s="14"/>
      <c r="U43" s="14"/>
      <c r="V43" s="14">
        <v>48110.2</v>
      </c>
    </row>
    <row r="44" spans="1:22" x14ac:dyDescent="0.25">
      <c r="A44" t="s">
        <v>28</v>
      </c>
      <c r="B44" s="14">
        <v>613.5100000000001</v>
      </c>
      <c r="C44" s="14">
        <v>928.52</v>
      </c>
      <c r="D44" s="14">
        <v>910.36000000000013</v>
      </c>
      <c r="E44" s="14">
        <v>1698.91</v>
      </c>
      <c r="F44" s="14">
        <v>3789.73</v>
      </c>
      <c r="G44" s="14">
        <v>1941.52</v>
      </c>
      <c r="H44" s="14">
        <v>2324.11</v>
      </c>
      <c r="I44" s="14">
        <v>9004.27</v>
      </c>
      <c r="J44" s="14">
        <v>1288.1300000000001</v>
      </c>
      <c r="K44" s="14">
        <v>1339.25</v>
      </c>
      <c r="L44" s="14">
        <v>1865.6600000000003</v>
      </c>
      <c r="M44" s="14">
        <v>3177.5000000000005</v>
      </c>
      <c r="N44" s="14">
        <v>5370.8000000000011</v>
      </c>
      <c r="O44" s="14"/>
      <c r="P44" s="14"/>
      <c r="Q44" s="14"/>
      <c r="R44" s="14"/>
      <c r="S44" s="14"/>
      <c r="T44" s="14"/>
      <c r="U44" s="14"/>
      <c r="V44" s="14">
        <v>34252.270000000004</v>
      </c>
    </row>
    <row r="45" spans="1:22" x14ac:dyDescent="0.25">
      <c r="A45" t="s">
        <v>29</v>
      </c>
      <c r="B45" s="14">
        <v>838.97</v>
      </c>
      <c r="C45" s="14">
        <v>589.16999999999996</v>
      </c>
      <c r="D45" s="14">
        <v>1376.01</v>
      </c>
      <c r="E45" s="14">
        <v>1822.34</v>
      </c>
      <c r="F45" s="14">
        <v>747.61999999999989</v>
      </c>
      <c r="G45" s="14">
        <v>3783.65</v>
      </c>
      <c r="H45" s="14">
        <v>383.91</v>
      </c>
      <c r="I45" s="14">
        <v>624.61</v>
      </c>
      <c r="J45" s="14">
        <v>6024.24</v>
      </c>
      <c r="K45" s="14">
        <v>6030.06</v>
      </c>
      <c r="L45" s="14">
        <v>4036.2499999999995</v>
      </c>
      <c r="M45" s="14">
        <v>6792.86</v>
      </c>
      <c r="N45" s="14">
        <v>1263.8799999999999</v>
      </c>
      <c r="O45" s="14"/>
      <c r="P45" s="14"/>
      <c r="Q45" s="14"/>
      <c r="R45" s="14"/>
      <c r="S45" s="14"/>
      <c r="T45" s="14"/>
      <c r="U45" s="14"/>
      <c r="V45" s="14">
        <v>34313.57</v>
      </c>
    </row>
    <row r="46" spans="1:22" x14ac:dyDescent="0.25">
      <c r="A46" t="s">
        <v>30</v>
      </c>
      <c r="B46" s="14">
        <v>1141.6400000000001</v>
      </c>
      <c r="C46" s="14">
        <v>1463.93</v>
      </c>
      <c r="D46" s="14">
        <v>1574.7700000000002</v>
      </c>
      <c r="E46" s="14">
        <v>2293.5100000000002</v>
      </c>
      <c r="F46" s="14">
        <v>3779.4</v>
      </c>
      <c r="G46" s="14">
        <v>5636.7999999999993</v>
      </c>
      <c r="H46" s="14">
        <v>1343.7100000000003</v>
      </c>
      <c r="I46" s="14">
        <v>3131.5599999999995</v>
      </c>
      <c r="J46" s="14">
        <v>949.1400000000001</v>
      </c>
      <c r="K46" s="14">
        <v>1355.5</v>
      </c>
      <c r="L46" s="14">
        <v>466.51</v>
      </c>
      <c r="M46" s="14"/>
      <c r="N46" s="14"/>
      <c r="O46" s="14"/>
      <c r="P46" s="14"/>
      <c r="Q46" s="14"/>
      <c r="R46" s="14"/>
      <c r="S46" s="14"/>
      <c r="T46" s="14"/>
      <c r="U46" s="14"/>
      <c r="V46" s="14">
        <v>23136.469999999998</v>
      </c>
    </row>
    <row r="47" spans="1:22" x14ac:dyDescent="0.25">
      <c r="A47" t="s">
        <v>31</v>
      </c>
      <c r="B47" s="14">
        <v>3357.23</v>
      </c>
      <c r="C47" s="14">
        <v>2560.94</v>
      </c>
      <c r="D47" s="14">
        <v>1789.22</v>
      </c>
      <c r="E47" s="14">
        <v>4557.0300000000007</v>
      </c>
      <c r="F47" s="14">
        <v>2784.72</v>
      </c>
      <c r="G47" s="14">
        <v>5906.4</v>
      </c>
      <c r="H47" s="14">
        <v>887.11000000000013</v>
      </c>
      <c r="I47" s="14">
        <v>5064.6000000000004</v>
      </c>
      <c r="J47" s="14">
        <v>16486.66</v>
      </c>
      <c r="K47" s="14">
        <v>4334.41</v>
      </c>
      <c r="L47" s="14">
        <v>0</v>
      </c>
      <c r="M47" s="14"/>
      <c r="N47" s="14"/>
      <c r="O47" s="14"/>
      <c r="P47" s="14"/>
      <c r="Q47" s="14"/>
      <c r="R47" s="14"/>
      <c r="S47" s="14"/>
      <c r="T47" s="14"/>
      <c r="U47" s="14"/>
      <c r="V47" s="14">
        <v>47728.320000000007</v>
      </c>
    </row>
    <row r="48" spans="1:22" x14ac:dyDescent="0.25">
      <c r="A48" t="s">
        <v>34</v>
      </c>
      <c r="B48" s="14">
        <v>1660.37</v>
      </c>
      <c r="C48" s="14">
        <v>1160.6499999999999</v>
      </c>
      <c r="D48" s="14">
        <v>2929.23</v>
      </c>
      <c r="E48" s="14">
        <v>2150.3200000000002</v>
      </c>
      <c r="F48" s="14">
        <v>2728.75</v>
      </c>
      <c r="G48" s="14">
        <v>4057.87</v>
      </c>
      <c r="H48" s="14">
        <v>8159.53</v>
      </c>
      <c r="I48" s="14">
        <v>1344.75</v>
      </c>
      <c r="J48" s="14">
        <v>1275.47</v>
      </c>
      <c r="K48" s="14">
        <v>1978.15</v>
      </c>
      <c r="L48" s="14">
        <v>1779.6</v>
      </c>
      <c r="M48" s="14"/>
      <c r="N48" s="14"/>
      <c r="O48" s="14"/>
      <c r="P48" s="14"/>
      <c r="Q48" s="14"/>
      <c r="R48" s="14"/>
      <c r="S48" s="14"/>
      <c r="T48" s="14"/>
      <c r="U48" s="14"/>
      <c r="V48" s="14">
        <v>29224.69</v>
      </c>
    </row>
    <row r="49" spans="1:22" x14ac:dyDescent="0.25">
      <c r="A49" t="s">
        <v>35</v>
      </c>
      <c r="B49" s="14">
        <v>682.72</v>
      </c>
      <c r="C49" s="14">
        <v>869</v>
      </c>
      <c r="D49" s="14">
        <v>1433.9499999999998</v>
      </c>
      <c r="E49" s="14">
        <v>603.93000000000006</v>
      </c>
      <c r="F49" s="14">
        <v>946.65000000000009</v>
      </c>
      <c r="G49" s="14">
        <v>3727.0699999999997</v>
      </c>
      <c r="H49" s="14">
        <v>2480.17</v>
      </c>
      <c r="I49" s="14">
        <v>738.01</v>
      </c>
      <c r="J49" s="14">
        <v>8383.0199999999986</v>
      </c>
      <c r="K49" s="14">
        <v>1181.06</v>
      </c>
      <c r="L49" s="14">
        <v>393.26</v>
      </c>
      <c r="M49" s="14"/>
      <c r="N49" s="14"/>
      <c r="O49" s="14"/>
      <c r="P49" s="14"/>
      <c r="Q49" s="14"/>
      <c r="R49" s="14"/>
      <c r="S49" s="14"/>
      <c r="T49" s="14"/>
      <c r="U49" s="14"/>
      <c r="V49" s="14">
        <v>21438.839999999997</v>
      </c>
    </row>
    <row r="50" spans="1:22" x14ac:dyDescent="0.25">
      <c r="A50" t="s">
        <v>36</v>
      </c>
      <c r="B50" s="14">
        <v>813.21</v>
      </c>
      <c r="C50" s="14">
        <v>1041.94</v>
      </c>
      <c r="D50" s="14">
        <v>1158</v>
      </c>
      <c r="E50" s="14">
        <v>466.8</v>
      </c>
      <c r="F50" s="14">
        <v>1927.83</v>
      </c>
      <c r="G50" s="14">
        <v>790.6099999999999</v>
      </c>
      <c r="H50" s="14">
        <v>892.36</v>
      </c>
      <c r="I50" s="14">
        <v>2822.5</v>
      </c>
      <c r="J50" s="14">
        <v>4539.2</v>
      </c>
      <c r="K50" s="14">
        <v>798.30000000000007</v>
      </c>
      <c r="L50" s="14">
        <v>1174.26</v>
      </c>
      <c r="M50" s="14"/>
      <c r="N50" s="14"/>
      <c r="O50" s="14"/>
      <c r="P50" s="14"/>
      <c r="Q50" s="14"/>
      <c r="R50" s="14"/>
      <c r="S50" s="14"/>
      <c r="T50" s="14"/>
      <c r="U50" s="14"/>
      <c r="V50" s="14">
        <v>16425.009999999998</v>
      </c>
    </row>
    <row r="51" spans="1:22" x14ac:dyDescent="0.25">
      <c r="A51" t="s">
        <v>41</v>
      </c>
      <c r="B51" s="14">
        <v>324.49</v>
      </c>
      <c r="C51" s="14">
        <v>360.38</v>
      </c>
      <c r="D51" s="14">
        <v>1534.92</v>
      </c>
      <c r="E51" s="14">
        <v>1817.93</v>
      </c>
      <c r="F51" s="14">
        <v>1404.42</v>
      </c>
      <c r="G51" s="14">
        <v>4125.7300000000005</v>
      </c>
      <c r="H51" s="14">
        <v>3910.6800000000003</v>
      </c>
      <c r="I51" s="14">
        <v>15349.429999999998</v>
      </c>
      <c r="J51" s="14">
        <v>3216.8900000000003</v>
      </c>
      <c r="K51" s="14">
        <v>3163.71</v>
      </c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>
        <v>35208.58</v>
      </c>
    </row>
    <row r="52" spans="1:22" x14ac:dyDescent="0.25">
      <c r="A52" t="s">
        <v>42</v>
      </c>
      <c r="B52" s="14">
        <v>628.16999999999996</v>
      </c>
      <c r="C52" s="14">
        <v>2108.7600000000002</v>
      </c>
      <c r="D52" s="14">
        <v>2212.3999999999996</v>
      </c>
      <c r="E52" s="14">
        <v>1238.82</v>
      </c>
      <c r="F52" s="14">
        <v>1920.1100000000001</v>
      </c>
      <c r="G52" s="14">
        <v>2636.3399999999997</v>
      </c>
      <c r="H52" s="14">
        <v>3803.2400000000002</v>
      </c>
      <c r="I52" s="14">
        <v>1976.92</v>
      </c>
      <c r="J52" s="14">
        <v>3697.5499999999997</v>
      </c>
      <c r="K52" s="14">
        <v>2881.2899999999995</v>
      </c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>
        <v>23103.600000000002</v>
      </c>
    </row>
    <row r="53" spans="1:22" x14ac:dyDescent="0.25">
      <c r="A53" t="s">
        <v>43</v>
      </c>
      <c r="B53" s="14">
        <v>797.54000000000008</v>
      </c>
      <c r="C53" s="14">
        <v>768.08999999999992</v>
      </c>
      <c r="D53" s="14">
        <v>3639.9300000000003</v>
      </c>
      <c r="E53" s="14">
        <v>983.15999999999985</v>
      </c>
      <c r="F53" s="14">
        <v>2099.79</v>
      </c>
      <c r="G53" s="14">
        <v>2255.5300000000002</v>
      </c>
      <c r="H53" s="14">
        <v>5588.36</v>
      </c>
      <c r="I53" s="14">
        <v>2274.9900000000002</v>
      </c>
      <c r="J53" s="14">
        <v>4044.27</v>
      </c>
      <c r="K53" s="14">
        <v>6489.4</v>
      </c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>
        <v>28941.060000000005</v>
      </c>
    </row>
    <row r="54" spans="1:22" x14ac:dyDescent="0.25">
      <c r="A54" t="s">
        <v>45</v>
      </c>
      <c r="B54" s="14">
        <v>131.6</v>
      </c>
      <c r="C54" s="14">
        <v>9257.15</v>
      </c>
      <c r="D54" s="14">
        <v>5112.1900000000005</v>
      </c>
      <c r="E54" s="14">
        <v>891.14999999999986</v>
      </c>
      <c r="F54" s="14">
        <v>1376.05</v>
      </c>
      <c r="G54" s="14">
        <v>1059.6199999999999</v>
      </c>
      <c r="H54" s="14">
        <v>2553.75</v>
      </c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>
        <v>20381.509999999998</v>
      </c>
    </row>
    <row r="55" spans="1:22" x14ac:dyDescent="0.25">
      <c r="A55" t="s">
        <v>47</v>
      </c>
      <c r="B55" s="14">
        <v>337.53</v>
      </c>
      <c r="C55" s="14">
        <v>899.71</v>
      </c>
      <c r="D55" s="14">
        <v>741.36999999999989</v>
      </c>
      <c r="E55" s="14">
        <v>528.07999999999993</v>
      </c>
      <c r="F55" s="14">
        <v>903.83999999999992</v>
      </c>
      <c r="G55" s="14">
        <v>1872.58</v>
      </c>
      <c r="H55" s="14">
        <v>5686.8</v>
      </c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>
        <v>10969.91</v>
      </c>
    </row>
    <row r="56" spans="1:22" x14ac:dyDescent="0.25">
      <c r="A56" t="s">
        <v>50</v>
      </c>
      <c r="B56" s="14">
        <v>653.34</v>
      </c>
      <c r="C56" s="14">
        <v>4895.4900000000007</v>
      </c>
      <c r="D56" s="14">
        <v>4395.9900000000007</v>
      </c>
      <c r="E56" s="14">
        <v>1953.72</v>
      </c>
      <c r="F56" s="14">
        <v>12017.28</v>
      </c>
      <c r="G56" s="14">
        <v>13197.960000000001</v>
      </c>
      <c r="H56" s="14">
        <v>2445.9499999999998</v>
      </c>
      <c r="I56" s="14">
        <v>0</v>
      </c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>
        <v>39559.729999999996</v>
      </c>
    </row>
    <row r="57" spans="1:22" x14ac:dyDescent="0.25">
      <c r="A57" t="s">
        <v>52</v>
      </c>
      <c r="B57" s="14">
        <v>218.03</v>
      </c>
      <c r="C57" s="14">
        <v>1152.8</v>
      </c>
      <c r="D57" s="14">
        <v>1304.55</v>
      </c>
      <c r="E57" s="14">
        <v>1120.6100000000001</v>
      </c>
      <c r="F57" s="14">
        <v>4665.59</v>
      </c>
      <c r="G57" s="14">
        <v>2034.79</v>
      </c>
      <c r="H57" s="14">
        <v>4142.54</v>
      </c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>
        <v>14638.91</v>
      </c>
    </row>
    <row r="58" spans="1:22" x14ac:dyDescent="0.25">
      <c r="A58" t="s">
        <v>53</v>
      </c>
      <c r="B58" s="14">
        <v>829.51</v>
      </c>
      <c r="C58" s="14">
        <v>848.17000000000007</v>
      </c>
      <c r="D58" s="14">
        <v>738.90999999999985</v>
      </c>
      <c r="E58" s="14">
        <v>3311.9</v>
      </c>
      <c r="F58" s="14">
        <v>3199.0799999999995</v>
      </c>
      <c r="G58" s="14">
        <v>3257.3799999999997</v>
      </c>
      <c r="H58" s="14">
        <v>2459.1400000000003</v>
      </c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>
        <v>14644.09</v>
      </c>
    </row>
    <row r="59" spans="1:22" x14ac:dyDescent="0.25">
      <c r="A59" t="s">
        <v>54</v>
      </c>
      <c r="B59" s="14">
        <v>384.99</v>
      </c>
      <c r="C59" s="14">
        <v>3186.37</v>
      </c>
      <c r="D59" s="14">
        <v>2621.2500000000005</v>
      </c>
      <c r="E59" s="14">
        <v>2435.08</v>
      </c>
      <c r="F59" s="14">
        <v>3059.8100000000004</v>
      </c>
      <c r="G59" s="14">
        <v>3157.4</v>
      </c>
      <c r="H59" s="14">
        <v>3663.7899999999995</v>
      </c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>
        <v>18508.689999999999</v>
      </c>
    </row>
    <row r="60" spans="1:22" x14ac:dyDescent="0.25">
      <c r="A60" t="s">
        <v>55</v>
      </c>
      <c r="B60" s="14">
        <v>1486.03</v>
      </c>
      <c r="C60" s="14">
        <v>581.03</v>
      </c>
      <c r="D60" s="14">
        <v>1715.86</v>
      </c>
      <c r="E60" s="14">
        <v>511.47</v>
      </c>
      <c r="F60" s="14">
        <v>5597.4999999999991</v>
      </c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>
        <v>9891.89</v>
      </c>
    </row>
    <row r="61" spans="1:22" x14ac:dyDescent="0.25">
      <c r="A61" t="s">
        <v>59</v>
      </c>
      <c r="B61" s="14">
        <v>401.05</v>
      </c>
      <c r="C61" s="14">
        <v>398.58000000000004</v>
      </c>
      <c r="D61" s="14">
        <v>842.49</v>
      </c>
      <c r="E61" s="14">
        <v>1298.46</v>
      </c>
      <c r="F61" s="14">
        <v>165.8</v>
      </c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>
        <v>3106.38</v>
      </c>
    </row>
    <row r="62" spans="1:22" x14ac:dyDescent="0.25">
      <c r="A62" t="s">
        <v>1</v>
      </c>
      <c r="B62" s="14">
        <v>47506.889999999992</v>
      </c>
      <c r="C62" s="14">
        <v>92824.93</v>
      </c>
      <c r="D62" s="14">
        <v>82383.990000000005</v>
      </c>
      <c r="E62" s="14">
        <v>101910.75</v>
      </c>
      <c r="F62" s="14">
        <v>148446.32999999996</v>
      </c>
      <c r="G62" s="14">
        <v>169255.67999999999</v>
      </c>
      <c r="H62" s="14">
        <v>181388.1</v>
      </c>
      <c r="I62" s="14">
        <v>124219.95999999998</v>
      </c>
      <c r="J62" s="14">
        <v>150982.30000000002</v>
      </c>
      <c r="K62" s="14">
        <v>123387.58999999997</v>
      </c>
      <c r="L62" s="14">
        <v>107090.75</v>
      </c>
      <c r="M62" s="14">
        <v>78661.049999999988</v>
      </c>
      <c r="N62" s="14">
        <v>70891.31</v>
      </c>
      <c r="O62" s="14">
        <v>72287.55</v>
      </c>
      <c r="P62" s="14">
        <v>37057.380000000005</v>
      </c>
      <c r="Q62" s="14">
        <v>18243.800000000003</v>
      </c>
      <c r="R62" s="14">
        <v>4325.29</v>
      </c>
      <c r="S62" s="14">
        <v>5727.02</v>
      </c>
      <c r="T62" s="14">
        <v>3966.54</v>
      </c>
      <c r="U62" s="14">
        <v>3652.8399999999997</v>
      </c>
      <c r="V62" s="14">
        <v>1624210.05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0FBAB-833D-4A02-8C0B-658970A37CD0}">
  <sheetPr codeName="Sheet1"/>
  <dimension ref="A1:L4468"/>
  <sheetViews>
    <sheetView workbookViewId="0">
      <pane ySplit="1" topLeftCell="A4433" activePane="bottomLeft" state="frozen"/>
      <selection pane="bottomLeft" activeCell="F8" sqref="F8"/>
    </sheetView>
  </sheetViews>
  <sheetFormatPr defaultRowHeight="15" x14ac:dyDescent="0.25"/>
  <cols>
    <col min="1" max="2" width="21.5703125" customWidth="1"/>
    <col min="3" max="3" width="18.28515625" customWidth="1"/>
    <col min="4" max="4" width="15.85546875" bestFit="1" customWidth="1"/>
    <col min="5" max="6" width="15.85546875" customWidth="1"/>
    <col min="7" max="7" width="17.140625" bestFit="1" customWidth="1"/>
    <col min="8" max="8" width="17.140625" customWidth="1"/>
    <col min="9" max="9" width="10.42578125" bestFit="1" customWidth="1"/>
    <col min="10" max="10" width="10.7109375" bestFit="1" customWidth="1"/>
    <col min="11" max="11" width="12.7109375" bestFit="1" customWidth="1"/>
    <col min="12" max="12" width="27.140625" customWidth="1"/>
    <col min="16" max="16" width="12.7109375" bestFit="1" customWidth="1"/>
  </cols>
  <sheetData>
    <row r="1" spans="1:12" x14ac:dyDescent="0.25">
      <c r="A1" s="4" t="s">
        <v>2</v>
      </c>
      <c r="B1" s="4" t="s">
        <v>60</v>
      </c>
      <c r="C1" s="4" t="s">
        <v>2119</v>
      </c>
      <c r="D1" s="4" t="s">
        <v>2106</v>
      </c>
      <c r="E1" s="4" t="s">
        <v>2109</v>
      </c>
      <c r="F1" s="4" t="s">
        <v>2110</v>
      </c>
      <c r="H1" t="s">
        <v>2105</v>
      </c>
    </row>
    <row r="2" spans="1:12" x14ac:dyDescent="0.25">
      <c r="A2" s="1" t="s">
        <v>3</v>
      </c>
      <c r="B2" s="3">
        <v>38028</v>
      </c>
      <c r="C2" s="1" t="s">
        <v>1794</v>
      </c>
      <c r="D2" s="2">
        <v>132.75</v>
      </c>
      <c r="E2" s="5">
        <f>VLOOKUP(A2,$H$4:$J$60,3,FALSE)</f>
        <v>37938</v>
      </c>
      <c r="F2" s="13">
        <f>DATEDIF(E2,B2,"Y")+1</f>
        <v>1</v>
      </c>
    </row>
    <row r="3" spans="1:12" x14ac:dyDescent="0.25">
      <c r="A3" s="1" t="s">
        <v>3</v>
      </c>
      <c r="B3" s="3">
        <v>38190</v>
      </c>
      <c r="C3" s="1" t="s">
        <v>1794</v>
      </c>
      <c r="D3" s="2">
        <v>0</v>
      </c>
      <c r="E3" s="5">
        <f t="shared" ref="E3:E66" si="0">VLOOKUP(A3,$H$4:$J$60,3,FALSE)</f>
        <v>37938</v>
      </c>
      <c r="F3" s="13">
        <f t="shared" ref="F3:F66" si="1">DATEDIF(E3,B3,"Y")+1</f>
        <v>1</v>
      </c>
      <c r="H3" t="s">
        <v>2</v>
      </c>
      <c r="I3" t="s">
        <v>2107</v>
      </c>
      <c r="J3" t="s">
        <v>2108</v>
      </c>
    </row>
    <row r="4" spans="1:12" x14ac:dyDescent="0.25">
      <c r="A4" s="1" t="s">
        <v>3</v>
      </c>
      <c r="B4" s="3">
        <v>38355</v>
      </c>
      <c r="C4" s="1" t="s">
        <v>232</v>
      </c>
      <c r="D4" s="2">
        <v>129.28</v>
      </c>
      <c r="E4" s="5">
        <f t="shared" si="0"/>
        <v>37938</v>
      </c>
      <c r="F4" s="13">
        <f t="shared" si="1"/>
        <v>2</v>
      </c>
      <c r="H4" t="str" cm="1">
        <f t="array" ref="H4:H60">_xlfn.UNIQUE(A2:A4468)</f>
        <v>V-001</v>
      </c>
      <c r="I4" s="5">
        <f>_xlfn.MINIFS($B$2:$B$4468,$A$2:$A$4468,H4)</f>
        <v>38028</v>
      </c>
      <c r="J4" s="5">
        <f>I4-90</f>
        <v>37938</v>
      </c>
      <c r="L4" s="5"/>
    </row>
    <row r="5" spans="1:12" x14ac:dyDescent="0.25">
      <c r="A5" s="1" t="s">
        <v>3</v>
      </c>
      <c r="B5" s="3">
        <v>38383</v>
      </c>
      <c r="C5" s="1" t="s">
        <v>1794</v>
      </c>
      <c r="D5" s="2">
        <v>273.08999999999997</v>
      </c>
      <c r="E5" s="5">
        <f t="shared" si="0"/>
        <v>37938</v>
      </c>
      <c r="F5" s="13">
        <f t="shared" si="1"/>
        <v>2</v>
      </c>
      <c r="H5" t="str">
        <v>T-004</v>
      </c>
      <c r="I5" s="5">
        <f t="shared" ref="I5:I60" si="2">_xlfn.MINIFS($B$2:$B$4468,$A$2:$A$4468,H5)</f>
        <v>38922</v>
      </c>
      <c r="J5" s="5">
        <f t="shared" ref="J5:J60" si="3">I5-90</f>
        <v>38832</v>
      </c>
      <c r="L5" s="5"/>
    </row>
    <row r="6" spans="1:12" x14ac:dyDescent="0.25">
      <c r="A6" s="1" t="s">
        <v>3</v>
      </c>
      <c r="B6" s="3">
        <v>38383</v>
      </c>
      <c r="C6" s="1" t="s">
        <v>1795</v>
      </c>
      <c r="D6" s="2">
        <v>135.44999999999999</v>
      </c>
      <c r="E6" s="5">
        <f t="shared" si="0"/>
        <v>37938</v>
      </c>
      <c r="F6" s="13">
        <f t="shared" si="1"/>
        <v>2</v>
      </c>
      <c r="H6" t="str">
        <v>T-005</v>
      </c>
      <c r="I6" s="5">
        <f t="shared" si="2"/>
        <v>39009</v>
      </c>
      <c r="J6" s="5">
        <f t="shared" si="3"/>
        <v>38919</v>
      </c>
      <c r="L6" s="5"/>
    </row>
    <row r="7" spans="1:12" x14ac:dyDescent="0.25">
      <c r="A7" s="1" t="s">
        <v>3</v>
      </c>
      <c r="B7" s="3">
        <v>38484</v>
      </c>
      <c r="C7" s="1" t="s">
        <v>233</v>
      </c>
      <c r="D7" s="2">
        <v>211.41</v>
      </c>
      <c r="E7" s="5">
        <f t="shared" si="0"/>
        <v>37938</v>
      </c>
      <c r="F7" s="13">
        <f t="shared" si="1"/>
        <v>2</v>
      </c>
      <c r="H7" t="str">
        <v>T-006</v>
      </c>
      <c r="I7" s="5">
        <f t="shared" si="2"/>
        <v>39469</v>
      </c>
      <c r="J7" s="5">
        <f t="shared" si="3"/>
        <v>39379</v>
      </c>
      <c r="L7" s="5"/>
    </row>
    <row r="8" spans="1:12" x14ac:dyDescent="0.25">
      <c r="A8" s="1" t="s">
        <v>3</v>
      </c>
      <c r="B8" s="3">
        <v>38518</v>
      </c>
      <c r="C8" s="1" t="s">
        <v>1034</v>
      </c>
      <c r="D8" s="2">
        <v>1173.53</v>
      </c>
      <c r="E8" s="5">
        <f t="shared" si="0"/>
        <v>37938</v>
      </c>
      <c r="F8" s="13">
        <f t="shared" si="1"/>
        <v>2</v>
      </c>
      <c r="H8" t="str">
        <v>T-013</v>
      </c>
      <c r="I8" s="5">
        <f t="shared" si="2"/>
        <v>39514</v>
      </c>
      <c r="J8" s="5">
        <f t="shared" si="3"/>
        <v>39424</v>
      </c>
      <c r="L8" s="5"/>
    </row>
    <row r="9" spans="1:12" x14ac:dyDescent="0.25">
      <c r="A9" s="1" t="s">
        <v>3</v>
      </c>
      <c r="B9" s="3">
        <v>38582</v>
      </c>
      <c r="C9" s="1" t="s">
        <v>1794</v>
      </c>
      <c r="D9" s="2">
        <v>378.34</v>
      </c>
      <c r="E9" s="5">
        <f t="shared" si="0"/>
        <v>37938</v>
      </c>
      <c r="F9" s="13">
        <f t="shared" si="1"/>
        <v>2</v>
      </c>
      <c r="H9" t="str">
        <v>T-012</v>
      </c>
      <c r="I9" s="5">
        <f t="shared" si="2"/>
        <v>39526</v>
      </c>
      <c r="J9" s="5">
        <f t="shared" si="3"/>
        <v>39436</v>
      </c>
      <c r="L9" s="5"/>
    </row>
    <row r="10" spans="1:12" x14ac:dyDescent="0.25">
      <c r="A10" s="1" t="s">
        <v>3</v>
      </c>
      <c r="B10" s="3">
        <v>38772</v>
      </c>
      <c r="C10" s="1" t="s">
        <v>1794</v>
      </c>
      <c r="D10" s="2">
        <v>40.17</v>
      </c>
      <c r="E10" s="5">
        <f t="shared" si="0"/>
        <v>37938</v>
      </c>
      <c r="F10" s="13">
        <f t="shared" si="1"/>
        <v>3</v>
      </c>
      <c r="H10" t="str">
        <v>T-010</v>
      </c>
      <c r="I10" s="5">
        <f t="shared" si="2"/>
        <v>39545</v>
      </c>
      <c r="J10" s="5">
        <f t="shared" si="3"/>
        <v>39455</v>
      </c>
      <c r="L10" s="5"/>
    </row>
    <row r="11" spans="1:12" x14ac:dyDescent="0.25">
      <c r="A11" s="1" t="s">
        <v>4</v>
      </c>
      <c r="B11" s="3">
        <v>38922</v>
      </c>
      <c r="C11" s="1" t="s">
        <v>257</v>
      </c>
      <c r="D11" s="2">
        <v>0</v>
      </c>
      <c r="E11" s="5">
        <f t="shared" si="0"/>
        <v>38832</v>
      </c>
      <c r="F11" s="13">
        <f t="shared" si="1"/>
        <v>1</v>
      </c>
      <c r="H11" t="str">
        <v>V-008</v>
      </c>
      <c r="I11" s="5">
        <f t="shared" si="2"/>
        <v>39548</v>
      </c>
      <c r="J11" s="5">
        <f t="shared" si="3"/>
        <v>39458</v>
      </c>
      <c r="L11" s="5"/>
    </row>
    <row r="12" spans="1:12" x14ac:dyDescent="0.25">
      <c r="A12" s="1" t="s">
        <v>3</v>
      </c>
      <c r="B12" s="3">
        <v>38938</v>
      </c>
      <c r="C12" s="1" t="s">
        <v>1794</v>
      </c>
      <c r="D12" s="2">
        <v>311.64999999999998</v>
      </c>
      <c r="E12" s="5">
        <f t="shared" si="0"/>
        <v>37938</v>
      </c>
      <c r="F12" s="13">
        <f t="shared" si="1"/>
        <v>3</v>
      </c>
      <c r="H12" t="str">
        <v>V-009</v>
      </c>
      <c r="I12" s="5">
        <f t="shared" si="2"/>
        <v>39617</v>
      </c>
      <c r="J12" s="5">
        <f t="shared" si="3"/>
        <v>39527</v>
      </c>
      <c r="L12" s="5"/>
    </row>
    <row r="13" spans="1:12" x14ac:dyDescent="0.25">
      <c r="A13" s="1" t="s">
        <v>4</v>
      </c>
      <c r="B13" s="3">
        <v>38960</v>
      </c>
      <c r="C13" s="1" t="s">
        <v>1803</v>
      </c>
      <c r="D13" s="2">
        <v>604.89</v>
      </c>
      <c r="E13" s="5">
        <f t="shared" si="0"/>
        <v>38832</v>
      </c>
      <c r="F13" s="13">
        <f t="shared" si="1"/>
        <v>1</v>
      </c>
      <c r="H13" t="str">
        <v>T-011</v>
      </c>
      <c r="I13" s="5">
        <f t="shared" si="2"/>
        <v>39700</v>
      </c>
      <c r="J13" s="5">
        <f t="shared" si="3"/>
        <v>39610</v>
      </c>
      <c r="L13" s="5"/>
    </row>
    <row r="14" spans="1:12" x14ac:dyDescent="0.25">
      <c r="A14" s="1" t="s">
        <v>3</v>
      </c>
      <c r="B14" s="3">
        <v>39008</v>
      </c>
      <c r="C14" s="1" t="s">
        <v>234</v>
      </c>
      <c r="D14" s="2">
        <v>217.56</v>
      </c>
      <c r="E14" s="5">
        <f t="shared" si="0"/>
        <v>37938</v>
      </c>
      <c r="F14" s="13">
        <f t="shared" si="1"/>
        <v>3</v>
      </c>
      <c r="H14" t="str">
        <v>V-019</v>
      </c>
      <c r="I14" s="5">
        <f t="shared" si="2"/>
        <v>39864</v>
      </c>
      <c r="J14" s="5">
        <f t="shared" si="3"/>
        <v>39774</v>
      </c>
      <c r="L14" s="5"/>
    </row>
    <row r="15" spans="1:12" x14ac:dyDescent="0.25">
      <c r="A15" s="1" t="s">
        <v>5</v>
      </c>
      <c r="B15" s="3">
        <v>39009</v>
      </c>
      <c r="C15" s="1" t="s">
        <v>895</v>
      </c>
      <c r="D15" s="2">
        <v>369.72</v>
      </c>
      <c r="E15" s="5">
        <f t="shared" si="0"/>
        <v>38919</v>
      </c>
      <c r="F15" s="13">
        <f t="shared" si="1"/>
        <v>1</v>
      </c>
      <c r="H15" t="str">
        <v>T-024</v>
      </c>
      <c r="I15" s="5">
        <f t="shared" si="2"/>
        <v>39882</v>
      </c>
      <c r="J15" s="5">
        <f t="shared" si="3"/>
        <v>39792</v>
      </c>
      <c r="L15" s="5"/>
    </row>
    <row r="16" spans="1:12" x14ac:dyDescent="0.25">
      <c r="A16" s="1" t="s">
        <v>5</v>
      </c>
      <c r="B16" s="3">
        <v>39009</v>
      </c>
      <c r="C16" s="1" t="s">
        <v>1809</v>
      </c>
      <c r="D16" s="2">
        <v>164.84</v>
      </c>
      <c r="E16" s="5">
        <f t="shared" si="0"/>
        <v>38919</v>
      </c>
      <c r="F16" s="13">
        <f t="shared" si="1"/>
        <v>1</v>
      </c>
      <c r="H16" t="str">
        <v>T-022</v>
      </c>
      <c r="I16" s="5">
        <f t="shared" si="2"/>
        <v>40025</v>
      </c>
      <c r="J16" s="5">
        <f t="shared" si="3"/>
        <v>39935</v>
      </c>
      <c r="L16" s="5"/>
    </row>
    <row r="17" spans="1:12" x14ac:dyDescent="0.25">
      <c r="A17" s="1" t="s">
        <v>3</v>
      </c>
      <c r="B17" s="3">
        <v>39118</v>
      </c>
      <c r="C17" s="1" t="s">
        <v>1035</v>
      </c>
      <c r="D17" s="2">
        <v>215.38</v>
      </c>
      <c r="E17" s="5">
        <f t="shared" si="0"/>
        <v>37938</v>
      </c>
      <c r="F17" s="13">
        <f t="shared" si="1"/>
        <v>4</v>
      </c>
      <c r="H17" t="str">
        <v>V-023</v>
      </c>
      <c r="I17" s="5">
        <f t="shared" si="2"/>
        <v>40038</v>
      </c>
      <c r="J17" s="5">
        <f t="shared" si="3"/>
        <v>39948</v>
      </c>
      <c r="L17" s="5"/>
    </row>
    <row r="18" spans="1:12" x14ac:dyDescent="0.25">
      <c r="A18" s="1" t="s">
        <v>3</v>
      </c>
      <c r="B18" s="3">
        <v>39125</v>
      </c>
      <c r="C18" s="1" t="s">
        <v>113</v>
      </c>
      <c r="D18" s="2">
        <v>1068.5999999999999</v>
      </c>
      <c r="E18" s="5">
        <f t="shared" si="0"/>
        <v>37938</v>
      </c>
      <c r="F18" s="13">
        <f t="shared" si="1"/>
        <v>4</v>
      </c>
      <c r="H18" t="str">
        <v>T-018</v>
      </c>
      <c r="I18" s="5">
        <f t="shared" si="2"/>
        <v>40038</v>
      </c>
      <c r="J18" s="5">
        <f t="shared" si="3"/>
        <v>39948</v>
      </c>
      <c r="L18" s="5"/>
    </row>
    <row r="19" spans="1:12" x14ac:dyDescent="0.25">
      <c r="A19" s="1" t="s">
        <v>3</v>
      </c>
      <c r="B19" s="3">
        <v>39148</v>
      </c>
      <c r="C19" s="1" t="s">
        <v>1794</v>
      </c>
      <c r="D19" s="2">
        <v>280.18</v>
      </c>
      <c r="E19" s="5">
        <f t="shared" si="0"/>
        <v>37938</v>
      </c>
      <c r="F19" s="13">
        <f t="shared" si="1"/>
        <v>4</v>
      </c>
      <c r="H19" t="str">
        <v>T-026</v>
      </c>
      <c r="I19" s="5">
        <f t="shared" si="2"/>
        <v>40050</v>
      </c>
      <c r="J19" s="5">
        <f t="shared" si="3"/>
        <v>39960</v>
      </c>
      <c r="L19" s="5"/>
    </row>
    <row r="20" spans="1:12" x14ac:dyDescent="0.25">
      <c r="A20" s="1" t="s">
        <v>5</v>
      </c>
      <c r="B20" s="3">
        <v>39170</v>
      </c>
      <c r="C20" s="1" t="s">
        <v>896</v>
      </c>
      <c r="D20" s="2">
        <v>86.32</v>
      </c>
      <c r="E20" s="5">
        <f t="shared" si="0"/>
        <v>38919</v>
      </c>
      <c r="F20" s="13">
        <f t="shared" si="1"/>
        <v>1</v>
      </c>
      <c r="H20" t="str">
        <v>T-020</v>
      </c>
      <c r="I20" s="5">
        <f t="shared" si="2"/>
        <v>40077</v>
      </c>
      <c r="J20" s="5">
        <f t="shared" si="3"/>
        <v>39987</v>
      </c>
      <c r="L20" s="5"/>
    </row>
    <row r="21" spans="1:12" x14ac:dyDescent="0.25">
      <c r="A21" s="1" t="s">
        <v>4</v>
      </c>
      <c r="B21" s="3">
        <v>39183</v>
      </c>
      <c r="C21" s="1" t="s">
        <v>892</v>
      </c>
      <c r="D21" s="2">
        <v>281.25</v>
      </c>
      <c r="E21" s="5">
        <f t="shared" si="0"/>
        <v>38832</v>
      </c>
      <c r="F21" s="13">
        <f t="shared" si="1"/>
        <v>1</v>
      </c>
      <c r="H21" t="str">
        <v>T-017</v>
      </c>
      <c r="I21" s="5">
        <f t="shared" si="2"/>
        <v>40078</v>
      </c>
      <c r="J21" s="5">
        <f t="shared" si="3"/>
        <v>39988</v>
      </c>
      <c r="L21" s="5"/>
    </row>
    <row r="22" spans="1:12" x14ac:dyDescent="0.25">
      <c r="A22" s="1" t="s">
        <v>5</v>
      </c>
      <c r="B22" s="3">
        <v>39198</v>
      </c>
      <c r="C22" s="1" t="s">
        <v>892</v>
      </c>
      <c r="D22" s="2">
        <v>353.01</v>
      </c>
      <c r="E22" s="5">
        <f t="shared" si="0"/>
        <v>38919</v>
      </c>
      <c r="F22" s="13">
        <f t="shared" si="1"/>
        <v>1</v>
      </c>
      <c r="H22" t="str">
        <v>V-034</v>
      </c>
      <c r="I22" s="5">
        <f t="shared" si="2"/>
        <v>40155</v>
      </c>
      <c r="J22" s="5">
        <f t="shared" si="3"/>
        <v>40065</v>
      </c>
      <c r="L22" s="5"/>
    </row>
    <row r="23" spans="1:12" x14ac:dyDescent="0.25">
      <c r="A23" s="1" t="s">
        <v>3</v>
      </c>
      <c r="B23" s="3">
        <v>39223</v>
      </c>
      <c r="C23" s="1" t="s">
        <v>1796</v>
      </c>
      <c r="D23" s="2">
        <v>171.52</v>
      </c>
      <c r="E23" s="5">
        <f t="shared" si="0"/>
        <v>37938</v>
      </c>
      <c r="F23" s="13">
        <f t="shared" si="1"/>
        <v>4</v>
      </c>
      <c r="H23" t="str">
        <v>T-035</v>
      </c>
      <c r="I23" s="5">
        <f t="shared" si="2"/>
        <v>40157</v>
      </c>
      <c r="J23" s="5">
        <f t="shared" si="3"/>
        <v>40067</v>
      </c>
      <c r="L23" s="5"/>
    </row>
    <row r="24" spans="1:12" x14ac:dyDescent="0.25">
      <c r="A24" s="1" t="s">
        <v>3</v>
      </c>
      <c r="B24" s="3">
        <v>39282</v>
      </c>
      <c r="C24" s="1" t="s">
        <v>235</v>
      </c>
      <c r="D24" s="2">
        <v>391.84</v>
      </c>
      <c r="E24" s="5">
        <f t="shared" si="0"/>
        <v>37938</v>
      </c>
      <c r="F24" s="13">
        <f t="shared" si="1"/>
        <v>4</v>
      </c>
      <c r="H24" t="str">
        <v>V-032</v>
      </c>
      <c r="I24" s="5">
        <f t="shared" si="2"/>
        <v>40214</v>
      </c>
      <c r="J24" s="5">
        <f t="shared" si="3"/>
        <v>40124</v>
      </c>
      <c r="L24" s="5"/>
    </row>
    <row r="25" spans="1:12" x14ac:dyDescent="0.25">
      <c r="A25" s="1" t="s">
        <v>4</v>
      </c>
      <c r="B25" s="3">
        <v>39353</v>
      </c>
      <c r="C25" s="1" t="s">
        <v>258</v>
      </c>
      <c r="D25" s="2">
        <v>284.76</v>
      </c>
      <c r="E25" s="5">
        <f t="shared" si="0"/>
        <v>38832</v>
      </c>
      <c r="F25" s="13">
        <f t="shared" si="1"/>
        <v>2</v>
      </c>
      <c r="H25" t="str">
        <v>T-029</v>
      </c>
      <c r="I25" s="5">
        <f t="shared" si="2"/>
        <v>40255</v>
      </c>
      <c r="J25" s="5">
        <f t="shared" si="3"/>
        <v>40165</v>
      </c>
      <c r="L25" s="5"/>
    </row>
    <row r="26" spans="1:12" x14ac:dyDescent="0.25">
      <c r="A26" s="1" t="s">
        <v>3</v>
      </c>
      <c r="B26" s="3">
        <v>39359</v>
      </c>
      <c r="C26" s="1" t="s">
        <v>1797</v>
      </c>
      <c r="D26" s="2">
        <v>805.93</v>
      </c>
      <c r="E26" s="5">
        <f t="shared" si="0"/>
        <v>37938</v>
      </c>
      <c r="F26" s="13">
        <f t="shared" si="1"/>
        <v>4</v>
      </c>
      <c r="H26" t="str">
        <v>V-039</v>
      </c>
      <c r="I26" s="5">
        <f t="shared" si="2"/>
        <v>40557</v>
      </c>
      <c r="J26" s="5">
        <f t="shared" si="3"/>
        <v>40467</v>
      </c>
      <c r="L26" s="5"/>
    </row>
    <row r="27" spans="1:12" x14ac:dyDescent="0.25">
      <c r="A27" s="1" t="s">
        <v>3</v>
      </c>
      <c r="B27" s="3">
        <v>39359</v>
      </c>
      <c r="C27" s="1" t="s">
        <v>1465</v>
      </c>
      <c r="D27" s="2">
        <v>97.85</v>
      </c>
      <c r="E27" s="5">
        <f t="shared" si="0"/>
        <v>37938</v>
      </c>
      <c r="F27" s="13">
        <f t="shared" si="1"/>
        <v>4</v>
      </c>
      <c r="H27" t="str">
        <v>T-037</v>
      </c>
      <c r="I27" s="5">
        <f t="shared" si="2"/>
        <v>40611</v>
      </c>
      <c r="J27" s="5">
        <f t="shared" si="3"/>
        <v>40521</v>
      </c>
      <c r="L27" s="5"/>
    </row>
    <row r="28" spans="1:12" x14ac:dyDescent="0.25">
      <c r="A28" s="1" t="s">
        <v>5</v>
      </c>
      <c r="B28" s="3">
        <v>39365</v>
      </c>
      <c r="C28" s="1" t="s">
        <v>272</v>
      </c>
      <c r="D28" s="2">
        <v>711.41</v>
      </c>
      <c r="E28" s="5">
        <f t="shared" si="0"/>
        <v>38919</v>
      </c>
      <c r="F28" s="13">
        <f t="shared" si="1"/>
        <v>2</v>
      </c>
      <c r="H28" t="str">
        <v>V-036</v>
      </c>
      <c r="I28" s="5">
        <f t="shared" si="2"/>
        <v>40680</v>
      </c>
      <c r="J28" s="5">
        <f t="shared" si="3"/>
        <v>40590</v>
      </c>
      <c r="L28" s="5"/>
    </row>
    <row r="29" spans="1:12" x14ac:dyDescent="0.25">
      <c r="A29" s="1" t="s">
        <v>4</v>
      </c>
      <c r="B29" s="3">
        <v>39374</v>
      </c>
      <c r="C29" s="1" t="s">
        <v>1050</v>
      </c>
      <c r="D29" s="2">
        <v>201.57</v>
      </c>
      <c r="E29" s="5">
        <f t="shared" si="0"/>
        <v>38832</v>
      </c>
      <c r="F29" s="13">
        <f t="shared" si="1"/>
        <v>2</v>
      </c>
      <c r="H29" t="str">
        <v>V-040</v>
      </c>
      <c r="I29" s="5">
        <f t="shared" si="2"/>
        <v>40731</v>
      </c>
      <c r="J29" s="5">
        <f t="shared" si="3"/>
        <v>40641</v>
      </c>
      <c r="L29" s="5"/>
    </row>
    <row r="30" spans="1:12" x14ac:dyDescent="0.25">
      <c r="A30" s="1" t="s">
        <v>6</v>
      </c>
      <c r="B30" s="3">
        <v>39469</v>
      </c>
      <c r="C30" s="1" t="s">
        <v>281</v>
      </c>
      <c r="D30" s="2">
        <v>199.2</v>
      </c>
      <c r="E30" s="5">
        <f t="shared" si="0"/>
        <v>39379</v>
      </c>
      <c r="F30" s="13">
        <f t="shared" si="1"/>
        <v>1</v>
      </c>
      <c r="H30" t="str">
        <v>V-028</v>
      </c>
      <c r="I30" s="5">
        <f t="shared" si="2"/>
        <v>40759</v>
      </c>
      <c r="J30" s="5">
        <f t="shared" si="3"/>
        <v>40669</v>
      </c>
      <c r="L30" s="5"/>
    </row>
    <row r="31" spans="1:12" x14ac:dyDescent="0.25">
      <c r="A31" s="1" t="s">
        <v>12</v>
      </c>
      <c r="B31" s="3">
        <v>39514</v>
      </c>
      <c r="C31" s="1" t="s">
        <v>379</v>
      </c>
      <c r="D31" s="2">
        <v>344.37</v>
      </c>
      <c r="E31" s="5">
        <f t="shared" si="0"/>
        <v>39424</v>
      </c>
      <c r="F31" s="13">
        <f t="shared" si="1"/>
        <v>1</v>
      </c>
      <c r="H31" t="str">
        <v>V-042</v>
      </c>
      <c r="I31" s="5">
        <f t="shared" si="2"/>
        <v>40977</v>
      </c>
      <c r="J31" s="5">
        <f t="shared" si="3"/>
        <v>40887</v>
      </c>
      <c r="L31" s="5"/>
    </row>
    <row r="32" spans="1:12" x14ac:dyDescent="0.25">
      <c r="A32" s="1" t="s">
        <v>11</v>
      </c>
      <c r="B32" s="3">
        <v>39526</v>
      </c>
      <c r="C32" s="1" t="s">
        <v>285</v>
      </c>
      <c r="D32" s="2">
        <v>187.05</v>
      </c>
      <c r="E32" s="5">
        <f t="shared" si="0"/>
        <v>39436</v>
      </c>
      <c r="F32" s="13">
        <f t="shared" si="1"/>
        <v>1</v>
      </c>
      <c r="H32" t="str">
        <v>V-043</v>
      </c>
      <c r="I32" s="5">
        <f t="shared" si="2"/>
        <v>41004</v>
      </c>
      <c r="J32" s="5">
        <f t="shared" si="3"/>
        <v>40914</v>
      </c>
      <c r="L32" s="5"/>
    </row>
    <row r="33" spans="1:12" x14ac:dyDescent="0.25">
      <c r="A33" s="1" t="s">
        <v>4</v>
      </c>
      <c r="B33" s="3">
        <v>39526</v>
      </c>
      <c r="C33" s="1" t="s">
        <v>259</v>
      </c>
      <c r="D33" s="2">
        <v>351.93</v>
      </c>
      <c r="E33" s="5">
        <f t="shared" si="0"/>
        <v>38832</v>
      </c>
      <c r="F33" s="13">
        <f t="shared" si="1"/>
        <v>2</v>
      </c>
      <c r="H33" t="str">
        <v>T-044</v>
      </c>
      <c r="I33" s="5">
        <f t="shared" si="2"/>
        <v>41053</v>
      </c>
      <c r="J33" s="5">
        <f t="shared" si="3"/>
        <v>40963</v>
      </c>
      <c r="L33" s="5"/>
    </row>
    <row r="34" spans="1:12" x14ac:dyDescent="0.25">
      <c r="A34" s="1" t="s">
        <v>3</v>
      </c>
      <c r="B34" s="3">
        <v>39526</v>
      </c>
      <c r="C34" s="1" t="s">
        <v>236</v>
      </c>
      <c r="D34" s="2">
        <v>280.10000000000002</v>
      </c>
      <c r="E34" s="5">
        <f t="shared" si="0"/>
        <v>37938</v>
      </c>
      <c r="F34" s="13">
        <f t="shared" si="1"/>
        <v>5</v>
      </c>
      <c r="H34" t="str">
        <v>T-045</v>
      </c>
      <c r="I34" s="5">
        <f t="shared" si="2"/>
        <v>41164</v>
      </c>
      <c r="J34" s="5">
        <f t="shared" si="3"/>
        <v>41074</v>
      </c>
      <c r="L34" s="5"/>
    </row>
    <row r="35" spans="1:12" x14ac:dyDescent="0.25">
      <c r="A35" s="1" t="s">
        <v>12</v>
      </c>
      <c r="B35" s="3">
        <v>39541</v>
      </c>
      <c r="C35" s="1" t="s">
        <v>380</v>
      </c>
      <c r="D35" s="2">
        <v>96.85</v>
      </c>
      <c r="E35" s="5">
        <f t="shared" si="0"/>
        <v>39424</v>
      </c>
      <c r="F35" s="13">
        <f t="shared" si="1"/>
        <v>1</v>
      </c>
      <c r="H35" t="str">
        <v>T-050</v>
      </c>
      <c r="I35" s="5">
        <f t="shared" si="2"/>
        <v>41225</v>
      </c>
      <c r="J35" s="5">
        <f t="shared" si="3"/>
        <v>41135</v>
      </c>
      <c r="L35" s="5"/>
    </row>
    <row r="36" spans="1:12" x14ac:dyDescent="0.25">
      <c r="A36" s="1" t="s">
        <v>9</v>
      </c>
      <c r="B36" s="3">
        <v>39545</v>
      </c>
      <c r="C36" s="1" t="s">
        <v>303</v>
      </c>
      <c r="D36" s="2">
        <v>310.45</v>
      </c>
      <c r="E36" s="5">
        <f t="shared" si="0"/>
        <v>39455</v>
      </c>
      <c r="F36" s="13">
        <f t="shared" si="1"/>
        <v>1</v>
      </c>
      <c r="H36" t="str">
        <v>T-049</v>
      </c>
      <c r="I36" s="5">
        <f t="shared" si="2"/>
        <v>41284</v>
      </c>
      <c r="J36" s="5">
        <f t="shared" si="3"/>
        <v>41194</v>
      </c>
      <c r="L36" s="5"/>
    </row>
    <row r="37" spans="1:12" x14ac:dyDescent="0.25">
      <c r="A37" s="1" t="s">
        <v>9</v>
      </c>
      <c r="B37" s="3">
        <v>39545</v>
      </c>
      <c r="C37" s="1" t="s">
        <v>81</v>
      </c>
      <c r="D37" s="2">
        <v>45.24</v>
      </c>
      <c r="E37" s="5">
        <f t="shared" si="0"/>
        <v>39455</v>
      </c>
      <c r="F37" s="13">
        <f t="shared" si="1"/>
        <v>1</v>
      </c>
      <c r="H37" t="str">
        <v>V-047</v>
      </c>
      <c r="I37" s="5">
        <f t="shared" si="2"/>
        <v>41304</v>
      </c>
      <c r="J37" s="5">
        <f t="shared" si="3"/>
        <v>41214</v>
      </c>
      <c r="L37" s="5"/>
    </row>
    <row r="38" spans="1:12" x14ac:dyDescent="0.25">
      <c r="A38" s="1" t="s">
        <v>5</v>
      </c>
      <c r="B38" s="3">
        <v>39547</v>
      </c>
      <c r="C38" s="1" t="s">
        <v>259</v>
      </c>
      <c r="D38" s="2">
        <v>265.12</v>
      </c>
      <c r="E38" s="5">
        <f t="shared" si="0"/>
        <v>38919</v>
      </c>
      <c r="F38" s="13">
        <f t="shared" si="1"/>
        <v>2</v>
      </c>
      <c r="H38" t="str">
        <v>V-046</v>
      </c>
      <c r="I38" s="5">
        <f t="shared" si="2"/>
        <v>41310</v>
      </c>
      <c r="J38" s="5">
        <f t="shared" si="3"/>
        <v>41220</v>
      </c>
      <c r="L38" s="5"/>
    </row>
    <row r="39" spans="1:12" x14ac:dyDescent="0.25">
      <c r="A39" s="1" t="s">
        <v>7</v>
      </c>
      <c r="B39" s="3">
        <v>39548</v>
      </c>
      <c r="C39" s="1" t="s">
        <v>285</v>
      </c>
      <c r="D39" s="2">
        <v>282.42</v>
      </c>
      <c r="E39" s="5">
        <f t="shared" si="0"/>
        <v>39458</v>
      </c>
      <c r="F39" s="13">
        <f t="shared" si="1"/>
        <v>1</v>
      </c>
      <c r="H39" t="str">
        <v>V-048</v>
      </c>
      <c r="I39" s="5">
        <f t="shared" si="2"/>
        <v>41318</v>
      </c>
      <c r="J39" s="5">
        <f t="shared" si="3"/>
        <v>41228</v>
      </c>
      <c r="L39" s="5"/>
    </row>
    <row r="40" spans="1:12" x14ac:dyDescent="0.25">
      <c r="A40" s="1" t="s">
        <v>3</v>
      </c>
      <c r="B40" s="3">
        <v>39556</v>
      </c>
      <c r="C40" s="1" t="s">
        <v>1036</v>
      </c>
      <c r="D40" s="2">
        <v>94.76</v>
      </c>
      <c r="E40" s="5">
        <f t="shared" si="0"/>
        <v>37938</v>
      </c>
      <c r="F40" s="13">
        <f t="shared" si="1"/>
        <v>5</v>
      </c>
      <c r="H40" t="str">
        <v>T-051</v>
      </c>
      <c r="I40" s="5">
        <f t="shared" si="2"/>
        <v>41338</v>
      </c>
      <c r="J40" s="5">
        <f t="shared" si="3"/>
        <v>41248</v>
      </c>
      <c r="L40" s="5"/>
    </row>
    <row r="41" spans="1:12" x14ac:dyDescent="0.25">
      <c r="A41" s="1" t="s">
        <v>9</v>
      </c>
      <c r="B41" s="3">
        <v>39587</v>
      </c>
      <c r="C41" s="1" t="s">
        <v>1096</v>
      </c>
      <c r="D41" s="2">
        <v>272.17</v>
      </c>
      <c r="E41" s="5">
        <f t="shared" si="0"/>
        <v>39455</v>
      </c>
      <c r="F41" s="13">
        <f t="shared" si="1"/>
        <v>1</v>
      </c>
      <c r="H41" t="str">
        <v>V-055</v>
      </c>
      <c r="I41" s="5">
        <f t="shared" si="2"/>
        <v>41627</v>
      </c>
      <c r="J41" s="5">
        <f t="shared" si="3"/>
        <v>41537</v>
      </c>
      <c r="L41" s="5"/>
    </row>
    <row r="42" spans="1:12" x14ac:dyDescent="0.25">
      <c r="A42" s="1" t="s">
        <v>7</v>
      </c>
      <c r="B42" s="3">
        <v>39596</v>
      </c>
      <c r="C42" s="1" t="s">
        <v>1815</v>
      </c>
      <c r="D42" s="2">
        <v>21.93</v>
      </c>
      <c r="E42" s="5">
        <f t="shared" si="0"/>
        <v>39458</v>
      </c>
      <c r="F42" s="13">
        <f t="shared" si="1"/>
        <v>1</v>
      </c>
      <c r="H42" t="str">
        <v>V-054</v>
      </c>
      <c r="I42" s="5">
        <f t="shared" si="2"/>
        <v>41642</v>
      </c>
      <c r="J42" s="5">
        <f t="shared" si="3"/>
        <v>41552</v>
      </c>
      <c r="L42" s="5"/>
    </row>
    <row r="43" spans="1:12" x14ac:dyDescent="0.25">
      <c r="A43" s="1" t="s">
        <v>6</v>
      </c>
      <c r="B43" s="3">
        <v>39604</v>
      </c>
      <c r="C43" s="1" t="s">
        <v>259</v>
      </c>
      <c r="D43" s="2">
        <v>286.92</v>
      </c>
      <c r="E43" s="5">
        <f t="shared" si="0"/>
        <v>39379</v>
      </c>
      <c r="F43" s="13">
        <f t="shared" si="1"/>
        <v>1</v>
      </c>
      <c r="H43" t="str">
        <v>V-053</v>
      </c>
      <c r="I43" s="5">
        <f t="shared" si="2"/>
        <v>41688</v>
      </c>
      <c r="J43" s="5">
        <f t="shared" si="3"/>
        <v>41598</v>
      </c>
      <c r="L43" s="5"/>
    </row>
    <row r="44" spans="1:12" x14ac:dyDescent="0.25">
      <c r="A44" s="1" t="s">
        <v>12</v>
      </c>
      <c r="B44" s="3">
        <v>39608</v>
      </c>
      <c r="C44" s="1" t="s">
        <v>259</v>
      </c>
      <c r="D44" s="2">
        <v>362.45</v>
      </c>
      <c r="E44" s="5">
        <f t="shared" si="0"/>
        <v>39424</v>
      </c>
      <c r="F44" s="13">
        <f t="shared" si="1"/>
        <v>1</v>
      </c>
      <c r="H44" t="str">
        <v>T-052</v>
      </c>
      <c r="I44" s="5">
        <f t="shared" si="2"/>
        <v>41688</v>
      </c>
      <c r="J44" s="5">
        <f t="shared" si="3"/>
        <v>41598</v>
      </c>
      <c r="L44" s="5"/>
    </row>
    <row r="45" spans="1:12" x14ac:dyDescent="0.25">
      <c r="A45" s="1" t="s">
        <v>8</v>
      </c>
      <c r="B45" s="3">
        <v>39617</v>
      </c>
      <c r="C45" s="1" t="s">
        <v>303</v>
      </c>
      <c r="D45" s="2">
        <v>335.02</v>
      </c>
      <c r="E45" s="5">
        <f t="shared" si="0"/>
        <v>39527</v>
      </c>
      <c r="F45" s="13">
        <f t="shared" si="1"/>
        <v>1</v>
      </c>
      <c r="H45" t="str">
        <v>T-056</v>
      </c>
      <c r="I45" s="5">
        <f t="shared" si="2"/>
        <v>42306</v>
      </c>
      <c r="J45" s="5">
        <f t="shared" si="3"/>
        <v>42216</v>
      </c>
      <c r="L45" s="5"/>
    </row>
    <row r="46" spans="1:12" x14ac:dyDescent="0.25">
      <c r="A46" s="1" t="s">
        <v>12</v>
      </c>
      <c r="B46" s="3">
        <v>39626</v>
      </c>
      <c r="C46" s="1" t="s">
        <v>1855</v>
      </c>
      <c r="D46" s="2">
        <v>3.72</v>
      </c>
      <c r="E46" s="5">
        <f t="shared" si="0"/>
        <v>39424</v>
      </c>
      <c r="F46" s="13">
        <f t="shared" si="1"/>
        <v>1</v>
      </c>
      <c r="H46" t="str">
        <v>T-060</v>
      </c>
      <c r="I46" s="5">
        <f t="shared" si="2"/>
        <v>42583</v>
      </c>
      <c r="J46" s="5">
        <f t="shared" si="3"/>
        <v>42493</v>
      </c>
      <c r="L46" s="5"/>
    </row>
    <row r="47" spans="1:12" x14ac:dyDescent="0.25">
      <c r="A47" s="1" t="s">
        <v>6</v>
      </c>
      <c r="B47" s="3">
        <v>39626</v>
      </c>
      <c r="C47" s="1" t="s">
        <v>1066</v>
      </c>
      <c r="D47" s="2">
        <v>524.14</v>
      </c>
      <c r="E47" s="5">
        <f t="shared" si="0"/>
        <v>39379</v>
      </c>
      <c r="F47" s="13">
        <f t="shared" si="1"/>
        <v>1</v>
      </c>
      <c r="H47" t="str">
        <v>T-058</v>
      </c>
      <c r="I47" s="5">
        <f t="shared" si="2"/>
        <v>42656</v>
      </c>
      <c r="J47" s="5">
        <f t="shared" si="3"/>
        <v>42566</v>
      </c>
      <c r="L47" s="5"/>
    </row>
    <row r="48" spans="1:12" x14ac:dyDescent="0.25">
      <c r="A48" s="1" t="s">
        <v>12</v>
      </c>
      <c r="B48" s="3">
        <v>39629</v>
      </c>
      <c r="C48" s="1" t="s">
        <v>1530</v>
      </c>
      <c r="D48" s="2">
        <v>684.82</v>
      </c>
      <c r="E48" s="5">
        <f t="shared" si="0"/>
        <v>39424</v>
      </c>
      <c r="F48" s="13">
        <f t="shared" si="1"/>
        <v>1</v>
      </c>
      <c r="H48" t="str">
        <v>V-062</v>
      </c>
      <c r="I48" s="5">
        <f t="shared" si="2"/>
        <v>42671</v>
      </c>
      <c r="J48" s="5">
        <f t="shared" si="3"/>
        <v>42581</v>
      </c>
      <c r="L48" s="5"/>
    </row>
    <row r="49" spans="1:12" x14ac:dyDescent="0.25">
      <c r="A49" s="1" t="s">
        <v>11</v>
      </c>
      <c r="B49" s="3">
        <v>39629</v>
      </c>
      <c r="C49" s="1" t="s">
        <v>259</v>
      </c>
      <c r="D49" s="2">
        <v>293.45999999999998</v>
      </c>
      <c r="E49" s="5">
        <f t="shared" si="0"/>
        <v>39436</v>
      </c>
      <c r="F49" s="13">
        <f t="shared" si="1"/>
        <v>1</v>
      </c>
      <c r="H49" t="str">
        <v>V-057</v>
      </c>
      <c r="I49" s="5">
        <f t="shared" si="2"/>
        <v>42697</v>
      </c>
      <c r="J49" s="5">
        <f t="shared" si="3"/>
        <v>42607</v>
      </c>
      <c r="L49" s="5"/>
    </row>
    <row r="50" spans="1:12" x14ac:dyDescent="0.25">
      <c r="A50" s="1" t="s">
        <v>9</v>
      </c>
      <c r="B50" s="3">
        <v>39629</v>
      </c>
      <c r="C50" s="1" t="s">
        <v>313</v>
      </c>
      <c r="D50" s="2">
        <v>394.51</v>
      </c>
      <c r="E50" s="5">
        <f t="shared" si="0"/>
        <v>39455</v>
      </c>
      <c r="F50" s="13">
        <f t="shared" si="1"/>
        <v>1</v>
      </c>
      <c r="H50" t="str">
        <v>V-064</v>
      </c>
      <c r="I50" s="5">
        <f t="shared" si="2"/>
        <v>42724</v>
      </c>
      <c r="J50" s="5">
        <f t="shared" si="3"/>
        <v>42634</v>
      </c>
      <c r="L50" s="5"/>
    </row>
    <row r="51" spans="1:12" x14ac:dyDescent="0.25">
      <c r="A51" s="1" t="s">
        <v>9</v>
      </c>
      <c r="B51" s="3">
        <v>39629</v>
      </c>
      <c r="C51" s="1" t="s">
        <v>1097</v>
      </c>
      <c r="D51" s="2">
        <v>24.55</v>
      </c>
      <c r="E51" s="5">
        <f t="shared" si="0"/>
        <v>39455</v>
      </c>
      <c r="F51" s="13">
        <f t="shared" si="1"/>
        <v>1</v>
      </c>
      <c r="H51" t="str">
        <v>T-063</v>
      </c>
      <c r="I51" s="5">
        <f t="shared" si="2"/>
        <v>42724</v>
      </c>
      <c r="J51" s="5">
        <f t="shared" si="3"/>
        <v>42634</v>
      </c>
      <c r="L51" s="5"/>
    </row>
    <row r="52" spans="1:12" x14ac:dyDescent="0.25">
      <c r="A52" s="1" t="s">
        <v>7</v>
      </c>
      <c r="B52" s="3">
        <v>39632</v>
      </c>
      <c r="C52" s="1" t="s">
        <v>76</v>
      </c>
      <c r="D52" s="2">
        <v>66.88</v>
      </c>
      <c r="E52" s="5">
        <f t="shared" si="0"/>
        <v>39458</v>
      </c>
      <c r="F52" s="13">
        <f t="shared" si="1"/>
        <v>1</v>
      </c>
      <c r="H52" t="str">
        <v>T-061</v>
      </c>
      <c r="I52" s="5">
        <f t="shared" si="2"/>
        <v>42761</v>
      </c>
      <c r="J52" s="5">
        <f t="shared" si="3"/>
        <v>42671</v>
      </c>
      <c r="L52" s="5"/>
    </row>
    <row r="53" spans="1:12" x14ac:dyDescent="0.25">
      <c r="A53" s="1" t="s">
        <v>7</v>
      </c>
      <c r="B53" s="3">
        <v>39665</v>
      </c>
      <c r="C53" s="1" t="s">
        <v>902</v>
      </c>
      <c r="D53" s="2">
        <v>20.86</v>
      </c>
      <c r="E53" s="5">
        <f t="shared" si="0"/>
        <v>39458</v>
      </c>
      <c r="F53" s="13">
        <f t="shared" si="1"/>
        <v>1</v>
      </c>
      <c r="H53" t="str">
        <v>V-059</v>
      </c>
      <c r="I53" s="5">
        <f t="shared" si="2"/>
        <v>42779</v>
      </c>
      <c r="J53" s="5">
        <f t="shared" si="3"/>
        <v>42689</v>
      </c>
      <c r="L53" s="5"/>
    </row>
    <row r="54" spans="1:12" x14ac:dyDescent="0.25">
      <c r="A54" s="1" t="s">
        <v>8</v>
      </c>
      <c r="B54" s="3">
        <v>39666</v>
      </c>
      <c r="C54" s="1" t="s">
        <v>1084</v>
      </c>
      <c r="D54" s="2">
        <v>151.71</v>
      </c>
      <c r="E54" s="5">
        <f t="shared" si="0"/>
        <v>39527</v>
      </c>
      <c r="F54" s="13">
        <f t="shared" si="1"/>
        <v>1</v>
      </c>
      <c r="H54" t="str">
        <v>V-065</v>
      </c>
      <c r="I54" s="5">
        <f t="shared" si="2"/>
        <v>42786</v>
      </c>
      <c r="J54" s="5">
        <f t="shared" si="3"/>
        <v>42696</v>
      </c>
      <c r="L54" s="5"/>
    </row>
    <row r="55" spans="1:12" x14ac:dyDescent="0.25">
      <c r="A55" s="1" t="s">
        <v>9</v>
      </c>
      <c r="B55" s="3">
        <v>39699</v>
      </c>
      <c r="C55" s="1" t="s">
        <v>237</v>
      </c>
      <c r="D55" s="2">
        <v>257.17</v>
      </c>
      <c r="E55" s="5">
        <f t="shared" si="0"/>
        <v>39455</v>
      </c>
      <c r="F55" s="13">
        <f t="shared" si="1"/>
        <v>1</v>
      </c>
      <c r="H55" t="str">
        <v>V-066</v>
      </c>
      <c r="I55" s="5">
        <f t="shared" si="2"/>
        <v>42802</v>
      </c>
      <c r="J55" s="5">
        <f t="shared" si="3"/>
        <v>42712</v>
      </c>
      <c r="L55" s="5"/>
    </row>
    <row r="56" spans="1:12" x14ac:dyDescent="0.25">
      <c r="A56" s="1" t="s">
        <v>10</v>
      </c>
      <c r="B56" s="3">
        <v>39700</v>
      </c>
      <c r="C56" s="1" t="s">
        <v>237</v>
      </c>
      <c r="D56" s="2">
        <v>247.02</v>
      </c>
      <c r="E56" s="5">
        <f t="shared" si="0"/>
        <v>39610</v>
      </c>
      <c r="F56" s="13">
        <f t="shared" si="1"/>
        <v>1</v>
      </c>
      <c r="H56" t="str">
        <v>T-071</v>
      </c>
      <c r="I56" s="5">
        <f t="shared" si="2"/>
        <v>43475</v>
      </c>
      <c r="J56" s="5">
        <f t="shared" si="3"/>
        <v>43385</v>
      </c>
      <c r="L56" s="5"/>
    </row>
    <row r="57" spans="1:12" x14ac:dyDescent="0.25">
      <c r="A57" s="1" t="s">
        <v>12</v>
      </c>
      <c r="B57" s="3">
        <v>39703</v>
      </c>
      <c r="C57" s="1" t="s">
        <v>237</v>
      </c>
      <c r="D57" s="2">
        <v>216.68</v>
      </c>
      <c r="E57" s="5">
        <f t="shared" si="0"/>
        <v>39424</v>
      </c>
      <c r="F57" s="13">
        <f t="shared" si="1"/>
        <v>1</v>
      </c>
      <c r="H57" t="str">
        <v>T-069</v>
      </c>
      <c r="I57" s="5">
        <f t="shared" si="2"/>
        <v>43542</v>
      </c>
      <c r="J57" s="5">
        <f t="shared" si="3"/>
        <v>43452</v>
      </c>
      <c r="L57" s="5"/>
    </row>
    <row r="58" spans="1:12" x14ac:dyDescent="0.25">
      <c r="A58" s="1" t="s">
        <v>4</v>
      </c>
      <c r="B58" s="3">
        <v>39708</v>
      </c>
      <c r="C58" s="1" t="s">
        <v>893</v>
      </c>
      <c r="D58" s="2">
        <v>34.33</v>
      </c>
      <c r="E58" s="5">
        <f t="shared" si="0"/>
        <v>38832</v>
      </c>
      <c r="F58" s="13">
        <f t="shared" si="1"/>
        <v>3</v>
      </c>
      <c r="H58" t="str">
        <v>T-070</v>
      </c>
      <c r="I58" s="5">
        <f t="shared" si="2"/>
        <v>43544</v>
      </c>
      <c r="J58" s="5">
        <f t="shared" si="3"/>
        <v>43454</v>
      </c>
      <c r="L58" s="5"/>
    </row>
    <row r="59" spans="1:12" x14ac:dyDescent="0.25">
      <c r="A59" s="1" t="s">
        <v>4</v>
      </c>
      <c r="B59" s="3">
        <v>39709</v>
      </c>
      <c r="C59" s="1" t="s">
        <v>237</v>
      </c>
      <c r="D59" s="2">
        <v>115.94</v>
      </c>
      <c r="E59" s="5">
        <f t="shared" si="0"/>
        <v>38832</v>
      </c>
      <c r="F59" s="13">
        <f t="shared" si="1"/>
        <v>3</v>
      </c>
      <c r="H59" t="str">
        <v>V-072</v>
      </c>
      <c r="I59" s="5">
        <f t="shared" si="2"/>
        <v>43550</v>
      </c>
      <c r="J59" s="5">
        <f t="shared" si="3"/>
        <v>43460</v>
      </c>
      <c r="L59" s="5"/>
    </row>
    <row r="60" spans="1:12" x14ac:dyDescent="0.25">
      <c r="A60" s="1" t="s">
        <v>3</v>
      </c>
      <c r="B60" s="3">
        <v>39709</v>
      </c>
      <c r="C60" s="1" t="s">
        <v>237</v>
      </c>
      <c r="D60" s="2">
        <v>226.46</v>
      </c>
      <c r="E60" s="5">
        <f t="shared" si="0"/>
        <v>37938</v>
      </c>
      <c r="F60" s="13">
        <f t="shared" si="1"/>
        <v>5</v>
      </c>
      <c r="H60" t="str">
        <v>V-067</v>
      </c>
      <c r="I60" s="5">
        <f t="shared" si="2"/>
        <v>43556</v>
      </c>
      <c r="J60" s="5">
        <f t="shared" si="3"/>
        <v>43466</v>
      </c>
      <c r="L60" s="5"/>
    </row>
    <row r="61" spans="1:12" x14ac:dyDescent="0.25">
      <c r="A61" s="1" t="s">
        <v>12</v>
      </c>
      <c r="B61" s="3">
        <v>39713</v>
      </c>
      <c r="C61" s="1" t="s">
        <v>1127</v>
      </c>
      <c r="D61" s="2">
        <v>29.61</v>
      </c>
      <c r="E61" s="5">
        <f t="shared" si="0"/>
        <v>39424</v>
      </c>
      <c r="F61" s="13">
        <f t="shared" si="1"/>
        <v>1</v>
      </c>
    </row>
    <row r="62" spans="1:12" x14ac:dyDescent="0.25">
      <c r="A62" s="1" t="s">
        <v>11</v>
      </c>
      <c r="B62" s="3">
        <v>39713</v>
      </c>
      <c r="C62" s="1" t="s">
        <v>237</v>
      </c>
      <c r="D62" s="2">
        <v>289.93</v>
      </c>
      <c r="E62" s="5">
        <f t="shared" si="0"/>
        <v>39436</v>
      </c>
      <c r="F62" s="13">
        <f t="shared" si="1"/>
        <v>1</v>
      </c>
    </row>
    <row r="63" spans="1:12" x14ac:dyDescent="0.25">
      <c r="A63" s="1" t="s">
        <v>12</v>
      </c>
      <c r="B63" s="3">
        <v>39715</v>
      </c>
      <c r="C63" s="1" t="s">
        <v>1128</v>
      </c>
      <c r="D63" s="2">
        <v>0</v>
      </c>
      <c r="E63" s="5">
        <f t="shared" si="0"/>
        <v>39424</v>
      </c>
      <c r="F63" s="13">
        <f t="shared" si="1"/>
        <v>1</v>
      </c>
    </row>
    <row r="64" spans="1:12" x14ac:dyDescent="0.25">
      <c r="A64" s="1" t="s">
        <v>8</v>
      </c>
      <c r="B64" s="3">
        <v>39715</v>
      </c>
      <c r="C64" s="1" t="s">
        <v>1085</v>
      </c>
      <c r="D64" s="2">
        <v>387.05</v>
      </c>
      <c r="E64" s="5">
        <f t="shared" si="0"/>
        <v>39527</v>
      </c>
      <c r="F64" s="13">
        <f t="shared" si="1"/>
        <v>1</v>
      </c>
    </row>
    <row r="65" spans="1:6" x14ac:dyDescent="0.25">
      <c r="A65" s="1" t="s">
        <v>5</v>
      </c>
      <c r="B65" s="3">
        <v>39728</v>
      </c>
      <c r="C65" s="1" t="s">
        <v>61</v>
      </c>
      <c r="D65" s="2">
        <v>56.18</v>
      </c>
      <c r="E65" s="5">
        <f t="shared" si="0"/>
        <v>38919</v>
      </c>
      <c r="F65" s="13">
        <f t="shared" si="1"/>
        <v>3</v>
      </c>
    </row>
    <row r="66" spans="1:6" x14ac:dyDescent="0.25">
      <c r="A66" s="1" t="s">
        <v>5</v>
      </c>
      <c r="B66" s="3">
        <v>39731</v>
      </c>
      <c r="C66" s="1" t="s">
        <v>237</v>
      </c>
      <c r="D66" s="2">
        <v>302.86</v>
      </c>
      <c r="E66" s="5">
        <f t="shared" si="0"/>
        <v>38919</v>
      </c>
      <c r="F66" s="13">
        <f t="shared" si="1"/>
        <v>3</v>
      </c>
    </row>
    <row r="67" spans="1:6" x14ac:dyDescent="0.25">
      <c r="A67" s="1" t="s">
        <v>7</v>
      </c>
      <c r="B67" s="3">
        <v>39734</v>
      </c>
      <c r="C67" s="1" t="s">
        <v>238</v>
      </c>
      <c r="D67" s="2">
        <v>182.06</v>
      </c>
      <c r="E67" s="5">
        <f t="shared" ref="E67:E130" si="4">VLOOKUP(A67,$H$4:$J$60,3,FALSE)</f>
        <v>39458</v>
      </c>
      <c r="F67" s="13">
        <f t="shared" ref="F67:F130" si="5">DATEDIF(E67,B67,"Y")+1</f>
        <v>1</v>
      </c>
    </row>
    <row r="68" spans="1:6" x14ac:dyDescent="0.25">
      <c r="A68" s="1" t="s">
        <v>6</v>
      </c>
      <c r="B68" s="3">
        <v>39737</v>
      </c>
      <c r="C68" s="1" t="s">
        <v>237</v>
      </c>
      <c r="D68" s="2">
        <v>103.82</v>
      </c>
      <c r="E68" s="5">
        <f t="shared" si="4"/>
        <v>39379</v>
      </c>
      <c r="F68" s="13">
        <f t="shared" si="5"/>
        <v>1</v>
      </c>
    </row>
    <row r="69" spans="1:6" x14ac:dyDescent="0.25">
      <c r="A69" s="1" t="s">
        <v>5</v>
      </c>
      <c r="B69" s="3">
        <v>39749</v>
      </c>
      <c r="C69" s="1" t="s">
        <v>1060</v>
      </c>
      <c r="D69" s="2">
        <v>178.24</v>
      </c>
      <c r="E69" s="5">
        <f t="shared" si="4"/>
        <v>38919</v>
      </c>
      <c r="F69" s="13">
        <f t="shared" si="5"/>
        <v>3</v>
      </c>
    </row>
    <row r="70" spans="1:6" x14ac:dyDescent="0.25">
      <c r="A70" s="1" t="s">
        <v>8</v>
      </c>
      <c r="B70" s="3">
        <v>39777</v>
      </c>
      <c r="C70" s="1" t="s">
        <v>238</v>
      </c>
      <c r="D70" s="2">
        <v>459.63</v>
      </c>
      <c r="E70" s="5">
        <f t="shared" si="4"/>
        <v>39527</v>
      </c>
      <c r="F70" s="13">
        <f t="shared" si="5"/>
        <v>1</v>
      </c>
    </row>
    <row r="71" spans="1:6" x14ac:dyDescent="0.25">
      <c r="A71" s="1" t="s">
        <v>11</v>
      </c>
      <c r="B71" s="3">
        <v>39778</v>
      </c>
      <c r="C71" s="1" t="s">
        <v>238</v>
      </c>
      <c r="D71" s="2">
        <v>282.98</v>
      </c>
      <c r="E71" s="5">
        <f t="shared" si="4"/>
        <v>39436</v>
      </c>
      <c r="F71" s="13">
        <f t="shared" si="5"/>
        <v>1</v>
      </c>
    </row>
    <row r="72" spans="1:6" x14ac:dyDescent="0.25">
      <c r="A72" s="1" t="s">
        <v>11</v>
      </c>
      <c r="B72" s="3">
        <v>39778</v>
      </c>
      <c r="C72" s="1" t="s">
        <v>1115</v>
      </c>
      <c r="D72" s="2">
        <v>28.67</v>
      </c>
      <c r="E72" s="5">
        <f t="shared" si="4"/>
        <v>39436</v>
      </c>
      <c r="F72" s="13">
        <f t="shared" si="5"/>
        <v>1</v>
      </c>
    </row>
    <row r="73" spans="1:6" x14ac:dyDescent="0.25">
      <c r="A73" s="1" t="s">
        <v>11</v>
      </c>
      <c r="B73" s="3">
        <v>39784</v>
      </c>
      <c r="C73" s="1" t="s">
        <v>353</v>
      </c>
      <c r="D73" s="2">
        <v>0</v>
      </c>
      <c r="E73" s="5">
        <f t="shared" si="4"/>
        <v>39436</v>
      </c>
      <c r="F73" s="13">
        <f t="shared" si="5"/>
        <v>1</v>
      </c>
    </row>
    <row r="74" spans="1:6" x14ac:dyDescent="0.25">
      <c r="A74" s="1" t="s">
        <v>4</v>
      </c>
      <c r="B74" s="3">
        <v>39786</v>
      </c>
      <c r="C74" s="1" t="s">
        <v>240</v>
      </c>
      <c r="D74" s="2">
        <v>165.46</v>
      </c>
      <c r="E74" s="5">
        <f t="shared" si="4"/>
        <v>38832</v>
      </c>
      <c r="F74" s="13">
        <f t="shared" si="5"/>
        <v>3</v>
      </c>
    </row>
    <row r="75" spans="1:6" x14ac:dyDescent="0.25">
      <c r="A75" s="1" t="s">
        <v>3</v>
      </c>
      <c r="B75" s="3">
        <v>39786</v>
      </c>
      <c r="C75" s="1" t="s">
        <v>237</v>
      </c>
      <c r="D75" s="2">
        <v>256.52999999999997</v>
      </c>
      <c r="E75" s="5">
        <f t="shared" si="4"/>
        <v>37938</v>
      </c>
      <c r="F75" s="13">
        <f t="shared" si="5"/>
        <v>6</v>
      </c>
    </row>
    <row r="76" spans="1:6" x14ac:dyDescent="0.25">
      <c r="A76" s="1" t="s">
        <v>12</v>
      </c>
      <c r="B76" s="3">
        <v>39791</v>
      </c>
      <c r="C76" s="1" t="s">
        <v>240</v>
      </c>
      <c r="D76" s="2">
        <v>75.209999999999994</v>
      </c>
      <c r="E76" s="5">
        <f t="shared" si="4"/>
        <v>39424</v>
      </c>
      <c r="F76" s="13">
        <f t="shared" si="5"/>
        <v>2</v>
      </c>
    </row>
    <row r="77" spans="1:6" x14ac:dyDescent="0.25">
      <c r="A77" s="1" t="s">
        <v>9</v>
      </c>
      <c r="B77" s="3">
        <v>39791</v>
      </c>
      <c r="C77" s="1" t="s">
        <v>238</v>
      </c>
      <c r="D77" s="2">
        <v>116.56</v>
      </c>
      <c r="E77" s="5">
        <f t="shared" si="4"/>
        <v>39455</v>
      </c>
      <c r="F77" s="13">
        <f t="shared" si="5"/>
        <v>1</v>
      </c>
    </row>
    <row r="78" spans="1:6" x14ac:dyDescent="0.25">
      <c r="A78" s="1" t="s">
        <v>7</v>
      </c>
      <c r="B78" s="3">
        <v>39797</v>
      </c>
      <c r="C78" s="1" t="s">
        <v>286</v>
      </c>
      <c r="D78" s="2">
        <v>88.65</v>
      </c>
      <c r="E78" s="5">
        <f t="shared" si="4"/>
        <v>39458</v>
      </c>
      <c r="F78" s="13">
        <f t="shared" si="5"/>
        <v>1</v>
      </c>
    </row>
    <row r="79" spans="1:6" x14ac:dyDescent="0.25">
      <c r="A79" s="1" t="s">
        <v>5</v>
      </c>
      <c r="B79" s="3">
        <v>39822</v>
      </c>
      <c r="C79" s="1" t="s">
        <v>238</v>
      </c>
      <c r="D79" s="2">
        <v>33.159999999999997</v>
      </c>
      <c r="E79" s="5">
        <f t="shared" si="4"/>
        <v>38919</v>
      </c>
      <c r="F79" s="13">
        <f t="shared" si="5"/>
        <v>3</v>
      </c>
    </row>
    <row r="80" spans="1:6" x14ac:dyDescent="0.25">
      <c r="A80" s="1" t="s">
        <v>6</v>
      </c>
      <c r="B80" s="3">
        <v>39834</v>
      </c>
      <c r="C80" s="1" t="s">
        <v>238</v>
      </c>
      <c r="D80" s="2">
        <v>193.25</v>
      </c>
      <c r="E80" s="5">
        <f t="shared" si="4"/>
        <v>39379</v>
      </c>
      <c r="F80" s="13">
        <f t="shared" si="5"/>
        <v>2</v>
      </c>
    </row>
    <row r="81" spans="1:6" x14ac:dyDescent="0.25">
      <c r="A81" s="1" t="s">
        <v>8</v>
      </c>
      <c r="B81" s="3">
        <v>39842</v>
      </c>
      <c r="C81" s="1" t="s">
        <v>1086</v>
      </c>
      <c r="D81" s="2">
        <v>291.82</v>
      </c>
      <c r="E81" s="5">
        <f t="shared" si="4"/>
        <v>39527</v>
      </c>
      <c r="F81" s="13">
        <f t="shared" si="5"/>
        <v>1</v>
      </c>
    </row>
    <row r="82" spans="1:6" x14ac:dyDescent="0.25">
      <c r="A82" s="1" t="s">
        <v>15</v>
      </c>
      <c r="B82" s="3">
        <v>39864</v>
      </c>
      <c r="C82" s="1" t="s">
        <v>67</v>
      </c>
      <c r="D82" s="2">
        <v>29.47</v>
      </c>
      <c r="E82" s="5">
        <f t="shared" si="4"/>
        <v>39774</v>
      </c>
      <c r="F82" s="13">
        <f t="shared" si="5"/>
        <v>1</v>
      </c>
    </row>
    <row r="83" spans="1:6" x14ac:dyDescent="0.25">
      <c r="A83" s="1" t="s">
        <v>12</v>
      </c>
      <c r="B83" s="3">
        <v>39868</v>
      </c>
      <c r="C83" s="1" t="s">
        <v>237</v>
      </c>
      <c r="D83" s="2">
        <v>282.52</v>
      </c>
      <c r="E83" s="5">
        <f t="shared" si="4"/>
        <v>39424</v>
      </c>
      <c r="F83" s="13">
        <f t="shared" si="5"/>
        <v>2</v>
      </c>
    </row>
    <row r="84" spans="1:6" x14ac:dyDescent="0.25">
      <c r="A84" s="1" t="s">
        <v>9</v>
      </c>
      <c r="B84" s="3">
        <v>39871</v>
      </c>
      <c r="C84" s="1" t="s">
        <v>237</v>
      </c>
      <c r="D84" s="2">
        <v>154.01</v>
      </c>
      <c r="E84" s="5">
        <f t="shared" si="4"/>
        <v>39455</v>
      </c>
      <c r="F84" s="13">
        <f t="shared" si="5"/>
        <v>2</v>
      </c>
    </row>
    <row r="85" spans="1:6" x14ac:dyDescent="0.25">
      <c r="A85" s="1" t="s">
        <v>7</v>
      </c>
      <c r="B85" s="3">
        <v>39877</v>
      </c>
      <c r="C85" s="1" t="s">
        <v>237</v>
      </c>
      <c r="D85" s="2">
        <v>187.76</v>
      </c>
      <c r="E85" s="5">
        <f t="shared" si="4"/>
        <v>39458</v>
      </c>
      <c r="F85" s="13">
        <f t="shared" si="5"/>
        <v>2</v>
      </c>
    </row>
    <row r="86" spans="1:6" x14ac:dyDescent="0.25">
      <c r="A86" s="1" t="s">
        <v>7</v>
      </c>
      <c r="B86" s="3">
        <v>39877</v>
      </c>
      <c r="C86" s="1" t="s">
        <v>116</v>
      </c>
      <c r="D86" s="2">
        <v>371.03</v>
      </c>
      <c r="E86" s="5">
        <f t="shared" si="4"/>
        <v>39458</v>
      </c>
      <c r="F86" s="13">
        <f t="shared" si="5"/>
        <v>2</v>
      </c>
    </row>
    <row r="87" spans="1:6" x14ac:dyDescent="0.25">
      <c r="A87" s="1" t="s">
        <v>19</v>
      </c>
      <c r="B87" s="3">
        <v>39882</v>
      </c>
      <c r="C87" s="1" t="s">
        <v>504</v>
      </c>
      <c r="D87" s="2">
        <v>59.15</v>
      </c>
      <c r="E87" s="5">
        <f t="shared" si="4"/>
        <v>39792</v>
      </c>
      <c r="F87" s="13">
        <f t="shared" si="5"/>
        <v>1</v>
      </c>
    </row>
    <row r="88" spans="1:6" x14ac:dyDescent="0.25">
      <c r="A88" s="1" t="s">
        <v>4</v>
      </c>
      <c r="B88" s="3">
        <v>39891</v>
      </c>
      <c r="C88" s="1" t="s">
        <v>237</v>
      </c>
      <c r="D88" s="2">
        <v>238.39</v>
      </c>
      <c r="E88" s="5">
        <f t="shared" si="4"/>
        <v>38832</v>
      </c>
      <c r="F88" s="13">
        <f t="shared" si="5"/>
        <v>3</v>
      </c>
    </row>
    <row r="89" spans="1:6" x14ac:dyDescent="0.25">
      <c r="A89" s="1" t="s">
        <v>3</v>
      </c>
      <c r="B89" s="3">
        <v>39891</v>
      </c>
      <c r="C89" s="1" t="s">
        <v>238</v>
      </c>
      <c r="D89" s="2">
        <v>158.04</v>
      </c>
      <c r="E89" s="5">
        <f t="shared" si="4"/>
        <v>37938</v>
      </c>
      <c r="F89" s="13">
        <f t="shared" si="5"/>
        <v>6</v>
      </c>
    </row>
    <row r="90" spans="1:6" x14ac:dyDescent="0.25">
      <c r="A90" s="1" t="s">
        <v>11</v>
      </c>
      <c r="B90" s="3">
        <v>39898</v>
      </c>
      <c r="C90" s="1" t="s">
        <v>237</v>
      </c>
      <c r="D90" s="2">
        <v>160.02000000000001</v>
      </c>
      <c r="E90" s="5">
        <f t="shared" si="4"/>
        <v>39436</v>
      </c>
      <c r="F90" s="13">
        <f t="shared" si="5"/>
        <v>2</v>
      </c>
    </row>
    <row r="91" spans="1:6" x14ac:dyDescent="0.25">
      <c r="A91" s="1" t="s">
        <v>9</v>
      </c>
      <c r="B91" s="3">
        <v>39899</v>
      </c>
      <c r="C91" s="1" t="s">
        <v>314</v>
      </c>
      <c r="D91" s="2">
        <v>0</v>
      </c>
      <c r="E91" s="5">
        <f t="shared" si="4"/>
        <v>39455</v>
      </c>
      <c r="F91" s="13">
        <f t="shared" si="5"/>
        <v>2</v>
      </c>
    </row>
    <row r="92" spans="1:6" x14ac:dyDescent="0.25">
      <c r="A92" s="1" t="s">
        <v>10</v>
      </c>
      <c r="B92" s="3">
        <v>39903</v>
      </c>
      <c r="C92" s="1" t="s">
        <v>238</v>
      </c>
      <c r="D92" s="2">
        <v>183.6</v>
      </c>
      <c r="E92" s="5">
        <f t="shared" si="4"/>
        <v>39610</v>
      </c>
      <c r="F92" s="13">
        <f t="shared" si="5"/>
        <v>1</v>
      </c>
    </row>
    <row r="93" spans="1:6" x14ac:dyDescent="0.25">
      <c r="A93" s="1" t="s">
        <v>5</v>
      </c>
      <c r="B93" s="3">
        <v>39911</v>
      </c>
      <c r="C93" s="1" t="s">
        <v>237</v>
      </c>
      <c r="D93" s="2">
        <v>108.95</v>
      </c>
      <c r="E93" s="5">
        <f t="shared" si="4"/>
        <v>38919</v>
      </c>
      <c r="F93" s="13">
        <f t="shared" si="5"/>
        <v>3</v>
      </c>
    </row>
    <row r="94" spans="1:6" x14ac:dyDescent="0.25">
      <c r="A94" s="1" t="s">
        <v>4</v>
      </c>
      <c r="B94" s="3">
        <v>39923</v>
      </c>
      <c r="C94" s="1" t="s">
        <v>1051</v>
      </c>
      <c r="D94" s="2">
        <v>129.91999999999999</v>
      </c>
      <c r="E94" s="5">
        <f t="shared" si="4"/>
        <v>38832</v>
      </c>
      <c r="F94" s="13">
        <f t="shared" si="5"/>
        <v>3</v>
      </c>
    </row>
    <row r="95" spans="1:6" x14ac:dyDescent="0.25">
      <c r="A95" s="1" t="s">
        <v>7</v>
      </c>
      <c r="B95" s="3">
        <v>39925</v>
      </c>
      <c r="C95" s="1" t="s">
        <v>117</v>
      </c>
      <c r="D95" s="2">
        <v>112.37</v>
      </c>
      <c r="E95" s="5">
        <f t="shared" si="4"/>
        <v>39458</v>
      </c>
      <c r="F95" s="13">
        <f t="shared" si="5"/>
        <v>2</v>
      </c>
    </row>
    <row r="96" spans="1:6" x14ac:dyDescent="0.25">
      <c r="A96" s="1" t="s">
        <v>8</v>
      </c>
      <c r="B96" s="3">
        <v>39927</v>
      </c>
      <c r="C96" s="1" t="s">
        <v>238</v>
      </c>
      <c r="D96" s="2">
        <v>274.48</v>
      </c>
      <c r="E96" s="5">
        <f t="shared" si="4"/>
        <v>39527</v>
      </c>
      <c r="F96" s="13">
        <f t="shared" si="5"/>
        <v>2</v>
      </c>
    </row>
    <row r="97" spans="1:6" x14ac:dyDescent="0.25">
      <c r="A97" s="1" t="s">
        <v>19</v>
      </c>
      <c r="B97" s="3">
        <v>39945</v>
      </c>
      <c r="C97" s="1" t="s">
        <v>237</v>
      </c>
      <c r="D97" s="2">
        <v>203.6</v>
      </c>
      <c r="E97" s="5">
        <f t="shared" si="4"/>
        <v>39792</v>
      </c>
      <c r="F97" s="13">
        <f t="shared" si="5"/>
        <v>1</v>
      </c>
    </row>
    <row r="98" spans="1:6" x14ac:dyDescent="0.25">
      <c r="A98" s="1" t="s">
        <v>12</v>
      </c>
      <c r="B98" s="3">
        <v>39952</v>
      </c>
      <c r="C98" s="1" t="s">
        <v>238</v>
      </c>
      <c r="D98" s="2">
        <v>290.2</v>
      </c>
      <c r="E98" s="5">
        <f t="shared" si="4"/>
        <v>39424</v>
      </c>
      <c r="F98" s="13">
        <f t="shared" si="5"/>
        <v>2</v>
      </c>
    </row>
    <row r="99" spans="1:6" x14ac:dyDescent="0.25">
      <c r="A99" s="1" t="s">
        <v>6</v>
      </c>
      <c r="B99" s="3">
        <v>39954</v>
      </c>
      <c r="C99" s="1" t="s">
        <v>237</v>
      </c>
      <c r="D99" s="2">
        <v>120.3</v>
      </c>
      <c r="E99" s="5">
        <f t="shared" si="4"/>
        <v>39379</v>
      </c>
      <c r="F99" s="13">
        <f t="shared" si="5"/>
        <v>2</v>
      </c>
    </row>
    <row r="100" spans="1:6" x14ac:dyDescent="0.25">
      <c r="A100" s="1" t="s">
        <v>4</v>
      </c>
      <c r="B100" s="3">
        <v>39954</v>
      </c>
      <c r="C100" s="1" t="s">
        <v>260</v>
      </c>
      <c r="D100" s="2">
        <v>795.27</v>
      </c>
      <c r="E100" s="5">
        <f t="shared" si="4"/>
        <v>38832</v>
      </c>
      <c r="F100" s="13">
        <f t="shared" si="5"/>
        <v>4</v>
      </c>
    </row>
    <row r="101" spans="1:6" x14ac:dyDescent="0.25">
      <c r="A101" s="1" t="s">
        <v>15</v>
      </c>
      <c r="B101" s="3">
        <v>39955</v>
      </c>
      <c r="C101" s="1" t="s">
        <v>237</v>
      </c>
      <c r="D101" s="2">
        <v>310.20999999999998</v>
      </c>
      <c r="E101" s="5">
        <f t="shared" si="4"/>
        <v>39774</v>
      </c>
      <c r="F101" s="13">
        <f t="shared" si="5"/>
        <v>1</v>
      </c>
    </row>
    <row r="102" spans="1:6" x14ac:dyDescent="0.25">
      <c r="A102" s="1" t="s">
        <v>3</v>
      </c>
      <c r="B102" s="3">
        <v>39959</v>
      </c>
      <c r="C102" s="1" t="s">
        <v>1466</v>
      </c>
      <c r="D102" s="2">
        <v>298.52999999999997</v>
      </c>
      <c r="E102" s="5">
        <f t="shared" si="4"/>
        <v>37938</v>
      </c>
      <c r="F102" s="13">
        <f t="shared" si="5"/>
        <v>6</v>
      </c>
    </row>
    <row r="103" spans="1:6" x14ac:dyDescent="0.25">
      <c r="A103" s="1" t="s">
        <v>3</v>
      </c>
      <c r="B103" s="3">
        <v>39975</v>
      </c>
      <c r="C103" s="1" t="s">
        <v>1798</v>
      </c>
      <c r="D103" s="2">
        <v>730.94</v>
      </c>
      <c r="E103" s="5">
        <f t="shared" si="4"/>
        <v>37938</v>
      </c>
      <c r="F103" s="13">
        <f t="shared" si="5"/>
        <v>6</v>
      </c>
    </row>
    <row r="104" spans="1:6" x14ac:dyDescent="0.25">
      <c r="A104" s="1" t="s">
        <v>9</v>
      </c>
      <c r="B104" s="3">
        <v>39976</v>
      </c>
      <c r="C104" s="1" t="s">
        <v>240</v>
      </c>
      <c r="D104" s="2">
        <v>450.78</v>
      </c>
      <c r="E104" s="5">
        <f t="shared" si="4"/>
        <v>39455</v>
      </c>
      <c r="F104" s="13">
        <f t="shared" si="5"/>
        <v>2</v>
      </c>
    </row>
    <row r="105" spans="1:6" x14ac:dyDescent="0.25">
      <c r="A105" s="1" t="s">
        <v>9</v>
      </c>
      <c r="B105" s="3">
        <v>39979</v>
      </c>
      <c r="C105" s="1" t="s">
        <v>315</v>
      </c>
      <c r="D105" s="2">
        <v>103.51</v>
      </c>
      <c r="E105" s="5">
        <f t="shared" si="4"/>
        <v>39455</v>
      </c>
      <c r="F105" s="13">
        <f t="shared" si="5"/>
        <v>2</v>
      </c>
    </row>
    <row r="106" spans="1:6" x14ac:dyDescent="0.25">
      <c r="A106" s="1" t="s">
        <v>5</v>
      </c>
      <c r="B106" s="3">
        <v>39980</v>
      </c>
      <c r="C106" s="1" t="s">
        <v>1061</v>
      </c>
      <c r="D106" s="2">
        <v>190.28</v>
      </c>
      <c r="E106" s="5">
        <f t="shared" si="4"/>
        <v>38919</v>
      </c>
      <c r="F106" s="13">
        <f t="shared" si="5"/>
        <v>3</v>
      </c>
    </row>
    <row r="107" spans="1:6" x14ac:dyDescent="0.25">
      <c r="A107" s="1" t="s">
        <v>4</v>
      </c>
      <c r="B107" s="3">
        <v>39982</v>
      </c>
      <c r="C107" s="1" t="s">
        <v>237</v>
      </c>
      <c r="D107" s="2">
        <v>201.17</v>
      </c>
      <c r="E107" s="5">
        <f t="shared" si="4"/>
        <v>38832</v>
      </c>
      <c r="F107" s="13">
        <f t="shared" si="5"/>
        <v>4</v>
      </c>
    </row>
    <row r="108" spans="1:6" x14ac:dyDescent="0.25">
      <c r="A108" s="1" t="s">
        <v>3</v>
      </c>
      <c r="B108" s="3">
        <v>39982</v>
      </c>
      <c r="C108" s="1" t="s">
        <v>237</v>
      </c>
      <c r="D108" s="2">
        <v>147.46</v>
      </c>
      <c r="E108" s="5">
        <f t="shared" si="4"/>
        <v>37938</v>
      </c>
      <c r="F108" s="13">
        <f t="shared" si="5"/>
        <v>6</v>
      </c>
    </row>
    <row r="109" spans="1:6" x14ac:dyDescent="0.25">
      <c r="A109" s="1" t="s">
        <v>3</v>
      </c>
      <c r="B109" s="3">
        <v>39983</v>
      </c>
      <c r="C109" s="1" t="s">
        <v>888</v>
      </c>
      <c r="D109" s="2">
        <v>157.36000000000001</v>
      </c>
      <c r="E109" s="5">
        <f t="shared" si="4"/>
        <v>37938</v>
      </c>
      <c r="F109" s="13">
        <f t="shared" si="5"/>
        <v>6</v>
      </c>
    </row>
    <row r="110" spans="1:6" x14ac:dyDescent="0.25">
      <c r="A110" s="1" t="s">
        <v>11</v>
      </c>
      <c r="B110" s="3">
        <v>39989</v>
      </c>
      <c r="C110" s="1" t="s">
        <v>240</v>
      </c>
      <c r="D110" s="2">
        <v>333.15</v>
      </c>
      <c r="E110" s="5">
        <f t="shared" si="4"/>
        <v>39436</v>
      </c>
      <c r="F110" s="13">
        <f t="shared" si="5"/>
        <v>2</v>
      </c>
    </row>
    <row r="111" spans="1:6" x14ac:dyDescent="0.25">
      <c r="A111" s="1" t="s">
        <v>11</v>
      </c>
      <c r="B111" s="3">
        <v>39989</v>
      </c>
      <c r="C111" s="1" t="s">
        <v>354</v>
      </c>
      <c r="D111" s="2">
        <v>26.23</v>
      </c>
      <c r="E111" s="5">
        <f t="shared" si="4"/>
        <v>39436</v>
      </c>
      <c r="F111" s="13">
        <f t="shared" si="5"/>
        <v>2</v>
      </c>
    </row>
    <row r="112" spans="1:6" x14ac:dyDescent="0.25">
      <c r="A112" s="1" t="s">
        <v>7</v>
      </c>
      <c r="B112" s="3">
        <v>40003</v>
      </c>
      <c r="C112" s="1" t="s">
        <v>238</v>
      </c>
      <c r="D112" s="2">
        <v>245.26</v>
      </c>
      <c r="E112" s="5">
        <f t="shared" si="4"/>
        <v>39458</v>
      </c>
      <c r="F112" s="13">
        <f t="shared" si="5"/>
        <v>2</v>
      </c>
    </row>
    <row r="113" spans="1:6" x14ac:dyDescent="0.25">
      <c r="A113" s="1" t="s">
        <v>5</v>
      </c>
      <c r="B113" s="3">
        <v>40011</v>
      </c>
      <c r="C113" s="1" t="s">
        <v>237</v>
      </c>
      <c r="D113" s="2">
        <v>166.32</v>
      </c>
      <c r="E113" s="5">
        <f t="shared" si="4"/>
        <v>38919</v>
      </c>
      <c r="F113" s="13">
        <f t="shared" si="5"/>
        <v>3</v>
      </c>
    </row>
    <row r="114" spans="1:6" x14ac:dyDescent="0.25">
      <c r="A114" s="1" t="s">
        <v>19</v>
      </c>
      <c r="B114" s="3">
        <v>40017</v>
      </c>
      <c r="C114" s="1" t="s">
        <v>238</v>
      </c>
      <c r="D114" s="2">
        <v>186.35</v>
      </c>
      <c r="E114" s="5">
        <f t="shared" si="4"/>
        <v>39792</v>
      </c>
      <c r="F114" s="13">
        <f t="shared" si="5"/>
        <v>1</v>
      </c>
    </row>
    <row r="115" spans="1:6" x14ac:dyDescent="0.25">
      <c r="A115" s="1" t="s">
        <v>15</v>
      </c>
      <c r="B115" s="3">
        <v>40023</v>
      </c>
      <c r="C115" s="1" t="s">
        <v>237</v>
      </c>
      <c r="D115" s="2">
        <v>244.62</v>
      </c>
      <c r="E115" s="5">
        <f t="shared" si="4"/>
        <v>39774</v>
      </c>
      <c r="F115" s="13">
        <f t="shared" si="5"/>
        <v>1</v>
      </c>
    </row>
    <row r="116" spans="1:6" x14ac:dyDescent="0.25">
      <c r="A116" s="1" t="s">
        <v>17</v>
      </c>
      <c r="B116" s="3">
        <v>40025</v>
      </c>
      <c r="C116" s="1" t="s">
        <v>1180</v>
      </c>
      <c r="D116" s="2">
        <v>507.07</v>
      </c>
      <c r="E116" s="5">
        <f t="shared" si="4"/>
        <v>39935</v>
      </c>
      <c r="F116" s="13">
        <f t="shared" si="5"/>
        <v>1</v>
      </c>
    </row>
    <row r="117" spans="1:6" x14ac:dyDescent="0.25">
      <c r="A117" s="1" t="s">
        <v>12</v>
      </c>
      <c r="B117" s="3">
        <v>40025</v>
      </c>
      <c r="C117" s="1" t="s">
        <v>237</v>
      </c>
      <c r="D117" s="2">
        <v>185.27</v>
      </c>
      <c r="E117" s="5">
        <f t="shared" si="4"/>
        <v>39424</v>
      </c>
      <c r="F117" s="13">
        <f t="shared" si="5"/>
        <v>2</v>
      </c>
    </row>
    <row r="118" spans="1:6" x14ac:dyDescent="0.25">
      <c r="A118" s="1" t="s">
        <v>4</v>
      </c>
      <c r="B118" s="3">
        <v>40025</v>
      </c>
      <c r="C118" s="1" t="s">
        <v>1052</v>
      </c>
      <c r="D118" s="2">
        <v>20.09</v>
      </c>
      <c r="E118" s="5">
        <f t="shared" si="4"/>
        <v>38832</v>
      </c>
      <c r="F118" s="13">
        <f t="shared" si="5"/>
        <v>4</v>
      </c>
    </row>
    <row r="119" spans="1:6" x14ac:dyDescent="0.25">
      <c r="A119" s="1" t="s">
        <v>3</v>
      </c>
      <c r="B119" s="3">
        <v>40025</v>
      </c>
      <c r="C119" s="1" t="s">
        <v>239</v>
      </c>
      <c r="D119" s="2">
        <v>31.47</v>
      </c>
      <c r="E119" s="5">
        <f t="shared" si="4"/>
        <v>37938</v>
      </c>
      <c r="F119" s="13">
        <f t="shared" si="5"/>
        <v>6</v>
      </c>
    </row>
    <row r="120" spans="1:6" x14ac:dyDescent="0.25">
      <c r="A120" s="1" t="s">
        <v>18</v>
      </c>
      <c r="B120" s="3">
        <v>40038</v>
      </c>
      <c r="C120" s="1" t="s">
        <v>237</v>
      </c>
      <c r="D120" s="2">
        <v>166.42</v>
      </c>
      <c r="E120" s="5">
        <f t="shared" si="4"/>
        <v>39948</v>
      </c>
      <c r="F120" s="13">
        <f t="shared" si="5"/>
        <v>1</v>
      </c>
    </row>
    <row r="121" spans="1:6" x14ac:dyDescent="0.25">
      <c r="A121" s="1" t="s">
        <v>14</v>
      </c>
      <c r="B121" s="3">
        <v>40038</v>
      </c>
      <c r="C121" s="1" t="s">
        <v>237</v>
      </c>
      <c r="D121" s="2">
        <v>187.3</v>
      </c>
      <c r="E121" s="5">
        <f t="shared" si="4"/>
        <v>39948</v>
      </c>
      <c r="F121" s="13">
        <f t="shared" si="5"/>
        <v>1</v>
      </c>
    </row>
    <row r="122" spans="1:6" x14ac:dyDescent="0.25">
      <c r="A122" s="1" t="s">
        <v>6</v>
      </c>
      <c r="B122" s="3">
        <v>40039</v>
      </c>
      <c r="C122" s="1" t="s">
        <v>282</v>
      </c>
      <c r="D122" s="2">
        <v>197.68</v>
      </c>
      <c r="E122" s="5">
        <f t="shared" si="4"/>
        <v>39379</v>
      </c>
      <c r="F122" s="13">
        <f t="shared" si="5"/>
        <v>2</v>
      </c>
    </row>
    <row r="123" spans="1:6" x14ac:dyDescent="0.25">
      <c r="A123" s="1" t="s">
        <v>20</v>
      </c>
      <c r="B123" s="3">
        <v>40050</v>
      </c>
      <c r="C123" s="1" t="s">
        <v>518</v>
      </c>
      <c r="D123" s="2">
        <v>0</v>
      </c>
      <c r="E123" s="5">
        <f t="shared" si="4"/>
        <v>39960</v>
      </c>
      <c r="F123" s="13">
        <f t="shared" si="5"/>
        <v>1</v>
      </c>
    </row>
    <row r="124" spans="1:6" x14ac:dyDescent="0.25">
      <c r="A124" s="1" t="s">
        <v>11</v>
      </c>
      <c r="B124" s="3">
        <v>40056</v>
      </c>
      <c r="C124" s="1" t="s">
        <v>237</v>
      </c>
      <c r="D124" s="2">
        <v>166.02</v>
      </c>
      <c r="E124" s="5">
        <f t="shared" si="4"/>
        <v>39436</v>
      </c>
      <c r="F124" s="13">
        <f t="shared" si="5"/>
        <v>2</v>
      </c>
    </row>
    <row r="125" spans="1:6" x14ac:dyDescent="0.25">
      <c r="A125" s="1" t="s">
        <v>18</v>
      </c>
      <c r="B125" s="3">
        <v>40057</v>
      </c>
      <c r="C125" s="1" t="s">
        <v>487</v>
      </c>
      <c r="D125" s="2">
        <v>23.44</v>
      </c>
      <c r="E125" s="5">
        <f t="shared" si="4"/>
        <v>39948</v>
      </c>
      <c r="F125" s="13">
        <f t="shared" si="5"/>
        <v>1</v>
      </c>
    </row>
    <row r="126" spans="1:6" x14ac:dyDescent="0.25">
      <c r="A126" s="1" t="s">
        <v>9</v>
      </c>
      <c r="B126" s="3">
        <v>40058</v>
      </c>
      <c r="C126" s="1" t="s">
        <v>237</v>
      </c>
      <c r="D126" s="2">
        <v>193.7</v>
      </c>
      <c r="E126" s="5">
        <f t="shared" si="4"/>
        <v>39455</v>
      </c>
      <c r="F126" s="13">
        <f t="shared" si="5"/>
        <v>2</v>
      </c>
    </row>
    <row r="127" spans="1:6" x14ac:dyDescent="0.25">
      <c r="A127" s="1" t="s">
        <v>11</v>
      </c>
      <c r="B127" s="3">
        <v>40060</v>
      </c>
      <c r="C127" s="1" t="s">
        <v>1103</v>
      </c>
      <c r="D127" s="2">
        <v>83.95</v>
      </c>
      <c r="E127" s="5">
        <f t="shared" si="4"/>
        <v>39436</v>
      </c>
      <c r="F127" s="13">
        <f t="shared" si="5"/>
        <v>2</v>
      </c>
    </row>
    <row r="128" spans="1:6" x14ac:dyDescent="0.25">
      <c r="A128" s="1" t="s">
        <v>8</v>
      </c>
      <c r="B128" s="3">
        <v>40064</v>
      </c>
      <c r="C128" s="1" t="s">
        <v>238</v>
      </c>
      <c r="D128" s="2">
        <v>376.69</v>
      </c>
      <c r="E128" s="5">
        <f t="shared" si="4"/>
        <v>39527</v>
      </c>
      <c r="F128" s="13">
        <f t="shared" si="5"/>
        <v>2</v>
      </c>
    </row>
    <row r="129" spans="1:6" x14ac:dyDescent="0.25">
      <c r="A129" s="1" t="s">
        <v>6</v>
      </c>
      <c r="B129" s="3">
        <v>40064</v>
      </c>
      <c r="C129" s="1" t="s">
        <v>240</v>
      </c>
      <c r="D129" s="2">
        <v>517.22</v>
      </c>
      <c r="E129" s="5">
        <f t="shared" si="4"/>
        <v>39379</v>
      </c>
      <c r="F129" s="13">
        <f t="shared" si="5"/>
        <v>2</v>
      </c>
    </row>
    <row r="130" spans="1:6" x14ac:dyDescent="0.25">
      <c r="A130" s="1" t="s">
        <v>10</v>
      </c>
      <c r="B130" s="3">
        <v>40066</v>
      </c>
      <c r="C130" s="1" t="s">
        <v>1840</v>
      </c>
      <c r="D130" s="2">
        <v>90.84</v>
      </c>
      <c r="E130" s="5">
        <f t="shared" si="4"/>
        <v>39610</v>
      </c>
      <c r="F130" s="13">
        <f t="shared" si="5"/>
        <v>2</v>
      </c>
    </row>
    <row r="131" spans="1:6" x14ac:dyDescent="0.25">
      <c r="A131" s="1" t="s">
        <v>16</v>
      </c>
      <c r="B131" s="3">
        <v>40077</v>
      </c>
      <c r="C131" s="1" t="s">
        <v>1554</v>
      </c>
      <c r="D131" s="2">
        <v>648.01</v>
      </c>
      <c r="E131" s="5">
        <f t="shared" ref="E131:E194" si="6">VLOOKUP(A131,$H$4:$J$60,3,FALSE)</f>
        <v>39987</v>
      </c>
      <c r="F131" s="13">
        <f t="shared" ref="F131:F194" si="7">DATEDIF(E131,B131,"Y")+1</f>
        <v>1</v>
      </c>
    </row>
    <row r="132" spans="1:6" x14ac:dyDescent="0.25">
      <c r="A132" s="1" t="s">
        <v>13</v>
      </c>
      <c r="B132" s="3">
        <v>40078</v>
      </c>
      <c r="C132" s="1" t="s">
        <v>237</v>
      </c>
      <c r="D132" s="2">
        <v>177.37</v>
      </c>
      <c r="E132" s="5">
        <f t="shared" si="6"/>
        <v>39988</v>
      </c>
      <c r="F132" s="13">
        <f t="shared" si="7"/>
        <v>1</v>
      </c>
    </row>
    <row r="133" spans="1:6" x14ac:dyDescent="0.25">
      <c r="A133" s="1" t="s">
        <v>10</v>
      </c>
      <c r="B133" s="3">
        <v>40078</v>
      </c>
      <c r="C133" s="1" t="s">
        <v>1101</v>
      </c>
      <c r="D133" s="2">
        <v>416.61</v>
      </c>
      <c r="E133" s="5">
        <f t="shared" si="6"/>
        <v>39610</v>
      </c>
      <c r="F133" s="13">
        <f t="shared" si="7"/>
        <v>2</v>
      </c>
    </row>
    <row r="134" spans="1:6" x14ac:dyDescent="0.25">
      <c r="A134" s="1" t="s">
        <v>4</v>
      </c>
      <c r="B134" s="3">
        <v>40080</v>
      </c>
      <c r="C134" s="1" t="s">
        <v>237</v>
      </c>
      <c r="D134" s="2">
        <v>233.11</v>
      </c>
      <c r="E134" s="5">
        <f t="shared" si="6"/>
        <v>38832</v>
      </c>
      <c r="F134" s="13">
        <f t="shared" si="7"/>
        <v>4</v>
      </c>
    </row>
    <row r="135" spans="1:6" x14ac:dyDescent="0.25">
      <c r="A135" s="1" t="s">
        <v>3</v>
      </c>
      <c r="B135" s="3">
        <v>40080</v>
      </c>
      <c r="C135" s="1" t="s">
        <v>237</v>
      </c>
      <c r="D135" s="2">
        <v>232.92</v>
      </c>
      <c r="E135" s="5">
        <f t="shared" si="6"/>
        <v>37938</v>
      </c>
      <c r="F135" s="13">
        <f t="shared" si="7"/>
        <v>6</v>
      </c>
    </row>
    <row r="136" spans="1:6" x14ac:dyDescent="0.25">
      <c r="A136" s="1" t="s">
        <v>10</v>
      </c>
      <c r="B136" s="3">
        <v>40084</v>
      </c>
      <c r="C136" s="1" t="s">
        <v>237</v>
      </c>
      <c r="D136" s="2">
        <v>155.97999999999999</v>
      </c>
      <c r="E136" s="5">
        <f t="shared" si="6"/>
        <v>39610</v>
      </c>
      <c r="F136" s="13">
        <f t="shared" si="7"/>
        <v>2</v>
      </c>
    </row>
    <row r="137" spans="1:6" x14ac:dyDescent="0.25">
      <c r="A137" s="1" t="s">
        <v>19</v>
      </c>
      <c r="B137" s="3">
        <v>40085</v>
      </c>
      <c r="C137" s="1" t="s">
        <v>237</v>
      </c>
      <c r="D137" s="2">
        <v>191.62</v>
      </c>
      <c r="E137" s="5">
        <f t="shared" si="6"/>
        <v>39792</v>
      </c>
      <c r="F137" s="13">
        <f t="shared" si="7"/>
        <v>1</v>
      </c>
    </row>
    <row r="138" spans="1:6" x14ac:dyDescent="0.25">
      <c r="A138" s="1" t="s">
        <v>13</v>
      </c>
      <c r="B138" s="3">
        <v>40087</v>
      </c>
      <c r="C138" s="1" t="s">
        <v>399</v>
      </c>
      <c r="D138" s="2">
        <v>201.81</v>
      </c>
      <c r="E138" s="5">
        <f t="shared" si="6"/>
        <v>39988</v>
      </c>
      <c r="F138" s="13">
        <f t="shared" si="7"/>
        <v>1</v>
      </c>
    </row>
    <row r="139" spans="1:6" x14ac:dyDescent="0.25">
      <c r="A139" s="1" t="s">
        <v>12</v>
      </c>
      <c r="B139" s="3">
        <v>40093</v>
      </c>
      <c r="C139" s="1" t="s">
        <v>238</v>
      </c>
      <c r="D139" s="2">
        <v>228.48</v>
      </c>
      <c r="E139" s="5">
        <f t="shared" si="6"/>
        <v>39424</v>
      </c>
      <c r="F139" s="13">
        <f t="shared" si="7"/>
        <v>2</v>
      </c>
    </row>
    <row r="140" spans="1:6" x14ac:dyDescent="0.25">
      <c r="A140" s="1" t="s">
        <v>16</v>
      </c>
      <c r="B140" s="3">
        <v>40095</v>
      </c>
      <c r="C140" s="1" t="s">
        <v>1555</v>
      </c>
      <c r="D140" s="2">
        <v>305.31</v>
      </c>
      <c r="E140" s="5">
        <f t="shared" si="6"/>
        <v>39987</v>
      </c>
      <c r="F140" s="13">
        <f t="shared" si="7"/>
        <v>1</v>
      </c>
    </row>
    <row r="141" spans="1:6" x14ac:dyDescent="0.25">
      <c r="A141" s="1" t="s">
        <v>7</v>
      </c>
      <c r="B141" s="3">
        <v>40095</v>
      </c>
      <c r="C141" s="1" t="s">
        <v>1069</v>
      </c>
      <c r="D141" s="2">
        <v>10.94</v>
      </c>
      <c r="E141" s="5">
        <f t="shared" si="6"/>
        <v>39458</v>
      </c>
      <c r="F141" s="13">
        <f t="shared" si="7"/>
        <v>2</v>
      </c>
    </row>
    <row r="142" spans="1:6" x14ac:dyDescent="0.25">
      <c r="A142" s="1" t="s">
        <v>5</v>
      </c>
      <c r="B142" s="3">
        <v>40095</v>
      </c>
      <c r="C142" s="1" t="s">
        <v>1062</v>
      </c>
      <c r="D142" s="2">
        <v>178.55</v>
      </c>
      <c r="E142" s="5">
        <f t="shared" si="6"/>
        <v>38919</v>
      </c>
      <c r="F142" s="13">
        <f t="shared" si="7"/>
        <v>4</v>
      </c>
    </row>
    <row r="143" spans="1:6" x14ac:dyDescent="0.25">
      <c r="A143" s="1" t="s">
        <v>20</v>
      </c>
      <c r="B143" s="3">
        <v>40105</v>
      </c>
      <c r="C143" s="1" t="s">
        <v>519</v>
      </c>
      <c r="D143" s="2">
        <v>0</v>
      </c>
      <c r="E143" s="5">
        <f t="shared" si="6"/>
        <v>39960</v>
      </c>
      <c r="F143" s="13">
        <f t="shared" si="7"/>
        <v>1</v>
      </c>
    </row>
    <row r="144" spans="1:6" x14ac:dyDescent="0.25">
      <c r="A144" s="1" t="s">
        <v>3</v>
      </c>
      <c r="B144" s="3">
        <v>40106</v>
      </c>
      <c r="C144" s="1" t="s">
        <v>1467</v>
      </c>
      <c r="D144" s="2">
        <v>1579.99</v>
      </c>
      <c r="E144" s="5">
        <f t="shared" si="6"/>
        <v>37938</v>
      </c>
      <c r="F144" s="13">
        <f t="shared" si="7"/>
        <v>6</v>
      </c>
    </row>
    <row r="145" spans="1:6" x14ac:dyDescent="0.25">
      <c r="A145" s="1" t="s">
        <v>5</v>
      </c>
      <c r="B145" s="3">
        <v>40108</v>
      </c>
      <c r="C145" s="1" t="s">
        <v>237</v>
      </c>
      <c r="D145" s="2">
        <v>266.18</v>
      </c>
      <c r="E145" s="5">
        <f t="shared" si="6"/>
        <v>38919</v>
      </c>
      <c r="F145" s="13">
        <f t="shared" si="7"/>
        <v>4</v>
      </c>
    </row>
    <row r="146" spans="1:6" x14ac:dyDescent="0.25">
      <c r="A146" s="1" t="s">
        <v>19</v>
      </c>
      <c r="B146" s="3">
        <v>40109</v>
      </c>
      <c r="C146" s="1" t="s">
        <v>1214</v>
      </c>
      <c r="D146" s="2">
        <v>45.09</v>
      </c>
      <c r="E146" s="5">
        <f t="shared" si="6"/>
        <v>39792</v>
      </c>
      <c r="F146" s="13">
        <f t="shared" si="7"/>
        <v>1</v>
      </c>
    </row>
    <row r="147" spans="1:6" x14ac:dyDescent="0.25">
      <c r="A147" s="1" t="s">
        <v>15</v>
      </c>
      <c r="B147" s="3">
        <v>40122</v>
      </c>
      <c r="C147" s="1" t="s">
        <v>237</v>
      </c>
      <c r="D147" s="2">
        <v>101.4</v>
      </c>
      <c r="E147" s="5">
        <f t="shared" si="6"/>
        <v>39774</v>
      </c>
      <c r="F147" s="13">
        <f t="shared" si="7"/>
        <v>1</v>
      </c>
    </row>
    <row r="148" spans="1:6" x14ac:dyDescent="0.25">
      <c r="A148" s="1" t="s">
        <v>18</v>
      </c>
      <c r="B148" s="3">
        <v>40128</v>
      </c>
      <c r="C148" s="1" t="s">
        <v>488</v>
      </c>
      <c r="D148" s="2">
        <v>229.99</v>
      </c>
      <c r="E148" s="5">
        <f t="shared" si="6"/>
        <v>39948</v>
      </c>
      <c r="F148" s="13">
        <f t="shared" si="7"/>
        <v>1</v>
      </c>
    </row>
    <row r="149" spans="1:6" x14ac:dyDescent="0.25">
      <c r="A149" s="1" t="s">
        <v>9</v>
      </c>
      <c r="B149" s="3">
        <v>40130</v>
      </c>
      <c r="C149" s="1" t="s">
        <v>238</v>
      </c>
      <c r="D149" s="2">
        <v>252.96</v>
      </c>
      <c r="E149" s="5">
        <f t="shared" si="6"/>
        <v>39455</v>
      </c>
      <c r="F149" s="13">
        <f t="shared" si="7"/>
        <v>2</v>
      </c>
    </row>
    <row r="150" spans="1:6" x14ac:dyDescent="0.25">
      <c r="A150" s="1" t="s">
        <v>17</v>
      </c>
      <c r="B150" s="3">
        <v>40141</v>
      </c>
      <c r="C150" s="1" t="s">
        <v>237</v>
      </c>
      <c r="D150" s="2">
        <v>167.72</v>
      </c>
      <c r="E150" s="5">
        <f t="shared" si="6"/>
        <v>39935</v>
      </c>
      <c r="F150" s="13">
        <f t="shared" si="7"/>
        <v>1</v>
      </c>
    </row>
    <row r="151" spans="1:6" x14ac:dyDescent="0.25">
      <c r="A151" s="1" t="s">
        <v>17</v>
      </c>
      <c r="B151" s="3">
        <v>40141</v>
      </c>
      <c r="C151" s="1" t="s">
        <v>84</v>
      </c>
      <c r="D151" s="2">
        <v>58.17</v>
      </c>
      <c r="E151" s="5">
        <f t="shared" si="6"/>
        <v>39935</v>
      </c>
      <c r="F151" s="13">
        <f t="shared" si="7"/>
        <v>1</v>
      </c>
    </row>
    <row r="152" spans="1:6" x14ac:dyDescent="0.25">
      <c r="A152" s="1" t="s">
        <v>11</v>
      </c>
      <c r="B152" s="3">
        <v>40151</v>
      </c>
      <c r="C152" s="1" t="s">
        <v>238</v>
      </c>
      <c r="D152" s="2">
        <v>170.23</v>
      </c>
      <c r="E152" s="5">
        <f t="shared" si="6"/>
        <v>39436</v>
      </c>
      <c r="F152" s="13">
        <f t="shared" si="7"/>
        <v>2</v>
      </c>
    </row>
    <row r="153" spans="1:6" x14ac:dyDescent="0.25">
      <c r="A153" s="1" t="s">
        <v>24</v>
      </c>
      <c r="B153" s="3">
        <v>40155</v>
      </c>
      <c r="C153" s="1" t="s">
        <v>237</v>
      </c>
      <c r="D153" s="2">
        <v>453.04</v>
      </c>
      <c r="E153" s="5">
        <f t="shared" si="6"/>
        <v>40065</v>
      </c>
      <c r="F153" s="13">
        <f t="shared" si="7"/>
        <v>1</v>
      </c>
    </row>
    <row r="154" spans="1:6" x14ac:dyDescent="0.25">
      <c r="A154" s="1" t="s">
        <v>25</v>
      </c>
      <c r="B154" s="3">
        <v>40157</v>
      </c>
      <c r="C154" s="1" t="s">
        <v>237</v>
      </c>
      <c r="D154" s="2">
        <v>389.46</v>
      </c>
      <c r="E154" s="5">
        <f t="shared" si="6"/>
        <v>40067</v>
      </c>
      <c r="F154" s="13">
        <f t="shared" si="7"/>
        <v>1</v>
      </c>
    </row>
    <row r="155" spans="1:6" x14ac:dyDescent="0.25">
      <c r="A155" s="1" t="s">
        <v>19</v>
      </c>
      <c r="B155" s="3">
        <v>40158</v>
      </c>
      <c r="C155" s="1" t="s">
        <v>238</v>
      </c>
      <c r="D155" s="2">
        <v>392.14</v>
      </c>
      <c r="E155" s="5">
        <f t="shared" si="6"/>
        <v>39792</v>
      </c>
      <c r="F155" s="13">
        <f t="shared" si="7"/>
        <v>2</v>
      </c>
    </row>
    <row r="156" spans="1:6" x14ac:dyDescent="0.25">
      <c r="A156" s="1" t="s">
        <v>20</v>
      </c>
      <c r="B156" s="3">
        <v>40163</v>
      </c>
      <c r="C156" s="1" t="s">
        <v>945</v>
      </c>
      <c r="D156" s="2">
        <v>0</v>
      </c>
      <c r="E156" s="5">
        <f t="shared" si="6"/>
        <v>39960</v>
      </c>
      <c r="F156" s="13">
        <f t="shared" si="7"/>
        <v>1</v>
      </c>
    </row>
    <row r="157" spans="1:6" x14ac:dyDescent="0.25">
      <c r="A157" s="1" t="s">
        <v>4</v>
      </c>
      <c r="B157" s="3">
        <v>40164</v>
      </c>
      <c r="C157" s="1" t="s">
        <v>238</v>
      </c>
      <c r="D157" s="2">
        <v>316.13</v>
      </c>
      <c r="E157" s="5">
        <f t="shared" si="6"/>
        <v>38832</v>
      </c>
      <c r="F157" s="13">
        <f t="shared" si="7"/>
        <v>4</v>
      </c>
    </row>
    <row r="158" spans="1:6" x14ac:dyDescent="0.25">
      <c r="A158" s="1" t="s">
        <v>3</v>
      </c>
      <c r="B158" s="3">
        <v>40164</v>
      </c>
      <c r="C158" s="1" t="s">
        <v>237</v>
      </c>
      <c r="D158" s="2">
        <v>305.56</v>
      </c>
      <c r="E158" s="5">
        <f t="shared" si="6"/>
        <v>37938</v>
      </c>
      <c r="F158" s="13">
        <f t="shared" si="7"/>
        <v>7</v>
      </c>
    </row>
    <row r="159" spans="1:6" x14ac:dyDescent="0.25">
      <c r="A159" s="1" t="s">
        <v>20</v>
      </c>
      <c r="B159" s="3">
        <v>40170</v>
      </c>
      <c r="C159" s="1" t="s">
        <v>1225</v>
      </c>
      <c r="D159" s="2">
        <v>101.42</v>
      </c>
      <c r="E159" s="5">
        <f t="shared" si="6"/>
        <v>39960</v>
      </c>
      <c r="F159" s="13">
        <f t="shared" si="7"/>
        <v>1</v>
      </c>
    </row>
    <row r="160" spans="1:6" x14ac:dyDescent="0.25">
      <c r="A160" s="1" t="s">
        <v>16</v>
      </c>
      <c r="B160" s="3">
        <v>40176</v>
      </c>
      <c r="C160" s="1" t="s">
        <v>237</v>
      </c>
      <c r="D160" s="2">
        <v>139.06</v>
      </c>
      <c r="E160" s="5">
        <f t="shared" si="6"/>
        <v>39987</v>
      </c>
      <c r="F160" s="13">
        <f t="shared" si="7"/>
        <v>1</v>
      </c>
    </row>
    <row r="161" spans="1:6" x14ac:dyDescent="0.25">
      <c r="A161" s="1" t="s">
        <v>19</v>
      </c>
      <c r="B161" s="3">
        <v>40185</v>
      </c>
      <c r="C161" s="1" t="s">
        <v>505</v>
      </c>
      <c r="D161" s="2">
        <v>285.39999999999998</v>
      </c>
      <c r="E161" s="5">
        <f t="shared" si="6"/>
        <v>39792</v>
      </c>
      <c r="F161" s="13">
        <f t="shared" si="7"/>
        <v>2</v>
      </c>
    </row>
    <row r="162" spans="1:6" x14ac:dyDescent="0.25">
      <c r="A162" s="1" t="s">
        <v>12</v>
      </c>
      <c r="B162" s="3">
        <v>40200</v>
      </c>
      <c r="C162" s="1" t="s">
        <v>237</v>
      </c>
      <c r="D162" s="2">
        <v>216.65</v>
      </c>
      <c r="E162" s="5">
        <f t="shared" si="6"/>
        <v>39424</v>
      </c>
      <c r="F162" s="13">
        <f t="shared" si="7"/>
        <v>3</v>
      </c>
    </row>
    <row r="163" spans="1:6" x14ac:dyDescent="0.25">
      <c r="A163" s="1" t="s">
        <v>8</v>
      </c>
      <c r="B163" s="3">
        <v>40200</v>
      </c>
      <c r="C163" s="1" t="s">
        <v>237</v>
      </c>
      <c r="D163" s="2">
        <v>230.24</v>
      </c>
      <c r="E163" s="5">
        <f t="shared" si="6"/>
        <v>39527</v>
      </c>
      <c r="F163" s="13">
        <f t="shared" si="7"/>
        <v>2</v>
      </c>
    </row>
    <row r="164" spans="1:6" x14ac:dyDescent="0.25">
      <c r="A164" s="1" t="s">
        <v>13</v>
      </c>
      <c r="B164" s="3">
        <v>40203</v>
      </c>
      <c r="C164" s="1" t="s">
        <v>238</v>
      </c>
      <c r="D164" s="2">
        <v>230.63</v>
      </c>
      <c r="E164" s="5">
        <f t="shared" si="6"/>
        <v>39988</v>
      </c>
      <c r="F164" s="13">
        <f t="shared" si="7"/>
        <v>1</v>
      </c>
    </row>
    <row r="165" spans="1:6" x14ac:dyDescent="0.25">
      <c r="A165" s="1" t="s">
        <v>11</v>
      </c>
      <c r="B165" s="3">
        <v>40204</v>
      </c>
      <c r="C165" s="1" t="s">
        <v>355</v>
      </c>
      <c r="D165" s="2">
        <v>0</v>
      </c>
      <c r="E165" s="5">
        <f t="shared" si="6"/>
        <v>39436</v>
      </c>
      <c r="F165" s="13">
        <f t="shared" si="7"/>
        <v>3</v>
      </c>
    </row>
    <row r="166" spans="1:6" x14ac:dyDescent="0.25">
      <c r="A166" s="1" t="s">
        <v>20</v>
      </c>
      <c r="B166" s="3">
        <v>40205</v>
      </c>
      <c r="C166" s="1" t="s">
        <v>520</v>
      </c>
      <c r="D166" s="2">
        <v>343.81</v>
      </c>
      <c r="E166" s="5">
        <f t="shared" si="6"/>
        <v>39960</v>
      </c>
      <c r="F166" s="13">
        <f t="shared" si="7"/>
        <v>1</v>
      </c>
    </row>
    <row r="167" spans="1:6" x14ac:dyDescent="0.25">
      <c r="A167" s="1" t="s">
        <v>24</v>
      </c>
      <c r="B167" s="3">
        <v>40206</v>
      </c>
      <c r="C167" s="1" t="s">
        <v>589</v>
      </c>
      <c r="D167" s="2">
        <v>49.88</v>
      </c>
      <c r="E167" s="5">
        <f t="shared" si="6"/>
        <v>40065</v>
      </c>
      <c r="F167" s="13">
        <f t="shared" si="7"/>
        <v>1</v>
      </c>
    </row>
    <row r="168" spans="1:6" x14ac:dyDescent="0.25">
      <c r="A168" s="1" t="s">
        <v>20</v>
      </c>
      <c r="B168" s="3">
        <v>40206</v>
      </c>
      <c r="C168" s="1" t="s">
        <v>521</v>
      </c>
      <c r="D168" s="2">
        <v>425.63</v>
      </c>
      <c r="E168" s="5">
        <f t="shared" si="6"/>
        <v>39960</v>
      </c>
      <c r="F168" s="13">
        <f t="shared" si="7"/>
        <v>1</v>
      </c>
    </row>
    <row r="169" spans="1:6" x14ac:dyDescent="0.25">
      <c r="A169" s="1" t="s">
        <v>7</v>
      </c>
      <c r="B169" s="3">
        <v>40206</v>
      </c>
      <c r="C169" s="1" t="s">
        <v>237</v>
      </c>
      <c r="D169" s="2">
        <v>557.82000000000005</v>
      </c>
      <c r="E169" s="5">
        <f t="shared" si="6"/>
        <v>39458</v>
      </c>
      <c r="F169" s="13">
        <f t="shared" si="7"/>
        <v>3</v>
      </c>
    </row>
    <row r="170" spans="1:6" x14ac:dyDescent="0.25">
      <c r="A170" s="1" t="s">
        <v>10</v>
      </c>
      <c r="B170" s="3">
        <v>40207</v>
      </c>
      <c r="C170" s="1" t="s">
        <v>1102</v>
      </c>
      <c r="D170" s="2">
        <v>64.69</v>
      </c>
      <c r="E170" s="5">
        <f t="shared" si="6"/>
        <v>39610</v>
      </c>
      <c r="F170" s="13">
        <f t="shared" si="7"/>
        <v>2</v>
      </c>
    </row>
    <row r="171" spans="1:6" x14ac:dyDescent="0.25">
      <c r="A171" s="1" t="s">
        <v>23</v>
      </c>
      <c r="B171" s="3">
        <v>40214</v>
      </c>
      <c r="C171" s="1" t="s">
        <v>567</v>
      </c>
      <c r="D171" s="2">
        <v>0</v>
      </c>
      <c r="E171" s="5">
        <f t="shared" si="6"/>
        <v>40124</v>
      </c>
      <c r="F171" s="13">
        <f t="shared" si="7"/>
        <v>1</v>
      </c>
    </row>
    <row r="172" spans="1:6" x14ac:dyDescent="0.25">
      <c r="A172" s="1" t="s">
        <v>20</v>
      </c>
      <c r="B172" s="3">
        <v>40217</v>
      </c>
      <c r="C172" s="1" t="s">
        <v>522</v>
      </c>
      <c r="D172" s="2">
        <v>0</v>
      </c>
      <c r="E172" s="5">
        <f t="shared" si="6"/>
        <v>39960</v>
      </c>
      <c r="F172" s="13">
        <f t="shared" si="7"/>
        <v>1</v>
      </c>
    </row>
    <row r="173" spans="1:6" x14ac:dyDescent="0.25">
      <c r="A173" s="1" t="s">
        <v>10</v>
      </c>
      <c r="B173" s="3">
        <v>40218</v>
      </c>
      <c r="C173" s="1" t="s">
        <v>238</v>
      </c>
      <c r="D173" s="2">
        <v>299.45</v>
      </c>
      <c r="E173" s="5">
        <f t="shared" si="6"/>
        <v>39610</v>
      </c>
      <c r="F173" s="13">
        <f t="shared" si="7"/>
        <v>2</v>
      </c>
    </row>
    <row r="174" spans="1:6" x14ac:dyDescent="0.25">
      <c r="A174" s="1" t="s">
        <v>20</v>
      </c>
      <c r="B174" s="3">
        <v>40221</v>
      </c>
      <c r="C174" s="1" t="s">
        <v>237</v>
      </c>
      <c r="D174" s="2">
        <v>230.77</v>
      </c>
      <c r="E174" s="5">
        <f t="shared" si="6"/>
        <v>39960</v>
      </c>
      <c r="F174" s="13">
        <f t="shared" si="7"/>
        <v>1</v>
      </c>
    </row>
    <row r="175" spans="1:6" x14ac:dyDescent="0.25">
      <c r="A175" s="1" t="s">
        <v>18</v>
      </c>
      <c r="B175" s="3">
        <v>40221</v>
      </c>
      <c r="C175" s="1" t="s">
        <v>86</v>
      </c>
      <c r="D175" s="2">
        <v>152.41</v>
      </c>
      <c r="E175" s="5">
        <f t="shared" si="6"/>
        <v>39948</v>
      </c>
      <c r="F175" s="13">
        <f t="shared" si="7"/>
        <v>1</v>
      </c>
    </row>
    <row r="176" spans="1:6" x14ac:dyDescent="0.25">
      <c r="A176" s="1" t="s">
        <v>20</v>
      </c>
      <c r="B176" s="3">
        <v>40225</v>
      </c>
      <c r="C176" s="1" t="s">
        <v>523</v>
      </c>
      <c r="D176" s="2">
        <v>64.97</v>
      </c>
      <c r="E176" s="5">
        <f t="shared" si="6"/>
        <v>39960</v>
      </c>
      <c r="F176" s="13">
        <f t="shared" si="7"/>
        <v>1</v>
      </c>
    </row>
    <row r="177" spans="1:6" x14ac:dyDescent="0.25">
      <c r="A177" s="1" t="s">
        <v>8</v>
      </c>
      <c r="B177" s="3">
        <v>40225</v>
      </c>
      <c r="C177" s="1" t="s">
        <v>273</v>
      </c>
      <c r="D177" s="2">
        <v>90.68</v>
      </c>
      <c r="E177" s="5">
        <f t="shared" si="6"/>
        <v>39527</v>
      </c>
      <c r="F177" s="13">
        <f t="shared" si="7"/>
        <v>2</v>
      </c>
    </row>
    <row r="178" spans="1:6" x14ac:dyDescent="0.25">
      <c r="A178" s="1" t="s">
        <v>13</v>
      </c>
      <c r="B178" s="3">
        <v>40226</v>
      </c>
      <c r="C178" s="1" t="s">
        <v>400</v>
      </c>
      <c r="D178" s="2">
        <v>191.32</v>
      </c>
      <c r="E178" s="5">
        <f t="shared" si="6"/>
        <v>39988</v>
      </c>
      <c r="F178" s="13">
        <f t="shared" si="7"/>
        <v>1</v>
      </c>
    </row>
    <row r="179" spans="1:6" x14ac:dyDescent="0.25">
      <c r="A179" s="1" t="s">
        <v>20</v>
      </c>
      <c r="B179" s="3">
        <v>40232</v>
      </c>
      <c r="C179" s="1" t="s">
        <v>1226</v>
      </c>
      <c r="D179" s="2">
        <v>327.41000000000003</v>
      </c>
      <c r="E179" s="5">
        <f t="shared" si="6"/>
        <v>39960</v>
      </c>
      <c r="F179" s="13">
        <f t="shared" si="7"/>
        <v>1</v>
      </c>
    </row>
    <row r="180" spans="1:6" x14ac:dyDescent="0.25">
      <c r="A180" s="1" t="s">
        <v>12</v>
      </c>
      <c r="B180" s="3">
        <v>40232</v>
      </c>
      <c r="C180" s="1" t="s">
        <v>119</v>
      </c>
      <c r="D180" s="2">
        <v>331.4</v>
      </c>
      <c r="E180" s="5">
        <f t="shared" si="6"/>
        <v>39424</v>
      </c>
      <c r="F180" s="13">
        <f t="shared" si="7"/>
        <v>3</v>
      </c>
    </row>
    <row r="181" spans="1:6" x14ac:dyDescent="0.25">
      <c r="A181" s="1" t="s">
        <v>13</v>
      </c>
      <c r="B181" s="3">
        <v>40235</v>
      </c>
      <c r="C181" s="1" t="s">
        <v>400</v>
      </c>
      <c r="D181" s="2">
        <v>121.83</v>
      </c>
      <c r="E181" s="5">
        <f t="shared" si="6"/>
        <v>39988</v>
      </c>
      <c r="F181" s="13">
        <f t="shared" si="7"/>
        <v>1</v>
      </c>
    </row>
    <row r="182" spans="1:6" x14ac:dyDescent="0.25">
      <c r="A182" s="1" t="s">
        <v>6</v>
      </c>
      <c r="B182" s="3">
        <v>40237</v>
      </c>
      <c r="C182" s="1" t="s">
        <v>237</v>
      </c>
      <c r="D182" s="2">
        <v>226.85</v>
      </c>
      <c r="E182" s="5">
        <f t="shared" si="6"/>
        <v>39379</v>
      </c>
      <c r="F182" s="13">
        <f t="shared" si="7"/>
        <v>3</v>
      </c>
    </row>
    <row r="183" spans="1:6" x14ac:dyDescent="0.25">
      <c r="A183" s="1" t="s">
        <v>23</v>
      </c>
      <c r="B183" s="3">
        <v>40239</v>
      </c>
      <c r="C183" s="1" t="s">
        <v>1255</v>
      </c>
      <c r="D183" s="2">
        <v>0</v>
      </c>
      <c r="E183" s="5">
        <f t="shared" si="6"/>
        <v>40124</v>
      </c>
      <c r="F183" s="13">
        <f t="shared" si="7"/>
        <v>1</v>
      </c>
    </row>
    <row r="184" spans="1:6" x14ac:dyDescent="0.25">
      <c r="A184" s="1" t="s">
        <v>11</v>
      </c>
      <c r="B184" s="3">
        <v>40251</v>
      </c>
      <c r="C184" s="1" t="s">
        <v>238</v>
      </c>
      <c r="D184" s="2">
        <v>339.79</v>
      </c>
      <c r="E184" s="5">
        <f t="shared" si="6"/>
        <v>39436</v>
      </c>
      <c r="F184" s="13">
        <f t="shared" si="7"/>
        <v>3</v>
      </c>
    </row>
    <row r="185" spans="1:6" x14ac:dyDescent="0.25">
      <c r="A185" s="1" t="s">
        <v>10</v>
      </c>
      <c r="B185" s="3">
        <v>40252</v>
      </c>
      <c r="C185" s="1" t="s">
        <v>1512</v>
      </c>
      <c r="D185" s="2">
        <v>32.58</v>
      </c>
      <c r="E185" s="5">
        <f t="shared" si="6"/>
        <v>39610</v>
      </c>
      <c r="F185" s="13">
        <f t="shared" si="7"/>
        <v>2</v>
      </c>
    </row>
    <row r="186" spans="1:6" x14ac:dyDescent="0.25">
      <c r="A186" s="1" t="s">
        <v>22</v>
      </c>
      <c r="B186" s="3">
        <v>40255</v>
      </c>
      <c r="C186" s="1" t="s">
        <v>172</v>
      </c>
      <c r="D186" s="2">
        <v>147.82</v>
      </c>
      <c r="E186" s="5">
        <f t="shared" si="6"/>
        <v>40165</v>
      </c>
      <c r="F186" s="13">
        <f t="shared" si="7"/>
        <v>1</v>
      </c>
    </row>
    <row r="187" spans="1:6" x14ac:dyDescent="0.25">
      <c r="A187" s="1" t="s">
        <v>12</v>
      </c>
      <c r="B187" s="3">
        <v>40255</v>
      </c>
      <c r="C187" s="1" t="s">
        <v>1856</v>
      </c>
      <c r="D187" s="2">
        <v>12.33</v>
      </c>
      <c r="E187" s="5">
        <f t="shared" si="6"/>
        <v>39424</v>
      </c>
      <c r="F187" s="13">
        <f t="shared" si="7"/>
        <v>3</v>
      </c>
    </row>
    <row r="188" spans="1:6" x14ac:dyDescent="0.25">
      <c r="A188" s="1" t="s">
        <v>22</v>
      </c>
      <c r="B188" s="3">
        <v>40256</v>
      </c>
      <c r="C188" s="1" t="s">
        <v>1242</v>
      </c>
      <c r="D188" s="2">
        <v>66.290000000000006</v>
      </c>
      <c r="E188" s="5">
        <f t="shared" si="6"/>
        <v>40165</v>
      </c>
      <c r="F188" s="13">
        <f t="shared" si="7"/>
        <v>1</v>
      </c>
    </row>
    <row r="189" spans="1:6" x14ac:dyDescent="0.25">
      <c r="A189" s="1" t="s">
        <v>19</v>
      </c>
      <c r="B189" s="3">
        <v>40260</v>
      </c>
      <c r="C189" s="1" t="s">
        <v>237</v>
      </c>
      <c r="D189" s="2">
        <v>178.37</v>
      </c>
      <c r="E189" s="5">
        <f t="shared" si="6"/>
        <v>39792</v>
      </c>
      <c r="F189" s="13">
        <f t="shared" si="7"/>
        <v>2</v>
      </c>
    </row>
    <row r="190" spans="1:6" x14ac:dyDescent="0.25">
      <c r="A190" s="1" t="s">
        <v>19</v>
      </c>
      <c r="B190" s="3">
        <v>40260</v>
      </c>
      <c r="C190" s="1" t="s">
        <v>1215</v>
      </c>
      <c r="D190" s="2">
        <v>77.73</v>
      </c>
      <c r="E190" s="5">
        <f t="shared" si="6"/>
        <v>39792</v>
      </c>
      <c r="F190" s="13">
        <f t="shared" si="7"/>
        <v>2</v>
      </c>
    </row>
    <row r="191" spans="1:6" x14ac:dyDescent="0.25">
      <c r="A191" s="1" t="s">
        <v>9</v>
      </c>
      <c r="B191" s="3">
        <v>40262</v>
      </c>
      <c r="C191" s="1" t="s">
        <v>1098</v>
      </c>
      <c r="D191" s="2">
        <v>243.04</v>
      </c>
      <c r="E191" s="5">
        <f t="shared" si="6"/>
        <v>39455</v>
      </c>
      <c r="F191" s="13">
        <f t="shared" si="7"/>
        <v>3</v>
      </c>
    </row>
    <row r="192" spans="1:6" x14ac:dyDescent="0.25">
      <c r="A192" s="1" t="s">
        <v>6</v>
      </c>
      <c r="B192" s="3">
        <v>40272</v>
      </c>
      <c r="C192" s="1" t="s">
        <v>1483</v>
      </c>
      <c r="D192" s="2">
        <v>221.73</v>
      </c>
      <c r="E192" s="5">
        <f t="shared" si="6"/>
        <v>39379</v>
      </c>
      <c r="F192" s="13">
        <f t="shared" si="7"/>
        <v>3</v>
      </c>
    </row>
    <row r="193" spans="1:6" x14ac:dyDescent="0.25">
      <c r="A193" s="1" t="s">
        <v>13</v>
      </c>
      <c r="B193" s="3">
        <v>40276</v>
      </c>
      <c r="C193" s="1" t="s">
        <v>237</v>
      </c>
      <c r="D193" s="2">
        <v>159.38999999999999</v>
      </c>
      <c r="E193" s="5">
        <f t="shared" si="6"/>
        <v>39988</v>
      </c>
      <c r="F193" s="13">
        <f t="shared" si="7"/>
        <v>1</v>
      </c>
    </row>
    <row r="194" spans="1:6" x14ac:dyDescent="0.25">
      <c r="A194" s="1" t="s">
        <v>13</v>
      </c>
      <c r="B194" s="3">
        <v>40276</v>
      </c>
      <c r="C194" s="1" t="s">
        <v>401</v>
      </c>
      <c r="D194" s="2">
        <v>94.2</v>
      </c>
      <c r="E194" s="5">
        <f t="shared" si="6"/>
        <v>39988</v>
      </c>
      <c r="F194" s="13">
        <f t="shared" si="7"/>
        <v>1</v>
      </c>
    </row>
    <row r="195" spans="1:6" x14ac:dyDescent="0.25">
      <c r="A195" s="1" t="s">
        <v>16</v>
      </c>
      <c r="B195" s="3">
        <v>40277</v>
      </c>
      <c r="C195" s="1" t="s">
        <v>435</v>
      </c>
      <c r="D195" s="2">
        <v>278.12</v>
      </c>
      <c r="E195" s="5">
        <f t="shared" ref="E195:E258" si="8">VLOOKUP(A195,$H$4:$J$60,3,FALSE)</f>
        <v>39987</v>
      </c>
      <c r="F195" s="13">
        <f t="shared" ref="F195:F258" si="9">DATEDIF(E195,B195,"Y")+1</f>
        <v>1</v>
      </c>
    </row>
    <row r="196" spans="1:6" x14ac:dyDescent="0.25">
      <c r="A196" s="1" t="s">
        <v>14</v>
      </c>
      <c r="B196" s="3">
        <v>40277</v>
      </c>
      <c r="C196" s="1" t="s">
        <v>421</v>
      </c>
      <c r="D196" s="2">
        <v>362.34</v>
      </c>
      <c r="E196" s="5">
        <f t="shared" si="8"/>
        <v>39948</v>
      </c>
      <c r="F196" s="13">
        <f t="shared" si="9"/>
        <v>1</v>
      </c>
    </row>
    <row r="197" spans="1:6" x14ac:dyDescent="0.25">
      <c r="A197" s="1" t="s">
        <v>18</v>
      </c>
      <c r="B197" s="3">
        <v>40288</v>
      </c>
      <c r="C197" s="1" t="s">
        <v>305</v>
      </c>
      <c r="D197" s="2">
        <v>131.9</v>
      </c>
      <c r="E197" s="5">
        <f t="shared" si="8"/>
        <v>39948</v>
      </c>
      <c r="F197" s="13">
        <f t="shared" si="9"/>
        <v>1</v>
      </c>
    </row>
    <row r="198" spans="1:6" x14ac:dyDescent="0.25">
      <c r="A198" s="1" t="s">
        <v>11</v>
      </c>
      <c r="B198" s="3">
        <v>40290</v>
      </c>
      <c r="C198" s="1" t="s">
        <v>910</v>
      </c>
      <c r="D198" s="2">
        <v>6.34</v>
      </c>
      <c r="E198" s="5">
        <f t="shared" si="8"/>
        <v>39436</v>
      </c>
      <c r="F198" s="13">
        <f t="shared" si="9"/>
        <v>3</v>
      </c>
    </row>
    <row r="199" spans="1:6" x14ac:dyDescent="0.25">
      <c r="A199" s="1" t="s">
        <v>16</v>
      </c>
      <c r="B199" s="3">
        <v>40297</v>
      </c>
      <c r="C199" s="1" t="s">
        <v>1556</v>
      </c>
      <c r="D199" s="2">
        <v>91.36</v>
      </c>
      <c r="E199" s="5">
        <f t="shared" si="8"/>
        <v>39987</v>
      </c>
      <c r="F199" s="13">
        <f t="shared" si="9"/>
        <v>1</v>
      </c>
    </row>
    <row r="200" spans="1:6" x14ac:dyDescent="0.25">
      <c r="A200" s="1" t="s">
        <v>20</v>
      </c>
      <c r="B200" s="3">
        <v>40304</v>
      </c>
      <c r="C200" s="1" t="s">
        <v>238</v>
      </c>
      <c r="D200" s="2">
        <v>299.26</v>
      </c>
      <c r="E200" s="5">
        <f t="shared" si="8"/>
        <v>39960</v>
      </c>
      <c r="F200" s="13">
        <f t="shared" si="9"/>
        <v>1</v>
      </c>
    </row>
    <row r="201" spans="1:6" x14ac:dyDescent="0.25">
      <c r="A201" s="1" t="s">
        <v>20</v>
      </c>
      <c r="B201" s="3">
        <v>40304</v>
      </c>
      <c r="C201" s="1" t="s">
        <v>1911</v>
      </c>
      <c r="D201" s="2">
        <v>89.18</v>
      </c>
      <c r="E201" s="5">
        <f t="shared" si="8"/>
        <v>39960</v>
      </c>
      <c r="F201" s="13">
        <f t="shared" si="9"/>
        <v>1</v>
      </c>
    </row>
    <row r="202" spans="1:6" x14ac:dyDescent="0.25">
      <c r="A202" s="1" t="s">
        <v>12</v>
      </c>
      <c r="B202" s="3">
        <v>40305</v>
      </c>
      <c r="C202" s="1" t="s">
        <v>240</v>
      </c>
      <c r="D202" s="2">
        <v>422.52</v>
      </c>
      <c r="E202" s="5">
        <f t="shared" si="8"/>
        <v>39424</v>
      </c>
      <c r="F202" s="13">
        <f t="shared" si="9"/>
        <v>3</v>
      </c>
    </row>
    <row r="203" spans="1:6" x14ac:dyDescent="0.25">
      <c r="A203" s="1" t="s">
        <v>20</v>
      </c>
      <c r="B203" s="3">
        <v>40308</v>
      </c>
      <c r="C203" s="1" t="s">
        <v>1227</v>
      </c>
      <c r="D203" s="2">
        <v>213.56</v>
      </c>
      <c r="E203" s="5">
        <f t="shared" si="8"/>
        <v>39960</v>
      </c>
      <c r="F203" s="13">
        <f t="shared" si="9"/>
        <v>1</v>
      </c>
    </row>
    <row r="204" spans="1:6" x14ac:dyDescent="0.25">
      <c r="A204" s="1" t="s">
        <v>17</v>
      </c>
      <c r="B204" s="3">
        <v>40311</v>
      </c>
      <c r="C204" s="1" t="s">
        <v>238</v>
      </c>
      <c r="D204" s="2">
        <v>359.59</v>
      </c>
      <c r="E204" s="5">
        <f t="shared" si="8"/>
        <v>39935</v>
      </c>
      <c r="F204" s="13">
        <f t="shared" si="9"/>
        <v>2</v>
      </c>
    </row>
    <row r="205" spans="1:6" x14ac:dyDescent="0.25">
      <c r="A205" s="1" t="s">
        <v>17</v>
      </c>
      <c r="B205" s="3">
        <v>40311</v>
      </c>
      <c r="C205" s="1" t="s">
        <v>460</v>
      </c>
      <c r="D205" s="2">
        <v>106.87</v>
      </c>
      <c r="E205" s="5">
        <f t="shared" si="8"/>
        <v>39935</v>
      </c>
      <c r="F205" s="13">
        <f t="shared" si="9"/>
        <v>2</v>
      </c>
    </row>
    <row r="206" spans="1:6" x14ac:dyDescent="0.25">
      <c r="A206" s="1" t="s">
        <v>8</v>
      </c>
      <c r="B206" s="3">
        <v>40312</v>
      </c>
      <c r="C206" s="1" t="s">
        <v>304</v>
      </c>
      <c r="D206" s="2">
        <v>25.6</v>
      </c>
      <c r="E206" s="5">
        <f t="shared" si="8"/>
        <v>39527</v>
      </c>
      <c r="F206" s="13">
        <f t="shared" si="9"/>
        <v>3</v>
      </c>
    </row>
    <row r="207" spans="1:6" x14ac:dyDescent="0.25">
      <c r="A207" s="1" t="s">
        <v>23</v>
      </c>
      <c r="B207" s="3">
        <v>40317</v>
      </c>
      <c r="C207" s="1" t="s">
        <v>568</v>
      </c>
      <c r="D207" s="2">
        <v>295.58999999999997</v>
      </c>
      <c r="E207" s="5">
        <f t="shared" si="8"/>
        <v>40124</v>
      </c>
      <c r="F207" s="13">
        <f t="shared" si="9"/>
        <v>1</v>
      </c>
    </row>
    <row r="208" spans="1:6" x14ac:dyDescent="0.25">
      <c r="A208" s="1" t="s">
        <v>18</v>
      </c>
      <c r="B208" s="3">
        <v>40318</v>
      </c>
      <c r="C208" s="1" t="s">
        <v>273</v>
      </c>
      <c r="D208" s="2">
        <v>58.26</v>
      </c>
      <c r="E208" s="5">
        <f t="shared" si="8"/>
        <v>39948</v>
      </c>
      <c r="F208" s="13">
        <f t="shared" si="9"/>
        <v>2</v>
      </c>
    </row>
    <row r="209" spans="1:6" x14ac:dyDescent="0.25">
      <c r="A209" s="1" t="s">
        <v>18</v>
      </c>
      <c r="B209" s="3">
        <v>40324</v>
      </c>
      <c r="C209" s="1" t="s">
        <v>237</v>
      </c>
      <c r="D209" s="2">
        <v>140.78</v>
      </c>
      <c r="E209" s="5">
        <f t="shared" si="8"/>
        <v>39948</v>
      </c>
      <c r="F209" s="13">
        <f t="shared" si="9"/>
        <v>2</v>
      </c>
    </row>
    <row r="210" spans="1:6" x14ac:dyDescent="0.25">
      <c r="A210" s="1" t="s">
        <v>18</v>
      </c>
      <c r="B210" s="3">
        <v>40324</v>
      </c>
      <c r="C210" s="1" t="s">
        <v>489</v>
      </c>
      <c r="D210" s="2">
        <v>50.16</v>
      </c>
      <c r="E210" s="5">
        <f t="shared" si="8"/>
        <v>39948</v>
      </c>
      <c r="F210" s="13">
        <f t="shared" si="9"/>
        <v>2</v>
      </c>
    </row>
    <row r="211" spans="1:6" x14ac:dyDescent="0.25">
      <c r="A211" s="1" t="s">
        <v>19</v>
      </c>
      <c r="B211" s="3">
        <v>40325</v>
      </c>
      <c r="C211" s="1" t="s">
        <v>89</v>
      </c>
      <c r="D211" s="2">
        <v>85.25</v>
      </c>
      <c r="E211" s="5">
        <f t="shared" si="8"/>
        <v>39792</v>
      </c>
      <c r="F211" s="13">
        <f t="shared" si="9"/>
        <v>2</v>
      </c>
    </row>
    <row r="212" spans="1:6" x14ac:dyDescent="0.25">
      <c r="A212" s="1" t="s">
        <v>11</v>
      </c>
      <c r="B212" s="3">
        <v>40326</v>
      </c>
      <c r="C212" s="1" t="s">
        <v>356</v>
      </c>
      <c r="D212" s="2">
        <v>246.91</v>
      </c>
      <c r="E212" s="5">
        <f t="shared" si="8"/>
        <v>39436</v>
      </c>
      <c r="F212" s="13">
        <f t="shared" si="9"/>
        <v>3</v>
      </c>
    </row>
    <row r="213" spans="1:6" x14ac:dyDescent="0.25">
      <c r="A213" s="1" t="s">
        <v>5</v>
      </c>
      <c r="B213" s="3">
        <v>40326</v>
      </c>
      <c r="C213" s="1" t="s">
        <v>240</v>
      </c>
      <c r="D213" s="2">
        <v>591.80999999999995</v>
      </c>
      <c r="E213" s="5">
        <f t="shared" si="8"/>
        <v>38919</v>
      </c>
      <c r="F213" s="13">
        <f t="shared" si="9"/>
        <v>4</v>
      </c>
    </row>
    <row r="214" spans="1:6" x14ac:dyDescent="0.25">
      <c r="A214" s="1" t="s">
        <v>9</v>
      </c>
      <c r="B214" s="3">
        <v>40330</v>
      </c>
      <c r="C214" s="1" t="s">
        <v>316</v>
      </c>
      <c r="D214" s="2">
        <v>117.26</v>
      </c>
      <c r="E214" s="5">
        <f t="shared" si="8"/>
        <v>39455</v>
      </c>
      <c r="F214" s="13">
        <f t="shared" si="9"/>
        <v>3</v>
      </c>
    </row>
    <row r="215" spans="1:6" x14ac:dyDescent="0.25">
      <c r="A215" s="1" t="s">
        <v>12</v>
      </c>
      <c r="B215" s="3">
        <v>40331</v>
      </c>
      <c r="C215" s="1" t="s">
        <v>1129</v>
      </c>
      <c r="D215" s="2">
        <v>137.63999999999999</v>
      </c>
      <c r="E215" s="5">
        <f t="shared" si="8"/>
        <v>39424</v>
      </c>
      <c r="F215" s="13">
        <f t="shared" si="9"/>
        <v>3</v>
      </c>
    </row>
    <row r="216" spans="1:6" x14ac:dyDescent="0.25">
      <c r="A216" s="1" t="s">
        <v>23</v>
      </c>
      <c r="B216" s="3">
        <v>40336</v>
      </c>
      <c r="C216" s="1" t="s">
        <v>1256</v>
      </c>
      <c r="D216" s="2">
        <v>49.46</v>
      </c>
      <c r="E216" s="5">
        <f t="shared" si="8"/>
        <v>40124</v>
      </c>
      <c r="F216" s="13">
        <f t="shared" si="9"/>
        <v>1</v>
      </c>
    </row>
    <row r="217" spans="1:6" x14ac:dyDescent="0.25">
      <c r="A217" s="1" t="s">
        <v>13</v>
      </c>
      <c r="B217" s="3">
        <v>40340</v>
      </c>
      <c r="C217" s="1" t="s">
        <v>261</v>
      </c>
      <c r="D217" s="2">
        <v>99.38</v>
      </c>
      <c r="E217" s="5">
        <f t="shared" si="8"/>
        <v>39988</v>
      </c>
      <c r="F217" s="13">
        <f t="shared" si="9"/>
        <v>1</v>
      </c>
    </row>
    <row r="218" spans="1:6" x14ac:dyDescent="0.25">
      <c r="A218" s="1" t="s">
        <v>6</v>
      </c>
      <c r="B218" s="3">
        <v>40345</v>
      </c>
      <c r="C218" s="1" t="s">
        <v>238</v>
      </c>
      <c r="D218" s="2">
        <v>187.19</v>
      </c>
      <c r="E218" s="5">
        <f t="shared" si="8"/>
        <v>39379</v>
      </c>
      <c r="F218" s="13">
        <f t="shared" si="9"/>
        <v>3</v>
      </c>
    </row>
    <row r="219" spans="1:6" x14ac:dyDescent="0.25">
      <c r="A219" s="1" t="s">
        <v>4</v>
      </c>
      <c r="B219" s="3">
        <v>40345</v>
      </c>
      <c r="C219" s="1" t="s">
        <v>237</v>
      </c>
      <c r="D219" s="2">
        <v>210.9</v>
      </c>
      <c r="E219" s="5">
        <f t="shared" si="8"/>
        <v>38832</v>
      </c>
      <c r="F219" s="13">
        <f t="shared" si="9"/>
        <v>5</v>
      </c>
    </row>
    <row r="220" spans="1:6" x14ac:dyDescent="0.25">
      <c r="A220" s="1" t="s">
        <v>3</v>
      </c>
      <c r="B220" s="3">
        <v>40345</v>
      </c>
      <c r="C220" s="1" t="s">
        <v>240</v>
      </c>
      <c r="D220" s="2">
        <v>350</v>
      </c>
      <c r="E220" s="5">
        <f t="shared" si="8"/>
        <v>37938</v>
      </c>
      <c r="F220" s="13">
        <f t="shared" si="9"/>
        <v>7</v>
      </c>
    </row>
    <row r="221" spans="1:6" x14ac:dyDescent="0.25">
      <c r="A221" s="1" t="s">
        <v>19</v>
      </c>
      <c r="B221" s="3">
        <v>40347</v>
      </c>
      <c r="C221" s="1" t="s">
        <v>240</v>
      </c>
      <c r="D221" s="2">
        <v>222.4</v>
      </c>
      <c r="E221" s="5">
        <f t="shared" si="8"/>
        <v>39792</v>
      </c>
      <c r="F221" s="13">
        <f t="shared" si="9"/>
        <v>2</v>
      </c>
    </row>
    <row r="222" spans="1:6" x14ac:dyDescent="0.25">
      <c r="A222" s="1" t="s">
        <v>19</v>
      </c>
      <c r="B222" s="3">
        <v>40350</v>
      </c>
      <c r="C222" s="1" t="s">
        <v>160</v>
      </c>
      <c r="D222" s="2">
        <v>71.400000000000006</v>
      </c>
      <c r="E222" s="5">
        <f t="shared" si="8"/>
        <v>39792</v>
      </c>
      <c r="F222" s="13">
        <f t="shared" si="9"/>
        <v>2</v>
      </c>
    </row>
    <row r="223" spans="1:6" x14ac:dyDescent="0.25">
      <c r="A223" s="1" t="s">
        <v>22</v>
      </c>
      <c r="B223" s="3">
        <v>40353</v>
      </c>
      <c r="C223" s="1" t="s">
        <v>1181</v>
      </c>
      <c r="D223" s="2">
        <v>31.78</v>
      </c>
      <c r="E223" s="5">
        <f t="shared" si="8"/>
        <v>40165</v>
      </c>
      <c r="F223" s="13">
        <f t="shared" si="9"/>
        <v>1</v>
      </c>
    </row>
    <row r="224" spans="1:6" x14ac:dyDescent="0.25">
      <c r="A224" s="1" t="s">
        <v>4</v>
      </c>
      <c r="B224" s="3">
        <v>40359</v>
      </c>
      <c r="C224" s="1" t="s">
        <v>261</v>
      </c>
      <c r="D224" s="2">
        <v>53.75</v>
      </c>
      <c r="E224" s="5">
        <f t="shared" si="8"/>
        <v>38832</v>
      </c>
      <c r="F224" s="13">
        <f t="shared" si="9"/>
        <v>5</v>
      </c>
    </row>
    <row r="225" spans="1:6" x14ac:dyDescent="0.25">
      <c r="A225" s="1" t="s">
        <v>3</v>
      </c>
      <c r="B225" s="3">
        <v>40359</v>
      </c>
      <c r="C225" s="1" t="s">
        <v>241</v>
      </c>
      <c r="D225" s="2">
        <v>46.96</v>
      </c>
      <c r="E225" s="5">
        <f t="shared" si="8"/>
        <v>37938</v>
      </c>
      <c r="F225" s="13">
        <f t="shared" si="9"/>
        <v>7</v>
      </c>
    </row>
    <row r="226" spans="1:6" x14ac:dyDescent="0.25">
      <c r="A226" s="1" t="s">
        <v>15</v>
      </c>
      <c r="B226" s="3">
        <v>40361</v>
      </c>
      <c r="C226" s="1" t="s">
        <v>290</v>
      </c>
      <c r="D226" s="2">
        <v>208.92</v>
      </c>
      <c r="E226" s="5">
        <f t="shared" si="8"/>
        <v>39774</v>
      </c>
      <c r="F226" s="13">
        <f t="shared" si="9"/>
        <v>2</v>
      </c>
    </row>
    <row r="227" spans="1:6" x14ac:dyDescent="0.25">
      <c r="A227" s="1" t="s">
        <v>8</v>
      </c>
      <c r="B227" s="3">
        <v>40366</v>
      </c>
      <c r="C227" s="1" t="s">
        <v>240</v>
      </c>
      <c r="D227" s="2">
        <v>203.64</v>
      </c>
      <c r="E227" s="5">
        <f t="shared" si="8"/>
        <v>39527</v>
      </c>
      <c r="F227" s="13">
        <f t="shared" si="9"/>
        <v>3</v>
      </c>
    </row>
    <row r="228" spans="1:6" x14ac:dyDescent="0.25">
      <c r="A228" s="1" t="s">
        <v>8</v>
      </c>
      <c r="B228" s="3">
        <v>40366</v>
      </c>
      <c r="C228" s="1" t="s">
        <v>1823</v>
      </c>
      <c r="D228" s="2">
        <v>16.899999999999999</v>
      </c>
      <c r="E228" s="5">
        <f t="shared" si="8"/>
        <v>39527</v>
      </c>
      <c r="F228" s="13">
        <f t="shared" si="9"/>
        <v>3</v>
      </c>
    </row>
    <row r="229" spans="1:6" x14ac:dyDescent="0.25">
      <c r="A229" s="1" t="s">
        <v>12</v>
      </c>
      <c r="B229" s="3">
        <v>40367</v>
      </c>
      <c r="C229" s="1" t="s">
        <v>237</v>
      </c>
      <c r="D229" s="2">
        <v>105.03</v>
      </c>
      <c r="E229" s="5">
        <f t="shared" si="8"/>
        <v>39424</v>
      </c>
      <c r="F229" s="13">
        <f t="shared" si="9"/>
        <v>3</v>
      </c>
    </row>
    <row r="230" spans="1:6" x14ac:dyDescent="0.25">
      <c r="A230" s="1" t="s">
        <v>16</v>
      </c>
      <c r="B230" s="3">
        <v>40368</v>
      </c>
      <c r="C230" s="1" t="s">
        <v>238</v>
      </c>
      <c r="D230" s="2">
        <v>718.97</v>
      </c>
      <c r="E230" s="5">
        <f t="shared" si="8"/>
        <v>39987</v>
      </c>
      <c r="F230" s="13">
        <f t="shared" si="9"/>
        <v>2</v>
      </c>
    </row>
    <row r="231" spans="1:6" x14ac:dyDescent="0.25">
      <c r="A231" s="1" t="s">
        <v>13</v>
      </c>
      <c r="B231" s="3">
        <v>40368</v>
      </c>
      <c r="C231" s="1" t="s">
        <v>238</v>
      </c>
      <c r="D231" s="2">
        <v>197.09</v>
      </c>
      <c r="E231" s="5">
        <f t="shared" si="8"/>
        <v>39988</v>
      </c>
      <c r="F231" s="13">
        <f t="shared" si="9"/>
        <v>2</v>
      </c>
    </row>
    <row r="232" spans="1:6" x14ac:dyDescent="0.25">
      <c r="A232" s="1" t="s">
        <v>12</v>
      </c>
      <c r="B232" s="3">
        <v>40368</v>
      </c>
      <c r="C232" s="1" t="s">
        <v>1130</v>
      </c>
      <c r="D232" s="2">
        <v>514.47</v>
      </c>
      <c r="E232" s="5">
        <f t="shared" si="8"/>
        <v>39424</v>
      </c>
      <c r="F232" s="13">
        <f t="shared" si="9"/>
        <v>3</v>
      </c>
    </row>
    <row r="233" spans="1:6" x14ac:dyDescent="0.25">
      <c r="A233" s="1" t="s">
        <v>10</v>
      </c>
      <c r="B233" s="3">
        <v>40368</v>
      </c>
      <c r="C233" s="1" t="s">
        <v>237</v>
      </c>
      <c r="D233" s="2">
        <v>104.78</v>
      </c>
      <c r="E233" s="5">
        <f t="shared" si="8"/>
        <v>39610</v>
      </c>
      <c r="F233" s="13">
        <f t="shared" si="9"/>
        <v>3</v>
      </c>
    </row>
    <row r="234" spans="1:6" x14ac:dyDescent="0.25">
      <c r="A234" s="1" t="s">
        <v>10</v>
      </c>
      <c r="B234" s="3">
        <v>40368</v>
      </c>
      <c r="C234" s="1" t="s">
        <v>340</v>
      </c>
      <c r="D234" s="2">
        <v>14.42</v>
      </c>
      <c r="E234" s="5">
        <f t="shared" si="8"/>
        <v>39610</v>
      </c>
      <c r="F234" s="13">
        <f t="shared" si="9"/>
        <v>3</v>
      </c>
    </row>
    <row r="235" spans="1:6" x14ac:dyDescent="0.25">
      <c r="A235" s="1" t="s">
        <v>24</v>
      </c>
      <c r="B235" s="3">
        <v>40369</v>
      </c>
      <c r="C235" s="1" t="s">
        <v>590</v>
      </c>
      <c r="D235" s="2">
        <v>77.430000000000007</v>
      </c>
      <c r="E235" s="5">
        <f t="shared" si="8"/>
        <v>40065</v>
      </c>
      <c r="F235" s="13">
        <f t="shared" si="9"/>
        <v>1</v>
      </c>
    </row>
    <row r="236" spans="1:6" x14ac:dyDescent="0.25">
      <c r="A236" s="1" t="s">
        <v>22</v>
      </c>
      <c r="B236" s="3">
        <v>40374</v>
      </c>
      <c r="C236" s="1" t="s">
        <v>551</v>
      </c>
      <c r="D236" s="2">
        <v>193.9</v>
      </c>
      <c r="E236" s="5">
        <f t="shared" si="8"/>
        <v>40165</v>
      </c>
      <c r="F236" s="13">
        <f t="shared" si="9"/>
        <v>1</v>
      </c>
    </row>
    <row r="237" spans="1:6" x14ac:dyDescent="0.25">
      <c r="A237" s="1" t="s">
        <v>22</v>
      </c>
      <c r="B237" s="3">
        <v>40374</v>
      </c>
      <c r="C237" s="1" t="s">
        <v>552</v>
      </c>
      <c r="D237" s="2">
        <v>214.3</v>
      </c>
      <c r="E237" s="5">
        <f t="shared" si="8"/>
        <v>40165</v>
      </c>
      <c r="F237" s="13">
        <f t="shared" si="9"/>
        <v>1</v>
      </c>
    </row>
    <row r="238" spans="1:6" x14ac:dyDescent="0.25">
      <c r="A238" s="1" t="s">
        <v>13</v>
      </c>
      <c r="B238" s="3">
        <v>40375</v>
      </c>
      <c r="C238" s="1" t="s">
        <v>402</v>
      </c>
      <c r="D238" s="2">
        <v>499.92</v>
      </c>
      <c r="E238" s="5">
        <f t="shared" si="8"/>
        <v>39988</v>
      </c>
      <c r="F238" s="13">
        <f t="shared" si="9"/>
        <v>2</v>
      </c>
    </row>
    <row r="239" spans="1:6" x14ac:dyDescent="0.25">
      <c r="A239" s="1" t="s">
        <v>25</v>
      </c>
      <c r="B239" s="3">
        <v>40382</v>
      </c>
      <c r="C239" s="1" t="s">
        <v>590</v>
      </c>
      <c r="D239" s="2">
        <v>74.17</v>
      </c>
      <c r="E239" s="5">
        <f t="shared" si="8"/>
        <v>40067</v>
      </c>
      <c r="F239" s="13">
        <f t="shared" si="9"/>
        <v>1</v>
      </c>
    </row>
    <row r="240" spans="1:6" x14ac:dyDescent="0.25">
      <c r="A240" s="1" t="s">
        <v>22</v>
      </c>
      <c r="B240" s="3">
        <v>40388</v>
      </c>
      <c r="C240" s="1" t="s">
        <v>1181</v>
      </c>
      <c r="D240" s="2">
        <v>37.36</v>
      </c>
      <c r="E240" s="5">
        <f t="shared" si="8"/>
        <v>40165</v>
      </c>
      <c r="F240" s="13">
        <f t="shared" si="9"/>
        <v>1</v>
      </c>
    </row>
    <row r="241" spans="1:6" x14ac:dyDescent="0.25">
      <c r="A241" s="1" t="s">
        <v>23</v>
      </c>
      <c r="B241" s="3">
        <v>40394</v>
      </c>
      <c r="C241" s="1" t="s">
        <v>569</v>
      </c>
      <c r="D241" s="2">
        <v>188.45</v>
      </c>
      <c r="E241" s="5">
        <f t="shared" si="8"/>
        <v>40124</v>
      </c>
      <c r="F241" s="13">
        <f t="shared" si="9"/>
        <v>1</v>
      </c>
    </row>
    <row r="242" spans="1:6" x14ac:dyDescent="0.25">
      <c r="A242" s="1" t="s">
        <v>14</v>
      </c>
      <c r="B242" s="3">
        <v>40394</v>
      </c>
      <c r="C242" s="1" t="s">
        <v>422</v>
      </c>
      <c r="D242" s="2">
        <v>247.45</v>
      </c>
      <c r="E242" s="5">
        <f t="shared" si="8"/>
        <v>39948</v>
      </c>
      <c r="F242" s="13">
        <f t="shared" si="9"/>
        <v>2</v>
      </c>
    </row>
    <row r="243" spans="1:6" x14ac:dyDescent="0.25">
      <c r="A243" s="1" t="s">
        <v>9</v>
      </c>
      <c r="B243" s="3">
        <v>40396</v>
      </c>
      <c r="C243" s="1" t="s">
        <v>237</v>
      </c>
      <c r="D243" s="2">
        <v>109.5</v>
      </c>
      <c r="E243" s="5">
        <f t="shared" si="8"/>
        <v>39455</v>
      </c>
      <c r="F243" s="13">
        <f t="shared" si="9"/>
        <v>3</v>
      </c>
    </row>
    <row r="244" spans="1:6" x14ac:dyDescent="0.25">
      <c r="A244" s="1" t="s">
        <v>9</v>
      </c>
      <c r="B244" s="3">
        <v>40396</v>
      </c>
      <c r="C244" s="1" t="s">
        <v>317</v>
      </c>
      <c r="D244" s="2">
        <v>16.989999999999998</v>
      </c>
      <c r="E244" s="5">
        <f t="shared" si="8"/>
        <v>39455</v>
      </c>
      <c r="F244" s="13">
        <f t="shared" si="9"/>
        <v>3</v>
      </c>
    </row>
    <row r="245" spans="1:6" x14ac:dyDescent="0.25">
      <c r="A245" s="1" t="s">
        <v>14</v>
      </c>
      <c r="B245" s="3">
        <v>40401</v>
      </c>
      <c r="C245" s="1" t="s">
        <v>423</v>
      </c>
      <c r="D245" s="2">
        <v>681.36</v>
      </c>
      <c r="E245" s="5">
        <f t="shared" si="8"/>
        <v>39948</v>
      </c>
      <c r="F245" s="13">
        <f t="shared" si="9"/>
        <v>2</v>
      </c>
    </row>
    <row r="246" spans="1:6" x14ac:dyDescent="0.25">
      <c r="A246" s="1" t="s">
        <v>5</v>
      </c>
      <c r="B246" s="3">
        <v>40403</v>
      </c>
      <c r="C246" s="1" t="s">
        <v>273</v>
      </c>
      <c r="D246" s="2">
        <v>186.97</v>
      </c>
      <c r="E246" s="5">
        <f t="shared" si="8"/>
        <v>38919</v>
      </c>
      <c r="F246" s="13">
        <f t="shared" si="9"/>
        <v>5</v>
      </c>
    </row>
    <row r="247" spans="1:6" x14ac:dyDescent="0.25">
      <c r="A247" s="1" t="s">
        <v>22</v>
      </c>
      <c r="B247" s="3">
        <v>40407</v>
      </c>
      <c r="C247" s="1" t="s">
        <v>553</v>
      </c>
      <c r="D247" s="2">
        <v>58.21</v>
      </c>
      <c r="E247" s="5">
        <f t="shared" si="8"/>
        <v>40165</v>
      </c>
      <c r="F247" s="13">
        <f t="shared" si="9"/>
        <v>1</v>
      </c>
    </row>
    <row r="248" spans="1:6" x14ac:dyDescent="0.25">
      <c r="A248" s="1" t="s">
        <v>16</v>
      </c>
      <c r="B248" s="3">
        <v>40410</v>
      </c>
      <c r="C248" s="1" t="s">
        <v>1163</v>
      </c>
      <c r="D248" s="2">
        <v>286.82</v>
      </c>
      <c r="E248" s="5">
        <f t="shared" si="8"/>
        <v>39987</v>
      </c>
      <c r="F248" s="13">
        <f t="shared" si="9"/>
        <v>2</v>
      </c>
    </row>
    <row r="249" spans="1:6" x14ac:dyDescent="0.25">
      <c r="A249" s="1" t="s">
        <v>11</v>
      </c>
      <c r="B249" s="3">
        <v>40413</v>
      </c>
      <c r="C249" s="1" t="s">
        <v>357</v>
      </c>
      <c r="D249" s="2">
        <v>100.74</v>
      </c>
      <c r="E249" s="5">
        <f t="shared" si="8"/>
        <v>39436</v>
      </c>
      <c r="F249" s="13">
        <f t="shared" si="9"/>
        <v>3</v>
      </c>
    </row>
    <row r="250" spans="1:6" x14ac:dyDescent="0.25">
      <c r="A250" s="1" t="s">
        <v>23</v>
      </c>
      <c r="B250" s="3">
        <v>40414</v>
      </c>
      <c r="C250" s="1" t="s">
        <v>570</v>
      </c>
      <c r="D250" s="2">
        <v>92.66</v>
      </c>
      <c r="E250" s="5">
        <f t="shared" si="8"/>
        <v>40124</v>
      </c>
      <c r="F250" s="13">
        <f t="shared" si="9"/>
        <v>1</v>
      </c>
    </row>
    <row r="251" spans="1:6" x14ac:dyDescent="0.25">
      <c r="A251" s="1" t="s">
        <v>18</v>
      </c>
      <c r="B251" s="3">
        <v>40417</v>
      </c>
      <c r="C251" s="1" t="s">
        <v>490</v>
      </c>
      <c r="D251" s="2">
        <v>1720.41</v>
      </c>
      <c r="E251" s="5">
        <f t="shared" si="8"/>
        <v>39948</v>
      </c>
      <c r="F251" s="13">
        <f t="shared" si="9"/>
        <v>2</v>
      </c>
    </row>
    <row r="252" spans="1:6" x14ac:dyDescent="0.25">
      <c r="A252" s="1" t="s">
        <v>20</v>
      </c>
      <c r="B252" s="3">
        <v>40421</v>
      </c>
      <c r="C252" s="1" t="s">
        <v>1912</v>
      </c>
      <c r="D252" s="2">
        <v>16.04</v>
      </c>
      <c r="E252" s="5">
        <f t="shared" si="8"/>
        <v>39960</v>
      </c>
      <c r="F252" s="13">
        <f t="shared" si="9"/>
        <v>2</v>
      </c>
    </row>
    <row r="253" spans="1:6" x14ac:dyDescent="0.25">
      <c r="A253" s="1" t="s">
        <v>5</v>
      </c>
      <c r="B253" s="3">
        <v>40423</v>
      </c>
      <c r="C253" s="1" t="s">
        <v>238</v>
      </c>
      <c r="D253" s="2">
        <v>646.48</v>
      </c>
      <c r="E253" s="5">
        <f t="shared" si="8"/>
        <v>38919</v>
      </c>
      <c r="F253" s="13">
        <f t="shared" si="9"/>
        <v>5</v>
      </c>
    </row>
    <row r="254" spans="1:6" x14ac:dyDescent="0.25">
      <c r="A254" s="1" t="s">
        <v>5</v>
      </c>
      <c r="B254" s="3">
        <v>40442</v>
      </c>
      <c r="C254" s="1" t="s">
        <v>1476</v>
      </c>
      <c r="D254" s="2">
        <v>134.13999999999999</v>
      </c>
      <c r="E254" s="5">
        <f t="shared" si="8"/>
        <v>38919</v>
      </c>
      <c r="F254" s="13">
        <f t="shared" si="9"/>
        <v>5</v>
      </c>
    </row>
    <row r="255" spans="1:6" x14ac:dyDescent="0.25">
      <c r="A255" s="1" t="s">
        <v>13</v>
      </c>
      <c r="B255" s="3">
        <v>40449</v>
      </c>
      <c r="C255" s="1" t="s">
        <v>238</v>
      </c>
      <c r="D255" s="2">
        <v>183.64</v>
      </c>
      <c r="E255" s="5">
        <f t="shared" si="8"/>
        <v>39988</v>
      </c>
      <c r="F255" s="13">
        <f t="shared" si="9"/>
        <v>2</v>
      </c>
    </row>
    <row r="256" spans="1:6" x14ac:dyDescent="0.25">
      <c r="A256" s="1" t="s">
        <v>13</v>
      </c>
      <c r="B256" s="3">
        <v>40449</v>
      </c>
      <c r="C256" s="1" t="s">
        <v>403</v>
      </c>
      <c r="D256" s="2">
        <v>31.08</v>
      </c>
      <c r="E256" s="5">
        <f t="shared" si="8"/>
        <v>39988</v>
      </c>
      <c r="F256" s="13">
        <f t="shared" si="9"/>
        <v>2</v>
      </c>
    </row>
    <row r="257" spans="1:6" x14ac:dyDescent="0.25">
      <c r="A257" s="1" t="s">
        <v>12</v>
      </c>
      <c r="B257" s="3">
        <v>40450</v>
      </c>
      <c r="C257" s="1" t="s">
        <v>238</v>
      </c>
      <c r="D257" s="2">
        <v>0</v>
      </c>
      <c r="E257" s="5">
        <f t="shared" si="8"/>
        <v>39424</v>
      </c>
      <c r="F257" s="13">
        <f t="shared" si="9"/>
        <v>3</v>
      </c>
    </row>
    <row r="258" spans="1:6" x14ac:dyDescent="0.25">
      <c r="A258" s="1" t="s">
        <v>12</v>
      </c>
      <c r="B258" s="3">
        <v>40450</v>
      </c>
      <c r="C258" s="1" t="s">
        <v>135</v>
      </c>
      <c r="D258" s="2">
        <v>371.1</v>
      </c>
      <c r="E258" s="5">
        <f t="shared" si="8"/>
        <v>39424</v>
      </c>
      <c r="F258" s="13">
        <f t="shared" si="9"/>
        <v>3</v>
      </c>
    </row>
    <row r="259" spans="1:6" x14ac:dyDescent="0.25">
      <c r="A259" s="1" t="s">
        <v>14</v>
      </c>
      <c r="B259" s="3">
        <v>40451</v>
      </c>
      <c r="C259" s="1" t="s">
        <v>424</v>
      </c>
      <c r="D259" s="2">
        <v>75.069999999999993</v>
      </c>
      <c r="E259" s="5">
        <f t="shared" ref="E259:E322" si="10">VLOOKUP(A259,$H$4:$J$60,3,FALSE)</f>
        <v>39948</v>
      </c>
      <c r="F259" s="13">
        <f t="shared" ref="F259:F322" si="11">DATEDIF(E259,B259,"Y")+1</f>
        <v>2</v>
      </c>
    </row>
    <row r="260" spans="1:6" x14ac:dyDescent="0.25">
      <c r="A260" s="1" t="s">
        <v>18</v>
      </c>
      <c r="B260" s="3">
        <v>40458</v>
      </c>
      <c r="C260" s="1" t="s">
        <v>491</v>
      </c>
      <c r="D260" s="2">
        <v>501.27</v>
      </c>
      <c r="E260" s="5">
        <f t="shared" si="10"/>
        <v>39948</v>
      </c>
      <c r="F260" s="13">
        <f t="shared" si="11"/>
        <v>2</v>
      </c>
    </row>
    <row r="261" spans="1:6" x14ac:dyDescent="0.25">
      <c r="A261" s="1" t="s">
        <v>17</v>
      </c>
      <c r="B261" s="3">
        <v>40463</v>
      </c>
      <c r="C261" s="1" t="s">
        <v>238</v>
      </c>
      <c r="D261" s="2">
        <v>245.93</v>
      </c>
      <c r="E261" s="5">
        <f t="shared" si="10"/>
        <v>39935</v>
      </c>
      <c r="F261" s="13">
        <f t="shared" si="11"/>
        <v>2</v>
      </c>
    </row>
    <row r="262" spans="1:6" x14ac:dyDescent="0.25">
      <c r="A262" s="1" t="s">
        <v>17</v>
      </c>
      <c r="B262" s="3">
        <v>40463</v>
      </c>
      <c r="C262" s="1" t="s">
        <v>1181</v>
      </c>
      <c r="D262" s="2">
        <v>77.13</v>
      </c>
      <c r="E262" s="5">
        <f t="shared" si="10"/>
        <v>39935</v>
      </c>
      <c r="F262" s="13">
        <f t="shared" si="11"/>
        <v>2</v>
      </c>
    </row>
    <row r="263" spans="1:6" x14ac:dyDescent="0.25">
      <c r="A263" s="1" t="s">
        <v>14</v>
      </c>
      <c r="B263" s="3">
        <v>40463</v>
      </c>
      <c r="C263" s="1" t="s">
        <v>425</v>
      </c>
      <c r="D263" s="2">
        <v>28.09</v>
      </c>
      <c r="E263" s="5">
        <f t="shared" si="10"/>
        <v>39948</v>
      </c>
      <c r="F263" s="13">
        <f t="shared" si="11"/>
        <v>2</v>
      </c>
    </row>
    <row r="264" spans="1:6" x14ac:dyDescent="0.25">
      <c r="A264" s="1" t="s">
        <v>14</v>
      </c>
      <c r="B264" s="3">
        <v>40464</v>
      </c>
      <c r="C264" s="1" t="s">
        <v>426</v>
      </c>
      <c r="D264" s="2">
        <v>66.62</v>
      </c>
      <c r="E264" s="5">
        <f t="shared" si="10"/>
        <v>39948</v>
      </c>
      <c r="F264" s="13">
        <f t="shared" si="11"/>
        <v>2</v>
      </c>
    </row>
    <row r="265" spans="1:6" x14ac:dyDescent="0.25">
      <c r="A265" s="1" t="s">
        <v>24</v>
      </c>
      <c r="B265" s="3">
        <v>40472</v>
      </c>
      <c r="C265" s="1" t="s">
        <v>591</v>
      </c>
      <c r="D265" s="2">
        <v>0</v>
      </c>
      <c r="E265" s="5">
        <f t="shared" si="10"/>
        <v>40065</v>
      </c>
      <c r="F265" s="13">
        <f t="shared" si="11"/>
        <v>2</v>
      </c>
    </row>
    <row r="266" spans="1:6" x14ac:dyDescent="0.25">
      <c r="A266" s="1" t="s">
        <v>17</v>
      </c>
      <c r="B266" s="3">
        <v>40479</v>
      </c>
      <c r="C266" s="1" t="s">
        <v>1893</v>
      </c>
      <c r="D266" s="2">
        <v>45.6</v>
      </c>
      <c r="E266" s="5">
        <f t="shared" si="10"/>
        <v>39935</v>
      </c>
      <c r="F266" s="13">
        <f t="shared" si="11"/>
        <v>2</v>
      </c>
    </row>
    <row r="267" spans="1:6" x14ac:dyDescent="0.25">
      <c r="A267" s="1" t="s">
        <v>5</v>
      </c>
      <c r="B267" s="3">
        <v>40484</v>
      </c>
      <c r="C267" s="1" t="s">
        <v>1063</v>
      </c>
      <c r="D267" s="2">
        <v>465.75</v>
      </c>
      <c r="E267" s="5">
        <f t="shared" si="10"/>
        <v>38919</v>
      </c>
      <c r="F267" s="13">
        <f t="shared" si="11"/>
        <v>5</v>
      </c>
    </row>
    <row r="268" spans="1:6" x14ac:dyDescent="0.25">
      <c r="A268" s="1" t="s">
        <v>22</v>
      </c>
      <c r="B268" s="3">
        <v>40485</v>
      </c>
      <c r="C268" s="1" t="s">
        <v>554</v>
      </c>
      <c r="D268" s="2">
        <v>62.73</v>
      </c>
      <c r="E268" s="5">
        <f t="shared" si="10"/>
        <v>40165</v>
      </c>
      <c r="F268" s="13">
        <f t="shared" si="11"/>
        <v>1</v>
      </c>
    </row>
    <row r="269" spans="1:6" x14ac:dyDescent="0.25">
      <c r="A269" s="1" t="s">
        <v>7</v>
      </c>
      <c r="B269" s="3">
        <v>40486</v>
      </c>
      <c r="C269" s="1" t="s">
        <v>287</v>
      </c>
      <c r="D269" s="2">
        <v>316.82</v>
      </c>
      <c r="E269" s="5">
        <f t="shared" si="10"/>
        <v>39458</v>
      </c>
      <c r="F269" s="13">
        <f t="shared" si="11"/>
        <v>3</v>
      </c>
    </row>
    <row r="270" spans="1:6" x14ac:dyDescent="0.25">
      <c r="A270" s="1" t="s">
        <v>11</v>
      </c>
      <c r="B270" s="3">
        <v>40491</v>
      </c>
      <c r="C270" s="1" t="s">
        <v>238</v>
      </c>
      <c r="D270" s="2">
        <v>191.1</v>
      </c>
      <c r="E270" s="5">
        <f t="shared" si="10"/>
        <v>39436</v>
      </c>
      <c r="F270" s="13">
        <f t="shared" si="11"/>
        <v>3</v>
      </c>
    </row>
    <row r="271" spans="1:6" x14ac:dyDescent="0.25">
      <c r="A271" s="1" t="s">
        <v>10</v>
      </c>
      <c r="B271" s="3">
        <v>40492</v>
      </c>
      <c r="C271" s="1" t="s">
        <v>82</v>
      </c>
      <c r="D271" s="2">
        <v>65.400000000000006</v>
      </c>
      <c r="E271" s="5">
        <f t="shared" si="10"/>
        <v>39610</v>
      </c>
      <c r="F271" s="13">
        <f t="shared" si="11"/>
        <v>3</v>
      </c>
    </row>
    <row r="272" spans="1:6" x14ac:dyDescent="0.25">
      <c r="A272" s="1" t="s">
        <v>8</v>
      </c>
      <c r="B272" s="3">
        <v>40492</v>
      </c>
      <c r="C272" s="1" t="s">
        <v>238</v>
      </c>
      <c r="D272" s="2">
        <v>351.17</v>
      </c>
      <c r="E272" s="5">
        <f t="shared" si="10"/>
        <v>39527</v>
      </c>
      <c r="F272" s="13">
        <f t="shared" si="11"/>
        <v>3</v>
      </c>
    </row>
    <row r="273" spans="1:6" x14ac:dyDescent="0.25">
      <c r="A273" s="1" t="s">
        <v>20</v>
      </c>
      <c r="B273" s="3">
        <v>40497</v>
      </c>
      <c r="C273" s="1" t="s">
        <v>238</v>
      </c>
      <c r="D273" s="2">
        <v>295.88</v>
      </c>
      <c r="E273" s="5">
        <f t="shared" si="10"/>
        <v>39960</v>
      </c>
      <c r="F273" s="13">
        <f t="shared" si="11"/>
        <v>2</v>
      </c>
    </row>
    <row r="274" spans="1:6" x14ac:dyDescent="0.25">
      <c r="A274" s="1" t="s">
        <v>20</v>
      </c>
      <c r="B274" s="3">
        <v>40501</v>
      </c>
      <c r="C274" s="1" t="s">
        <v>1599</v>
      </c>
      <c r="D274" s="2">
        <v>731.93</v>
      </c>
      <c r="E274" s="5">
        <f t="shared" si="10"/>
        <v>39960</v>
      </c>
      <c r="F274" s="13">
        <f t="shared" si="11"/>
        <v>2</v>
      </c>
    </row>
    <row r="275" spans="1:6" x14ac:dyDescent="0.25">
      <c r="A275" s="1" t="s">
        <v>17</v>
      </c>
      <c r="B275" s="3">
        <v>40505</v>
      </c>
      <c r="C275" s="1" t="s">
        <v>1182</v>
      </c>
      <c r="D275" s="2">
        <v>200.16</v>
      </c>
      <c r="E275" s="5">
        <f t="shared" si="10"/>
        <v>39935</v>
      </c>
      <c r="F275" s="13">
        <f t="shared" si="11"/>
        <v>2</v>
      </c>
    </row>
    <row r="276" spans="1:6" x14ac:dyDescent="0.25">
      <c r="A276" s="1" t="s">
        <v>14</v>
      </c>
      <c r="B276" s="3">
        <v>40518</v>
      </c>
      <c r="C276" s="1" t="s">
        <v>1152</v>
      </c>
      <c r="D276" s="2">
        <v>32.35</v>
      </c>
      <c r="E276" s="5">
        <f t="shared" si="10"/>
        <v>39948</v>
      </c>
      <c r="F276" s="13">
        <f t="shared" si="11"/>
        <v>2</v>
      </c>
    </row>
    <row r="277" spans="1:6" x14ac:dyDescent="0.25">
      <c r="A277" s="1" t="s">
        <v>7</v>
      </c>
      <c r="B277" s="3">
        <v>40518</v>
      </c>
      <c r="C277" s="1" t="s">
        <v>288</v>
      </c>
      <c r="D277" s="2">
        <v>0</v>
      </c>
      <c r="E277" s="5">
        <f t="shared" si="10"/>
        <v>39458</v>
      </c>
      <c r="F277" s="13">
        <f t="shared" si="11"/>
        <v>3</v>
      </c>
    </row>
    <row r="278" spans="1:6" x14ac:dyDescent="0.25">
      <c r="A278" s="1" t="s">
        <v>19</v>
      </c>
      <c r="B278" s="3">
        <v>40520</v>
      </c>
      <c r="C278" s="1" t="s">
        <v>421</v>
      </c>
      <c r="D278" s="2">
        <v>242.77</v>
      </c>
      <c r="E278" s="5">
        <f t="shared" si="10"/>
        <v>39792</v>
      </c>
      <c r="F278" s="13">
        <f t="shared" si="11"/>
        <v>2</v>
      </c>
    </row>
    <row r="279" spans="1:6" x14ac:dyDescent="0.25">
      <c r="A279" s="1" t="s">
        <v>18</v>
      </c>
      <c r="B279" s="3">
        <v>40520</v>
      </c>
      <c r="C279" s="1" t="s">
        <v>421</v>
      </c>
      <c r="D279" s="2">
        <v>200.75</v>
      </c>
      <c r="E279" s="5">
        <f t="shared" si="10"/>
        <v>39948</v>
      </c>
      <c r="F279" s="13">
        <f t="shared" si="11"/>
        <v>2</v>
      </c>
    </row>
    <row r="280" spans="1:6" x14ac:dyDescent="0.25">
      <c r="A280" s="1" t="s">
        <v>4</v>
      </c>
      <c r="B280" s="3">
        <v>40526</v>
      </c>
      <c r="C280" s="1" t="s">
        <v>243</v>
      </c>
      <c r="D280" s="2">
        <v>73.989999999999995</v>
      </c>
      <c r="E280" s="5">
        <f t="shared" si="10"/>
        <v>38832</v>
      </c>
      <c r="F280" s="13">
        <f t="shared" si="11"/>
        <v>5</v>
      </c>
    </row>
    <row r="281" spans="1:6" x14ac:dyDescent="0.25">
      <c r="A281" s="1" t="s">
        <v>7</v>
      </c>
      <c r="B281" s="3">
        <v>40527</v>
      </c>
      <c r="C281" s="1" t="s">
        <v>1816</v>
      </c>
      <c r="D281" s="2">
        <v>613.6</v>
      </c>
      <c r="E281" s="5">
        <f t="shared" si="10"/>
        <v>39458</v>
      </c>
      <c r="F281" s="13">
        <f t="shared" si="11"/>
        <v>3</v>
      </c>
    </row>
    <row r="282" spans="1:6" x14ac:dyDescent="0.25">
      <c r="A282" s="1" t="s">
        <v>17</v>
      </c>
      <c r="B282" s="3">
        <v>40548</v>
      </c>
      <c r="C282" s="1" t="s">
        <v>238</v>
      </c>
      <c r="D282" s="2">
        <v>218.56</v>
      </c>
      <c r="E282" s="5">
        <f t="shared" si="10"/>
        <v>39935</v>
      </c>
      <c r="F282" s="13">
        <f t="shared" si="11"/>
        <v>2</v>
      </c>
    </row>
    <row r="283" spans="1:6" x14ac:dyDescent="0.25">
      <c r="A283" s="1" t="s">
        <v>17</v>
      </c>
      <c r="B283" s="3">
        <v>40548</v>
      </c>
      <c r="C283" s="1" t="s">
        <v>1183</v>
      </c>
      <c r="D283" s="2">
        <v>76.86</v>
      </c>
      <c r="E283" s="5">
        <f t="shared" si="10"/>
        <v>39935</v>
      </c>
      <c r="F283" s="13">
        <f t="shared" si="11"/>
        <v>2</v>
      </c>
    </row>
    <row r="284" spans="1:6" x14ac:dyDescent="0.25">
      <c r="A284" s="1" t="s">
        <v>10</v>
      </c>
      <c r="B284" s="3">
        <v>40549</v>
      </c>
      <c r="C284" s="1" t="s">
        <v>238</v>
      </c>
      <c r="D284" s="2">
        <v>317.45</v>
      </c>
      <c r="E284" s="5">
        <f t="shared" si="10"/>
        <v>39610</v>
      </c>
      <c r="F284" s="13">
        <f t="shared" si="11"/>
        <v>3</v>
      </c>
    </row>
    <row r="285" spans="1:6" x14ac:dyDescent="0.25">
      <c r="A285" s="1" t="s">
        <v>16</v>
      </c>
      <c r="B285" s="3">
        <v>40553</v>
      </c>
      <c r="C285" s="1" t="s">
        <v>238</v>
      </c>
      <c r="D285" s="2">
        <v>372.32</v>
      </c>
      <c r="E285" s="5">
        <f t="shared" si="10"/>
        <v>39987</v>
      </c>
      <c r="F285" s="13">
        <f t="shared" si="11"/>
        <v>2</v>
      </c>
    </row>
    <row r="286" spans="1:6" x14ac:dyDescent="0.25">
      <c r="A286" s="1" t="s">
        <v>28</v>
      </c>
      <c r="B286" s="3">
        <v>40557</v>
      </c>
      <c r="C286" s="1" t="s">
        <v>71</v>
      </c>
      <c r="D286" s="2">
        <v>24</v>
      </c>
      <c r="E286" s="5">
        <f t="shared" si="10"/>
        <v>40467</v>
      </c>
      <c r="F286" s="13">
        <f t="shared" si="11"/>
        <v>1</v>
      </c>
    </row>
    <row r="287" spans="1:6" x14ac:dyDescent="0.25">
      <c r="A287" s="1" t="s">
        <v>18</v>
      </c>
      <c r="B287" s="3">
        <v>40557</v>
      </c>
      <c r="C287" s="1" t="s">
        <v>1202</v>
      </c>
      <c r="D287" s="2">
        <v>416.44</v>
      </c>
      <c r="E287" s="5">
        <f t="shared" si="10"/>
        <v>39948</v>
      </c>
      <c r="F287" s="13">
        <f t="shared" si="11"/>
        <v>2</v>
      </c>
    </row>
    <row r="288" spans="1:6" x14ac:dyDescent="0.25">
      <c r="A288" s="1" t="s">
        <v>28</v>
      </c>
      <c r="B288" s="3">
        <v>40567</v>
      </c>
      <c r="C288" s="1" t="s">
        <v>627</v>
      </c>
      <c r="D288" s="2">
        <v>156.47999999999999</v>
      </c>
      <c r="E288" s="5">
        <f t="shared" si="10"/>
        <v>40467</v>
      </c>
      <c r="F288" s="13">
        <f t="shared" si="11"/>
        <v>1</v>
      </c>
    </row>
    <row r="289" spans="1:6" x14ac:dyDescent="0.25">
      <c r="A289" s="1" t="s">
        <v>13</v>
      </c>
      <c r="B289" s="3">
        <v>40568</v>
      </c>
      <c r="C289" s="1" t="s">
        <v>238</v>
      </c>
      <c r="D289" s="2">
        <v>183.15</v>
      </c>
      <c r="E289" s="5">
        <f t="shared" si="10"/>
        <v>39988</v>
      </c>
      <c r="F289" s="13">
        <f t="shared" si="11"/>
        <v>2</v>
      </c>
    </row>
    <row r="290" spans="1:6" x14ac:dyDescent="0.25">
      <c r="A290" s="1" t="s">
        <v>3</v>
      </c>
      <c r="B290" s="3">
        <v>40568</v>
      </c>
      <c r="C290" s="1" t="s">
        <v>238</v>
      </c>
      <c r="D290" s="2">
        <v>0</v>
      </c>
      <c r="E290" s="5">
        <f t="shared" si="10"/>
        <v>37938</v>
      </c>
      <c r="F290" s="13">
        <f t="shared" si="11"/>
        <v>8</v>
      </c>
    </row>
    <row r="291" spans="1:6" x14ac:dyDescent="0.25">
      <c r="A291" s="1" t="s">
        <v>22</v>
      </c>
      <c r="B291" s="3">
        <v>40570</v>
      </c>
      <c r="C291" s="1" t="s">
        <v>238</v>
      </c>
      <c r="D291" s="2">
        <v>179.07</v>
      </c>
      <c r="E291" s="5">
        <f t="shared" si="10"/>
        <v>40165</v>
      </c>
      <c r="F291" s="13">
        <f t="shared" si="11"/>
        <v>2</v>
      </c>
    </row>
    <row r="292" spans="1:6" x14ac:dyDescent="0.25">
      <c r="A292" s="1" t="s">
        <v>5</v>
      </c>
      <c r="B292" s="3">
        <v>40570</v>
      </c>
      <c r="C292" s="1" t="s">
        <v>238</v>
      </c>
      <c r="D292" s="2">
        <v>0</v>
      </c>
      <c r="E292" s="5">
        <f t="shared" si="10"/>
        <v>38919</v>
      </c>
      <c r="F292" s="13">
        <f t="shared" si="11"/>
        <v>5</v>
      </c>
    </row>
    <row r="293" spans="1:6" x14ac:dyDescent="0.25">
      <c r="A293" s="1" t="s">
        <v>4</v>
      </c>
      <c r="B293" s="3">
        <v>40570</v>
      </c>
      <c r="C293" s="1" t="s">
        <v>238</v>
      </c>
      <c r="D293" s="2">
        <v>0</v>
      </c>
      <c r="E293" s="5">
        <f t="shared" si="10"/>
        <v>38832</v>
      </c>
      <c r="F293" s="13">
        <f t="shared" si="11"/>
        <v>5</v>
      </c>
    </row>
    <row r="294" spans="1:6" x14ac:dyDescent="0.25">
      <c r="A294" s="1" t="s">
        <v>10</v>
      </c>
      <c r="B294" s="3">
        <v>40571</v>
      </c>
      <c r="C294" s="1" t="s">
        <v>341</v>
      </c>
      <c r="D294" s="2">
        <v>306.08</v>
      </c>
      <c r="E294" s="5">
        <f t="shared" si="10"/>
        <v>39610</v>
      </c>
      <c r="F294" s="13">
        <f t="shared" si="11"/>
        <v>3</v>
      </c>
    </row>
    <row r="295" spans="1:6" x14ac:dyDescent="0.25">
      <c r="A295" s="1" t="s">
        <v>9</v>
      </c>
      <c r="B295" s="3">
        <v>40575</v>
      </c>
      <c r="C295" s="1" t="s">
        <v>1834</v>
      </c>
      <c r="D295" s="2">
        <v>493.47</v>
      </c>
      <c r="E295" s="5">
        <f t="shared" si="10"/>
        <v>39455</v>
      </c>
      <c r="F295" s="13">
        <f t="shared" si="11"/>
        <v>4</v>
      </c>
    </row>
    <row r="296" spans="1:6" x14ac:dyDescent="0.25">
      <c r="A296" s="1" t="s">
        <v>19</v>
      </c>
      <c r="B296" s="3">
        <v>40581</v>
      </c>
      <c r="C296" s="1" t="s">
        <v>1216</v>
      </c>
      <c r="D296" s="2">
        <v>96.41</v>
      </c>
      <c r="E296" s="5">
        <f t="shared" si="10"/>
        <v>39792</v>
      </c>
      <c r="F296" s="13">
        <f t="shared" si="11"/>
        <v>3</v>
      </c>
    </row>
    <row r="297" spans="1:6" x14ac:dyDescent="0.25">
      <c r="A297" s="1" t="s">
        <v>9</v>
      </c>
      <c r="B297" s="3">
        <v>40581</v>
      </c>
      <c r="C297" s="1" t="s">
        <v>305</v>
      </c>
      <c r="D297" s="2">
        <v>321.07</v>
      </c>
      <c r="E297" s="5">
        <f t="shared" si="10"/>
        <v>39455</v>
      </c>
      <c r="F297" s="13">
        <f t="shared" si="11"/>
        <v>4</v>
      </c>
    </row>
    <row r="298" spans="1:6" x14ac:dyDescent="0.25">
      <c r="A298" s="1" t="s">
        <v>7</v>
      </c>
      <c r="B298" s="3">
        <v>40581</v>
      </c>
      <c r="C298" s="1" t="s">
        <v>289</v>
      </c>
      <c r="D298" s="2">
        <v>371.25</v>
      </c>
      <c r="E298" s="5">
        <f t="shared" si="10"/>
        <v>39458</v>
      </c>
      <c r="F298" s="13">
        <f t="shared" si="11"/>
        <v>4</v>
      </c>
    </row>
    <row r="299" spans="1:6" x14ac:dyDescent="0.25">
      <c r="A299" s="1" t="s">
        <v>17</v>
      </c>
      <c r="B299" s="3">
        <v>40582</v>
      </c>
      <c r="C299" s="1" t="s">
        <v>461</v>
      </c>
      <c r="D299" s="2">
        <v>45.59</v>
      </c>
      <c r="E299" s="5">
        <f t="shared" si="10"/>
        <v>39935</v>
      </c>
      <c r="F299" s="13">
        <f t="shared" si="11"/>
        <v>2</v>
      </c>
    </row>
    <row r="300" spans="1:6" x14ac:dyDescent="0.25">
      <c r="A300" s="1" t="s">
        <v>25</v>
      </c>
      <c r="B300" s="3">
        <v>40584</v>
      </c>
      <c r="C300" s="1" t="s">
        <v>238</v>
      </c>
      <c r="D300" s="2">
        <v>113.55</v>
      </c>
      <c r="E300" s="5">
        <f t="shared" si="10"/>
        <v>40067</v>
      </c>
      <c r="F300" s="13">
        <f t="shared" si="11"/>
        <v>2</v>
      </c>
    </row>
    <row r="301" spans="1:6" x14ac:dyDescent="0.25">
      <c r="A301" s="1" t="s">
        <v>23</v>
      </c>
      <c r="B301" s="3">
        <v>40584</v>
      </c>
      <c r="C301" s="1" t="s">
        <v>238</v>
      </c>
      <c r="D301" s="2">
        <v>117.81</v>
      </c>
      <c r="E301" s="5">
        <f t="shared" si="10"/>
        <v>40124</v>
      </c>
      <c r="F301" s="13">
        <f t="shared" si="11"/>
        <v>2</v>
      </c>
    </row>
    <row r="302" spans="1:6" x14ac:dyDescent="0.25">
      <c r="A302" s="1" t="s">
        <v>14</v>
      </c>
      <c r="B302" s="3">
        <v>40584</v>
      </c>
      <c r="C302" s="1" t="s">
        <v>425</v>
      </c>
      <c r="D302" s="2">
        <v>62.88</v>
      </c>
      <c r="E302" s="5">
        <f t="shared" si="10"/>
        <v>39948</v>
      </c>
      <c r="F302" s="13">
        <f t="shared" si="11"/>
        <v>2</v>
      </c>
    </row>
    <row r="303" spans="1:6" x14ac:dyDescent="0.25">
      <c r="A303" s="1" t="s">
        <v>12</v>
      </c>
      <c r="B303" s="3">
        <v>40585</v>
      </c>
      <c r="C303" s="1" t="s">
        <v>305</v>
      </c>
      <c r="D303" s="2">
        <v>162.63999999999999</v>
      </c>
      <c r="E303" s="5">
        <f t="shared" si="10"/>
        <v>39424</v>
      </c>
      <c r="F303" s="13">
        <f t="shared" si="11"/>
        <v>4</v>
      </c>
    </row>
    <row r="304" spans="1:6" x14ac:dyDescent="0.25">
      <c r="A304" s="1" t="s">
        <v>20</v>
      </c>
      <c r="B304" s="3">
        <v>40588</v>
      </c>
      <c r="C304" s="1" t="s">
        <v>524</v>
      </c>
      <c r="D304" s="2">
        <v>241.45</v>
      </c>
      <c r="E304" s="5">
        <f t="shared" si="10"/>
        <v>39960</v>
      </c>
      <c r="F304" s="13">
        <f t="shared" si="11"/>
        <v>2</v>
      </c>
    </row>
    <row r="305" spans="1:6" x14ac:dyDescent="0.25">
      <c r="A305" s="1" t="s">
        <v>11</v>
      </c>
      <c r="B305" s="3">
        <v>40588</v>
      </c>
      <c r="C305" s="1" t="s">
        <v>238</v>
      </c>
      <c r="D305" s="2">
        <v>307.93</v>
      </c>
      <c r="E305" s="5">
        <f t="shared" si="10"/>
        <v>39436</v>
      </c>
      <c r="F305" s="13">
        <f t="shared" si="11"/>
        <v>4</v>
      </c>
    </row>
    <row r="306" spans="1:6" x14ac:dyDescent="0.25">
      <c r="A306" s="1" t="s">
        <v>24</v>
      </c>
      <c r="B306" s="3">
        <v>40590</v>
      </c>
      <c r="C306" s="1" t="s">
        <v>238</v>
      </c>
      <c r="D306" s="2">
        <v>0</v>
      </c>
      <c r="E306" s="5">
        <f t="shared" si="10"/>
        <v>40065</v>
      </c>
      <c r="F306" s="13">
        <f t="shared" si="11"/>
        <v>2</v>
      </c>
    </row>
    <row r="307" spans="1:6" x14ac:dyDescent="0.25">
      <c r="A307" s="1" t="s">
        <v>15</v>
      </c>
      <c r="B307" s="3">
        <v>40591</v>
      </c>
      <c r="C307" s="1" t="s">
        <v>238</v>
      </c>
      <c r="D307" s="2">
        <v>0</v>
      </c>
      <c r="E307" s="5">
        <f t="shared" si="10"/>
        <v>39774</v>
      </c>
      <c r="F307" s="13">
        <f t="shared" si="11"/>
        <v>3</v>
      </c>
    </row>
    <row r="308" spans="1:6" x14ac:dyDescent="0.25">
      <c r="A308" s="1" t="s">
        <v>25</v>
      </c>
      <c r="B308" s="3">
        <v>40599</v>
      </c>
      <c r="C308" s="1" t="s">
        <v>1630</v>
      </c>
      <c r="D308" s="2">
        <v>72.709999999999994</v>
      </c>
      <c r="E308" s="5">
        <f t="shared" si="10"/>
        <v>40067</v>
      </c>
      <c r="F308" s="13">
        <f t="shared" si="11"/>
        <v>2</v>
      </c>
    </row>
    <row r="309" spans="1:6" x14ac:dyDescent="0.25">
      <c r="A309" s="1" t="s">
        <v>7</v>
      </c>
      <c r="B309" s="3">
        <v>40602</v>
      </c>
      <c r="C309" s="1" t="s">
        <v>290</v>
      </c>
      <c r="D309" s="2">
        <v>105.09</v>
      </c>
      <c r="E309" s="5">
        <f t="shared" si="10"/>
        <v>39458</v>
      </c>
      <c r="F309" s="13">
        <f t="shared" si="11"/>
        <v>4</v>
      </c>
    </row>
    <row r="310" spans="1:6" x14ac:dyDescent="0.25">
      <c r="A310" s="1" t="s">
        <v>4</v>
      </c>
      <c r="B310" s="3">
        <v>40605</v>
      </c>
      <c r="C310" s="1" t="s">
        <v>1053</v>
      </c>
      <c r="D310" s="2">
        <v>45.26</v>
      </c>
      <c r="E310" s="5">
        <f t="shared" si="10"/>
        <v>38832</v>
      </c>
      <c r="F310" s="13">
        <f t="shared" si="11"/>
        <v>5</v>
      </c>
    </row>
    <row r="311" spans="1:6" x14ac:dyDescent="0.25">
      <c r="A311" s="1" t="s">
        <v>22</v>
      </c>
      <c r="B311" s="3">
        <v>40606</v>
      </c>
      <c r="C311" s="1" t="s">
        <v>244</v>
      </c>
      <c r="D311" s="2">
        <v>99.14</v>
      </c>
      <c r="E311" s="5">
        <f t="shared" si="10"/>
        <v>40165</v>
      </c>
      <c r="F311" s="13">
        <f t="shared" si="11"/>
        <v>2</v>
      </c>
    </row>
    <row r="312" spans="1:6" x14ac:dyDescent="0.25">
      <c r="A312" s="1" t="s">
        <v>19</v>
      </c>
      <c r="B312" s="3">
        <v>40606</v>
      </c>
      <c r="C312" s="1" t="s">
        <v>238</v>
      </c>
      <c r="D312" s="2">
        <v>237.71</v>
      </c>
      <c r="E312" s="5">
        <f t="shared" si="10"/>
        <v>39792</v>
      </c>
      <c r="F312" s="13">
        <f t="shared" si="11"/>
        <v>3</v>
      </c>
    </row>
    <row r="313" spans="1:6" x14ac:dyDescent="0.25">
      <c r="A313" s="1" t="s">
        <v>6</v>
      </c>
      <c r="B313" s="3">
        <v>40610</v>
      </c>
      <c r="C313" s="1" t="s">
        <v>244</v>
      </c>
      <c r="D313" s="2">
        <v>31.88</v>
      </c>
      <c r="E313" s="5">
        <f t="shared" si="10"/>
        <v>39379</v>
      </c>
      <c r="F313" s="13">
        <f t="shared" si="11"/>
        <v>4</v>
      </c>
    </row>
    <row r="314" spans="1:6" x14ac:dyDescent="0.25">
      <c r="A314" s="1" t="s">
        <v>27</v>
      </c>
      <c r="B314" s="3">
        <v>40611</v>
      </c>
      <c r="C314" s="1" t="s">
        <v>1951</v>
      </c>
      <c r="D314" s="2">
        <v>183.46</v>
      </c>
      <c r="E314" s="5">
        <f t="shared" si="10"/>
        <v>40521</v>
      </c>
      <c r="F314" s="13">
        <f t="shared" si="11"/>
        <v>1</v>
      </c>
    </row>
    <row r="315" spans="1:6" x14ac:dyDescent="0.25">
      <c r="A315" s="1" t="s">
        <v>6</v>
      </c>
      <c r="B315" s="3">
        <v>40611</v>
      </c>
      <c r="C315" s="1" t="s">
        <v>238</v>
      </c>
      <c r="D315" s="2">
        <v>235.23</v>
      </c>
      <c r="E315" s="5">
        <f t="shared" si="10"/>
        <v>39379</v>
      </c>
      <c r="F315" s="13">
        <f t="shared" si="11"/>
        <v>4</v>
      </c>
    </row>
    <row r="316" spans="1:6" x14ac:dyDescent="0.25">
      <c r="A316" s="1" t="s">
        <v>24</v>
      </c>
      <c r="B316" s="3">
        <v>40613</v>
      </c>
      <c r="C316" s="1" t="s">
        <v>238</v>
      </c>
      <c r="D316" s="2">
        <v>631.92999999999995</v>
      </c>
      <c r="E316" s="5">
        <f t="shared" si="10"/>
        <v>40065</v>
      </c>
      <c r="F316" s="13">
        <f t="shared" si="11"/>
        <v>2</v>
      </c>
    </row>
    <row r="317" spans="1:6" x14ac:dyDescent="0.25">
      <c r="A317" s="1" t="s">
        <v>3</v>
      </c>
      <c r="B317" s="3">
        <v>40616</v>
      </c>
      <c r="C317" s="1" t="s">
        <v>242</v>
      </c>
      <c r="D317" s="2">
        <v>94.1</v>
      </c>
      <c r="E317" s="5">
        <f t="shared" si="10"/>
        <v>37938</v>
      </c>
      <c r="F317" s="13">
        <f t="shared" si="11"/>
        <v>8</v>
      </c>
    </row>
    <row r="318" spans="1:6" x14ac:dyDescent="0.25">
      <c r="A318" s="1" t="s">
        <v>19</v>
      </c>
      <c r="B318" s="3">
        <v>40619</v>
      </c>
      <c r="C318" s="1" t="s">
        <v>506</v>
      </c>
      <c r="D318" s="2">
        <v>297.55</v>
      </c>
      <c r="E318" s="5">
        <f t="shared" si="10"/>
        <v>39792</v>
      </c>
      <c r="F318" s="13">
        <f t="shared" si="11"/>
        <v>3</v>
      </c>
    </row>
    <row r="319" spans="1:6" x14ac:dyDescent="0.25">
      <c r="A319" s="1" t="s">
        <v>17</v>
      </c>
      <c r="B319" s="3">
        <v>40620</v>
      </c>
      <c r="C319" s="1" t="s">
        <v>1184</v>
      </c>
      <c r="D319" s="2">
        <v>79.739999999999995</v>
      </c>
      <c r="E319" s="5">
        <f t="shared" si="10"/>
        <v>39935</v>
      </c>
      <c r="F319" s="13">
        <f t="shared" si="11"/>
        <v>2</v>
      </c>
    </row>
    <row r="320" spans="1:6" x14ac:dyDescent="0.25">
      <c r="A320" s="1" t="s">
        <v>19</v>
      </c>
      <c r="B320" s="3">
        <v>40623</v>
      </c>
      <c r="C320" s="1" t="s">
        <v>1217</v>
      </c>
      <c r="D320" s="2">
        <v>134.54</v>
      </c>
      <c r="E320" s="5">
        <f t="shared" si="10"/>
        <v>39792</v>
      </c>
      <c r="F320" s="13">
        <f t="shared" si="11"/>
        <v>3</v>
      </c>
    </row>
    <row r="321" spans="1:6" x14ac:dyDescent="0.25">
      <c r="A321" s="1" t="s">
        <v>25</v>
      </c>
      <c r="B321" s="3">
        <v>40626</v>
      </c>
      <c r="C321" s="1" t="s">
        <v>1936</v>
      </c>
      <c r="D321" s="2">
        <v>5144.76</v>
      </c>
      <c r="E321" s="5">
        <f t="shared" si="10"/>
        <v>40067</v>
      </c>
      <c r="F321" s="13">
        <f t="shared" si="11"/>
        <v>2</v>
      </c>
    </row>
    <row r="322" spans="1:6" x14ac:dyDescent="0.25">
      <c r="A322" s="1" t="s">
        <v>8</v>
      </c>
      <c r="B322" s="3">
        <v>40626</v>
      </c>
      <c r="C322" s="1" t="s">
        <v>238</v>
      </c>
      <c r="D322" s="2">
        <v>261.51</v>
      </c>
      <c r="E322" s="5">
        <f t="shared" si="10"/>
        <v>39527</v>
      </c>
      <c r="F322" s="13">
        <f t="shared" si="11"/>
        <v>4</v>
      </c>
    </row>
    <row r="323" spans="1:6" x14ac:dyDescent="0.25">
      <c r="A323" s="1" t="s">
        <v>12</v>
      </c>
      <c r="B323" s="3">
        <v>40634</v>
      </c>
      <c r="C323" s="1" t="s">
        <v>381</v>
      </c>
      <c r="D323" s="2">
        <v>368.3</v>
      </c>
      <c r="E323" s="5">
        <f t="shared" ref="E323:E386" si="12">VLOOKUP(A323,$H$4:$J$60,3,FALSE)</f>
        <v>39424</v>
      </c>
      <c r="F323" s="13">
        <f t="shared" ref="F323:F386" si="13">DATEDIF(E323,B323,"Y")+1</f>
        <v>4</v>
      </c>
    </row>
    <row r="324" spans="1:6" x14ac:dyDescent="0.25">
      <c r="A324" s="1" t="s">
        <v>7</v>
      </c>
      <c r="B324" s="3">
        <v>40647</v>
      </c>
      <c r="C324" s="1" t="s">
        <v>1070</v>
      </c>
      <c r="D324" s="2">
        <v>0</v>
      </c>
      <c r="E324" s="5">
        <f t="shared" si="12"/>
        <v>39458</v>
      </c>
      <c r="F324" s="13">
        <f t="shared" si="13"/>
        <v>4</v>
      </c>
    </row>
    <row r="325" spans="1:6" x14ac:dyDescent="0.25">
      <c r="A325" s="1" t="s">
        <v>20</v>
      </c>
      <c r="B325" s="3">
        <v>40653</v>
      </c>
      <c r="C325" s="1" t="s">
        <v>238</v>
      </c>
      <c r="D325" s="2">
        <v>220.32</v>
      </c>
      <c r="E325" s="5">
        <f t="shared" si="12"/>
        <v>39960</v>
      </c>
      <c r="F325" s="13">
        <f t="shared" si="13"/>
        <v>2</v>
      </c>
    </row>
    <row r="326" spans="1:6" x14ac:dyDescent="0.25">
      <c r="A326" s="1" t="s">
        <v>16</v>
      </c>
      <c r="B326" s="3">
        <v>40655</v>
      </c>
      <c r="C326" s="1" t="s">
        <v>436</v>
      </c>
      <c r="D326" s="2">
        <v>85.43</v>
      </c>
      <c r="E326" s="5">
        <f t="shared" si="12"/>
        <v>39987</v>
      </c>
      <c r="F326" s="13">
        <f t="shared" si="13"/>
        <v>2</v>
      </c>
    </row>
    <row r="327" spans="1:6" x14ac:dyDescent="0.25">
      <c r="A327" s="1" t="s">
        <v>4</v>
      </c>
      <c r="B327" s="3">
        <v>40659</v>
      </c>
      <c r="C327" s="1" t="s">
        <v>243</v>
      </c>
      <c r="D327" s="2">
        <v>456.81</v>
      </c>
      <c r="E327" s="5">
        <f t="shared" si="12"/>
        <v>38832</v>
      </c>
      <c r="F327" s="13">
        <f t="shared" si="13"/>
        <v>6</v>
      </c>
    </row>
    <row r="328" spans="1:6" x14ac:dyDescent="0.25">
      <c r="A328" s="1" t="s">
        <v>3</v>
      </c>
      <c r="B328" s="3">
        <v>40659</v>
      </c>
      <c r="C328" s="1" t="s">
        <v>243</v>
      </c>
      <c r="D328" s="2">
        <v>412.9</v>
      </c>
      <c r="E328" s="5">
        <f t="shared" si="12"/>
        <v>37938</v>
      </c>
      <c r="F328" s="13">
        <f t="shared" si="13"/>
        <v>8</v>
      </c>
    </row>
    <row r="329" spans="1:6" x14ac:dyDescent="0.25">
      <c r="A329" s="1" t="s">
        <v>8</v>
      </c>
      <c r="B329" s="3">
        <v>40666</v>
      </c>
      <c r="C329" s="1" t="s">
        <v>61</v>
      </c>
      <c r="D329" s="2">
        <v>0</v>
      </c>
      <c r="E329" s="5">
        <f t="shared" si="12"/>
        <v>39527</v>
      </c>
      <c r="F329" s="13">
        <f t="shared" si="13"/>
        <v>4</v>
      </c>
    </row>
    <row r="330" spans="1:6" x14ac:dyDescent="0.25">
      <c r="A330" s="1" t="s">
        <v>20</v>
      </c>
      <c r="B330" s="3">
        <v>40668</v>
      </c>
      <c r="C330" s="1" t="s">
        <v>1600</v>
      </c>
      <c r="D330" s="2">
        <v>90.67</v>
      </c>
      <c r="E330" s="5">
        <f t="shared" si="12"/>
        <v>39960</v>
      </c>
      <c r="F330" s="13">
        <f t="shared" si="13"/>
        <v>2</v>
      </c>
    </row>
    <row r="331" spans="1:6" x14ac:dyDescent="0.25">
      <c r="A331" s="1" t="s">
        <v>12</v>
      </c>
      <c r="B331" s="3">
        <v>40672</v>
      </c>
      <c r="C331" s="1" t="s">
        <v>356</v>
      </c>
      <c r="D331" s="2">
        <v>430</v>
      </c>
      <c r="E331" s="5">
        <f t="shared" si="12"/>
        <v>39424</v>
      </c>
      <c r="F331" s="13">
        <f t="shared" si="13"/>
        <v>4</v>
      </c>
    </row>
    <row r="332" spans="1:6" x14ac:dyDescent="0.25">
      <c r="A332" s="1" t="s">
        <v>12</v>
      </c>
      <c r="B332" s="3">
        <v>40672</v>
      </c>
      <c r="C332" s="1" t="s">
        <v>136</v>
      </c>
      <c r="D332" s="2">
        <v>1361.3</v>
      </c>
      <c r="E332" s="5">
        <f t="shared" si="12"/>
        <v>39424</v>
      </c>
      <c r="F332" s="13">
        <f t="shared" si="13"/>
        <v>4</v>
      </c>
    </row>
    <row r="333" spans="1:6" x14ac:dyDescent="0.25">
      <c r="A333" s="1" t="s">
        <v>20</v>
      </c>
      <c r="B333" s="3">
        <v>40673</v>
      </c>
      <c r="C333" s="1" t="s">
        <v>1577</v>
      </c>
      <c r="D333" s="2">
        <v>83.37</v>
      </c>
      <c r="E333" s="5">
        <f t="shared" si="12"/>
        <v>39960</v>
      </c>
      <c r="F333" s="13">
        <f t="shared" si="13"/>
        <v>2</v>
      </c>
    </row>
    <row r="334" spans="1:6" x14ac:dyDescent="0.25">
      <c r="A334" s="1" t="s">
        <v>20</v>
      </c>
      <c r="B334" s="3">
        <v>40676</v>
      </c>
      <c r="C334" s="1" t="s">
        <v>1228</v>
      </c>
      <c r="D334" s="2">
        <v>0</v>
      </c>
      <c r="E334" s="5">
        <f t="shared" si="12"/>
        <v>39960</v>
      </c>
      <c r="F334" s="13">
        <f t="shared" si="13"/>
        <v>2</v>
      </c>
    </row>
    <row r="335" spans="1:6" x14ac:dyDescent="0.25">
      <c r="A335" s="1" t="s">
        <v>26</v>
      </c>
      <c r="B335" s="3">
        <v>40680</v>
      </c>
      <c r="C335" s="1" t="s">
        <v>1939</v>
      </c>
      <c r="D335" s="2">
        <v>20.64</v>
      </c>
      <c r="E335" s="5">
        <f t="shared" si="12"/>
        <v>40590</v>
      </c>
      <c r="F335" s="13">
        <f t="shared" si="13"/>
        <v>1</v>
      </c>
    </row>
    <row r="336" spans="1:6" x14ac:dyDescent="0.25">
      <c r="A336" s="1" t="s">
        <v>26</v>
      </c>
      <c r="B336" s="3">
        <v>40680</v>
      </c>
      <c r="C336" s="1" t="s">
        <v>1639</v>
      </c>
      <c r="D336" s="2">
        <v>11.57</v>
      </c>
      <c r="E336" s="5">
        <f t="shared" si="12"/>
        <v>40590</v>
      </c>
      <c r="F336" s="13">
        <f t="shared" si="13"/>
        <v>1</v>
      </c>
    </row>
    <row r="337" spans="1:6" x14ac:dyDescent="0.25">
      <c r="A337" s="1" t="s">
        <v>14</v>
      </c>
      <c r="B337" s="3">
        <v>40686</v>
      </c>
      <c r="C337" s="1" t="s">
        <v>427</v>
      </c>
      <c r="D337" s="2">
        <v>113.95</v>
      </c>
      <c r="E337" s="5">
        <f t="shared" si="12"/>
        <v>39948</v>
      </c>
      <c r="F337" s="13">
        <f t="shared" si="13"/>
        <v>3</v>
      </c>
    </row>
    <row r="338" spans="1:6" x14ac:dyDescent="0.25">
      <c r="A338" s="1" t="s">
        <v>13</v>
      </c>
      <c r="B338" s="3">
        <v>40688</v>
      </c>
      <c r="C338" s="1" t="s">
        <v>238</v>
      </c>
      <c r="D338" s="2">
        <v>198.06</v>
      </c>
      <c r="E338" s="5">
        <f t="shared" si="12"/>
        <v>39988</v>
      </c>
      <c r="F338" s="13">
        <f t="shared" si="13"/>
        <v>2</v>
      </c>
    </row>
    <row r="339" spans="1:6" x14ac:dyDescent="0.25">
      <c r="A339" s="1" t="s">
        <v>22</v>
      </c>
      <c r="B339" s="3">
        <v>40689</v>
      </c>
      <c r="C339" s="1" t="s">
        <v>555</v>
      </c>
      <c r="D339" s="2">
        <v>242.41</v>
      </c>
      <c r="E339" s="5">
        <f t="shared" si="12"/>
        <v>40165</v>
      </c>
      <c r="F339" s="13">
        <f t="shared" si="13"/>
        <v>2</v>
      </c>
    </row>
    <row r="340" spans="1:6" x14ac:dyDescent="0.25">
      <c r="A340" s="1" t="s">
        <v>20</v>
      </c>
      <c r="B340" s="3">
        <v>40689</v>
      </c>
      <c r="C340" s="1" t="s">
        <v>1229</v>
      </c>
      <c r="D340" s="2">
        <v>143.09</v>
      </c>
      <c r="E340" s="5">
        <f t="shared" si="12"/>
        <v>39960</v>
      </c>
      <c r="F340" s="13">
        <f t="shared" si="13"/>
        <v>2</v>
      </c>
    </row>
    <row r="341" spans="1:6" x14ac:dyDescent="0.25">
      <c r="A341" s="1" t="s">
        <v>23</v>
      </c>
      <c r="B341" s="3">
        <v>40695</v>
      </c>
      <c r="C341" s="1" t="s">
        <v>957</v>
      </c>
      <c r="D341" s="2">
        <v>137.35</v>
      </c>
      <c r="E341" s="5">
        <f t="shared" si="12"/>
        <v>40124</v>
      </c>
      <c r="F341" s="13">
        <f t="shared" si="13"/>
        <v>2</v>
      </c>
    </row>
    <row r="342" spans="1:6" x14ac:dyDescent="0.25">
      <c r="A342" s="1" t="s">
        <v>20</v>
      </c>
      <c r="B342" s="3">
        <v>40695</v>
      </c>
      <c r="C342" s="1" t="s">
        <v>946</v>
      </c>
      <c r="D342" s="2">
        <v>130.11000000000001</v>
      </c>
      <c r="E342" s="5">
        <f t="shared" si="12"/>
        <v>39960</v>
      </c>
      <c r="F342" s="13">
        <f t="shared" si="13"/>
        <v>3</v>
      </c>
    </row>
    <row r="343" spans="1:6" x14ac:dyDescent="0.25">
      <c r="A343" s="1" t="s">
        <v>26</v>
      </c>
      <c r="B343" s="3">
        <v>40696</v>
      </c>
      <c r="C343" s="1" t="s">
        <v>1274</v>
      </c>
      <c r="D343" s="2">
        <v>21.58</v>
      </c>
      <c r="E343" s="5">
        <f t="shared" si="12"/>
        <v>40590</v>
      </c>
      <c r="F343" s="13">
        <f t="shared" si="13"/>
        <v>1</v>
      </c>
    </row>
    <row r="344" spans="1:6" x14ac:dyDescent="0.25">
      <c r="A344" s="1" t="s">
        <v>28</v>
      </c>
      <c r="B344" s="3">
        <v>40704</v>
      </c>
      <c r="C344" s="1" t="s">
        <v>1655</v>
      </c>
      <c r="D344" s="2">
        <v>51.95</v>
      </c>
      <c r="E344" s="5">
        <f t="shared" si="12"/>
        <v>40467</v>
      </c>
      <c r="F344" s="13">
        <f t="shared" si="13"/>
        <v>1</v>
      </c>
    </row>
    <row r="345" spans="1:6" x14ac:dyDescent="0.25">
      <c r="A345" s="1" t="s">
        <v>14</v>
      </c>
      <c r="B345" s="3">
        <v>40704</v>
      </c>
      <c r="C345" s="1" t="s">
        <v>428</v>
      </c>
      <c r="D345" s="2">
        <v>66.89</v>
      </c>
      <c r="E345" s="5">
        <f t="shared" si="12"/>
        <v>39948</v>
      </c>
      <c r="F345" s="13">
        <f t="shared" si="13"/>
        <v>3</v>
      </c>
    </row>
    <row r="346" spans="1:6" x14ac:dyDescent="0.25">
      <c r="A346" s="1" t="s">
        <v>17</v>
      </c>
      <c r="B346" s="3">
        <v>40709</v>
      </c>
      <c r="C346" s="1" t="s">
        <v>238</v>
      </c>
      <c r="D346" s="2">
        <v>215.21</v>
      </c>
      <c r="E346" s="5">
        <f t="shared" si="12"/>
        <v>39935</v>
      </c>
      <c r="F346" s="13">
        <f t="shared" si="13"/>
        <v>3</v>
      </c>
    </row>
    <row r="347" spans="1:6" x14ac:dyDescent="0.25">
      <c r="A347" s="1" t="s">
        <v>17</v>
      </c>
      <c r="B347" s="3">
        <v>40709</v>
      </c>
      <c r="C347" s="1" t="s">
        <v>153</v>
      </c>
      <c r="D347" s="2">
        <v>177.13</v>
      </c>
      <c r="E347" s="5">
        <f t="shared" si="12"/>
        <v>39935</v>
      </c>
      <c r="F347" s="13">
        <f t="shared" si="13"/>
        <v>3</v>
      </c>
    </row>
    <row r="348" spans="1:6" x14ac:dyDescent="0.25">
      <c r="A348" s="1" t="s">
        <v>11</v>
      </c>
      <c r="B348" s="3">
        <v>40709</v>
      </c>
      <c r="C348" s="1" t="s">
        <v>305</v>
      </c>
      <c r="D348" s="2">
        <v>175.02</v>
      </c>
      <c r="E348" s="5">
        <f t="shared" si="12"/>
        <v>39436</v>
      </c>
      <c r="F348" s="13">
        <f t="shared" si="13"/>
        <v>4</v>
      </c>
    </row>
    <row r="349" spans="1:6" x14ac:dyDescent="0.25">
      <c r="A349" s="1" t="s">
        <v>20</v>
      </c>
      <c r="B349" s="3">
        <v>40714</v>
      </c>
      <c r="C349" s="1" t="s">
        <v>1913</v>
      </c>
      <c r="D349" s="2">
        <v>1550.34</v>
      </c>
      <c r="E349" s="5">
        <f t="shared" si="12"/>
        <v>39960</v>
      </c>
      <c r="F349" s="13">
        <f t="shared" si="13"/>
        <v>3</v>
      </c>
    </row>
    <row r="350" spans="1:6" x14ac:dyDescent="0.25">
      <c r="A350" s="1" t="s">
        <v>9</v>
      </c>
      <c r="B350" s="3">
        <v>40715</v>
      </c>
      <c r="C350" s="1" t="s">
        <v>318</v>
      </c>
      <c r="D350" s="2">
        <v>366.69</v>
      </c>
      <c r="E350" s="5">
        <f t="shared" si="12"/>
        <v>39455</v>
      </c>
      <c r="F350" s="13">
        <f t="shared" si="13"/>
        <v>4</v>
      </c>
    </row>
    <row r="351" spans="1:6" x14ac:dyDescent="0.25">
      <c r="A351" s="1" t="s">
        <v>19</v>
      </c>
      <c r="B351" s="3">
        <v>40721</v>
      </c>
      <c r="C351" s="1" t="s">
        <v>305</v>
      </c>
      <c r="D351" s="2">
        <v>145.85</v>
      </c>
      <c r="E351" s="5">
        <f t="shared" si="12"/>
        <v>39792</v>
      </c>
      <c r="F351" s="13">
        <f t="shared" si="13"/>
        <v>3</v>
      </c>
    </row>
    <row r="352" spans="1:6" x14ac:dyDescent="0.25">
      <c r="A352" s="1" t="s">
        <v>26</v>
      </c>
      <c r="B352" s="3">
        <v>40722</v>
      </c>
      <c r="C352" s="1" t="s">
        <v>238</v>
      </c>
      <c r="D352" s="2">
        <v>118.35</v>
      </c>
      <c r="E352" s="5">
        <f t="shared" si="12"/>
        <v>40590</v>
      </c>
      <c r="F352" s="13">
        <f t="shared" si="13"/>
        <v>1</v>
      </c>
    </row>
    <row r="353" spans="1:6" x14ac:dyDescent="0.25">
      <c r="A353" s="1" t="s">
        <v>26</v>
      </c>
      <c r="B353" s="3">
        <v>40722</v>
      </c>
      <c r="C353" s="1" t="s">
        <v>596</v>
      </c>
      <c r="D353" s="2">
        <v>0</v>
      </c>
      <c r="E353" s="5">
        <f t="shared" si="12"/>
        <v>40590</v>
      </c>
      <c r="F353" s="13">
        <f t="shared" si="13"/>
        <v>1</v>
      </c>
    </row>
    <row r="354" spans="1:6" x14ac:dyDescent="0.25">
      <c r="A354" s="1" t="s">
        <v>29</v>
      </c>
      <c r="B354" s="3">
        <v>40731</v>
      </c>
      <c r="C354" s="1" t="s">
        <v>634</v>
      </c>
      <c r="D354" s="2">
        <v>45.45</v>
      </c>
      <c r="E354" s="5">
        <f t="shared" si="12"/>
        <v>40641</v>
      </c>
      <c r="F354" s="13">
        <f t="shared" si="13"/>
        <v>1</v>
      </c>
    </row>
    <row r="355" spans="1:6" x14ac:dyDescent="0.25">
      <c r="A355" s="1" t="s">
        <v>26</v>
      </c>
      <c r="B355" s="3">
        <v>40732</v>
      </c>
      <c r="C355" s="1" t="s">
        <v>182</v>
      </c>
      <c r="D355" s="2">
        <v>0</v>
      </c>
      <c r="E355" s="5">
        <f t="shared" si="12"/>
        <v>40590</v>
      </c>
      <c r="F355" s="13">
        <f t="shared" si="13"/>
        <v>1</v>
      </c>
    </row>
    <row r="356" spans="1:6" x14ac:dyDescent="0.25">
      <c r="A356" s="1" t="s">
        <v>22</v>
      </c>
      <c r="B356" s="3">
        <v>40736</v>
      </c>
      <c r="C356" s="1" t="s">
        <v>1243</v>
      </c>
      <c r="D356" s="2">
        <v>36.89</v>
      </c>
      <c r="E356" s="5">
        <f t="shared" si="12"/>
        <v>40165</v>
      </c>
      <c r="F356" s="13">
        <f t="shared" si="13"/>
        <v>2</v>
      </c>
    </row>
    <row r="357" spans="1:6" x14ac:dyDescent="0.25">
      <c r="A357" s="1" t="s">
        <v>11</v>
      </c>
      <c r="B357" s="3">
        <v>40736</v>
      </c>
      <c r="C357" s="1" t="s">
        <v>1521</v>
      </c>
      <c r="D357" s="2">
        <v>2434.44</v>
      </c>
      <c r="E357" s="5">
        <f t="shared" si="12"/>
        <v>39436</v>
      </c>
      <c r="F357" s="13">
        <f t="shared" si="13"/>
        <v>4</v>
      </c>
    </row>
    <row r="358" spans="1:6" x14ac:dyDescent="0.25">
      <c r="A358" s="1" t="s">
        <v>27</v>
      </c>
      <c r="B358" s="3">
        <v>40738</v>
      </c>
      <c r="C358" s="1" t="s">
        <v>1286</v>
      </c>
      <c r="D358" s="2">
        <v>153.55000000000001</v>
      </c>
      <c r="E358" s="5">
        <f t="shared" si="12"/>
        <v>40521</v>
      </c>
      <c r="F358" s="13">
        <f t="shared" si="13"/>
        <v>1</v>
      </c>
    </row>
    <row r="359" spans="1:6" x14ac:dyDescent="0.25">
      <c r="A359" s="1" t="s">
        <v>27</v>
      </c>
      <c r="B359" s="3">
        <v>40739</v>
      </c>
      <c r="C359" s="1" t="s">
        <v>1287</v>
      </c>
      <c r="D359" s="2">
        <v>0</v>
      </c>
      <c r="E359" s="5">
        <f t="shared" si="12"/>
        <v>40521</v>
      </c>
      <c r="F359" s="13">
        <f t="shared" si="13"/>
        <v>1</v>
      </c>
    </row>
    <row r="360" spans="1:6" x14ac:dyDescent="0.25">
      <c r="A360" s="1" t="s">
        <v>27</v>
      </c>
      <c r="B360" s="3">
        <v>40739</v>
      </c>
      <c r="C360" s="1" t="s">
        <v>1287</v>
      </c>
      <c r="D360" s="2">
        <v>91.71</v>
      </c>
      <c r="E360" s="5">
        <f t="shared" si="12"/>
        <v>40521</v>
      </c>
      <c r="F360" s="13">
        <f t="shared" si="13"/>
        <v>1</v>
      </c>
    </row>
    <row r="361" spans="1:6" x14ac:dyDescent="0.25">
      <c r="A361" s="1" t="s">
        <v>20</v>
      </c>
      <c r="B361" s="3">
        <v>40744</v>
      </c>
      <c r="C361" s="1" t="s">
        <v>238</v>
      </c>
      <c r="D361" s="2">
        <v>250.43</v>
      </c>
      <c r="E361" s="5">
        <f t="shared" si="12"/>
        <v>39960</v>
      </c>
      <c r="F361" s="13">
        <f t="shared" si="13"/>
        <v>3</v>
      </c>
    </row>
    <row r="362" spans="1:6" x14ac:dyDescent="0.25">
      <c r="A362" s="1" t="s">
        <v>20</v>
      </c>
      <c r="B362" s="3">
        <v>40746</v>
      </c>
      <c r="C362" s="1" t="s">
        <v>1601</v>
      </c>
      <c r="D362" s="2">
        <v>194.02</v>
      </c>
      <c r="E362" s="5">
        <f t="shared" si="12"/>
        <v>39960</v>
      </c>
      <c r="F362" s="13">
        <f t="shared" si="13"/>
        <v>3</v>
      </c>
    </row>
    <row r="363" spans="1:6" x14ac:dyDescent="0.25">
      <c r="A363" s="1" t="s">
        <v>10</v>
      </c>
      <c r="B363" s="3">
        <v>40751</v>
      </c>
      <c r="C363" s="1" t="s">
        <v>238</v>
      </c>
      <c r="D363" s="2">
        <v>340.27</v>
      </c>
      <c r="E363" s="5">
        <f t="shared" si="12"/>
        <v>39610</v>
      </c>
      <c r="F363" s="13">
        <f t="shared" si="13"/>
        <v>4</v>
      </c>
    </row>
    <row r="364" spans="1:6" x14ac:dyDescent="0.25">
      <c r="A364" s="1" t="s">
        <v>7</v>
      </c>
      <c r="B364" s="3">
        <v>40751</v>
      </c>
      <c r="C364" s="1" t="s">
        <v>238</v>
      </c>
      <c r="D364" s="2">
        <v>206.05</v>
      </c>
      <c r="E364" s="5">
        <f t="shared" si="12"/>
        <v>39458</v>
      </c>
      <c r="F364" s="13">
        <f t="shared" si="13"/>
        <v>4</v>
      </c>
    </row>
    <row r="365" spans="1:6" x14ac:dyDescent="0.25">
      <c r="A365" s="1" t="s">
        <v>7</v>
      </c>
      <c r="B365" s="3">
        <v>40751</v>
      </c>
      <c r="C365" s="1" t="s">
        <v>244</v>
      </c>
      <c r="D365" s="2">
        <v>27.76</v>
      </c>
      <c r="E365" s="5">
        <f t="shared" si="12"/>
        <v>39458</v>
      </c>
      <c r="F365" s="13">
        <f t="shared" si="13"/>
        <v>4</v>
      </c>
    </row>
    <row r="366" spans="1:6" x14ac:dyDescent="0.25">
      <c r="A366" s="1" t="s">
        <v>4</v>
      </c>
      <c r="B366" s="3">
        <v>40753</v>
      </c>
      <c r="C366" s="1" t="s">
        <v>262</v>
      </c>
      <c r="D366" s="2">
        <v>186.87</v>
      </c>
      <c r="E366" s="5">
        <f t="shared" si="12"/>
        <v>38832</v>
      </c>
      <c r="F366" s="13">
        <f t="shared" si="13"/>
        <v>6</v>
      </c>
    </row>
    <row r="367" spans="1:6" x14ac:dyDescent="0.25">
      <c r="A367" s="1" t="s">
        <v>27</v>
      </c>
      <c r="B367" s="3">
        <v>40756</v>
      </c>
      <c r="C367" s="1" t="s">
        <v>1647</v>
      </c>
      <c r="D367" s="2">
        <v>20.86</v>
      </c>
      <c r="E367" s="5">
        <f t="shared" si="12"/>
        <v>40521</v>
      </c>
      <c r="F367" s="13">
        <f t="shared" si="13"/>
        <v>1</v>
      </c>
    </row>
    <row r="368" spans="1:6" x14ac:dyDescent="0.25">
      <c r="A368" s="1" t="s">
        <v>7</v>
      </c>
      <c r="B368" s="3">
        <v>40756</v>
      </c>
      <c r="C368" s="1" t="s">
        <v>1487</v>
      </c>
      <c r="D368" s="2">
        <v>239.78</v>
      </c>
      <c r="E368" s="5">
        <f t="shared" si="12"/>
        <v>39458</v>
      </c>
      <c r="F368" s="13">
        <f t="shared" si="13"/>
        <v>4</v>
      </c>
    </row>
    <row r="369" spans="1:6" x14ac:dyDescent="0.25">
      <c r="A369" s="1" t="s">
        <v>23</v>
      </c>
      <c r="B369" s="3">
        <v>40757</v>
      </c>
      <c r="C369" s="1" t="s">
        <v>958</v>
      </c>
      <c r="D369" s="2">
        <v>10.24</v>
      </c>
      <c r="E369" s="5">
        <f t="shared" si="12"/>
        <v>40124</v>
      </c>
      <c r="F369" s="13">
        <f t="shared" si="13"/>
        <v>2</v>
      </c>
    </row>
    <row r="370" spans="1:6" x14ac:dyDescent="0.25">
      <c r="A370" s="1" t="s">
        <v>18</v>
      </c>
      <c r="B370" s="3">
        <v>40757</v>
      </c>
      <c r="C370" s="1" t="s">
        <v>305</v>
      </c>
      <c r="D370" s="2">
        <v>321.02999999999997</v>
      </c>
      <c r="E370" s="5">
        <f t="shared" si="12"/>
        <v>39948</v>
      </c>
      <c r="F370" s="13">
        <f t="shared" si="13"/>
        <v>3</v>
      </c>
    </row>
    <row r="371" spans="1:6" x14ac:dyDescent="0.25">
      <c r="A371" s="1" t="s">
        <v>8</v>
      </c>
      <c r="B371" s="3">
        <v>40758</v>
      </c>
      <c r="C371" s="1" t="s">
        <v>305</v>
      </c>
      <c r="D371" s="2">
        <v>209.84</v>
      </c>
      <c r="E371" s="5">
        <f t="shared" si="12"/>
        <v>39527</v>
      </c>
      <c r="F371" s="13">
        <f t="shared" si="13"/>
        <v>4</v>
      </c>
    </row>
    <row r="372" spans="1:6" x14ac:dyDescent="0.25">
      <c r="A372" s="1" t="s">
        <v>21</v>
      </c>
      <c r="B372" s="3">
        <v>40759</v>
      </c>
      <c r="C372" s="1" t="s">
        <v>238</v>
      </c>
      <c r="D372" s="2">
        <v>261.22000000000003</v>
      </c>
      <c r="E372" s="5">
        <f t="shared" si="12"/>
        <v>40669</v>
      </c>
      <c r="F372" s="13">
        <f t="shared" si="13"/>
        <v>1</v>
      </c>
    </row>
    <row r="373" spans="1:6" x14ac:dyDescent="0.25">
      <c r="A373" s="1" t="s">
        <v>23</v>
      </c>
      <c r="B373" s="3">
        <v>40763</v>
      </c>
      <c r="C373" s="1" t="s">
        <v>571</v>
      </c>
      <c r="D373" s="2">
        <v>1178.32</v>
      </c>
      <c r="E373" s="5">
        <f t="shared" si="12"/>
        <v>40124</v>
      </c>
      <c r="F373" s="13">
        <f t="shared" si="13"/>
        <v>2</v>
      </c>
    </row>
    <row r="374" spans="1:6" x14ac:dyDescent="0.25">
      <c r="A374" s="1" t="s">
        <v>18</v>
      </c>
      <c r="B374" s="3">
        <v>40763</v>
      </c>
      <c r="C374" s="1" t="s">
        <v>1577</v>
      </c>
      <c r="D374" s="2">
        <v>0</v>
      </c>
      <c r="E374" s="5">
        <f t="shared" si="12"/>
        <v>39948</v>
      </c>
      <c r="F374" s="13">
        <f t="shared" si="13"/>
        <v>3</v>
      </c>
    </row>
    <row r="375" spans="1:6" x14ac:dyDescent="0.25">
      <c r="A375" s="1" t="s">
        <v>28</v>
      </c>
      <c r="B375" s="3">
        <v>40764</v>
      </c>
      <c r="C375" s="1" t="s">
        <v>238</v>
      </c>
      <c r="D375" s="2">
        <v>303.22000000000003</v>
      </c>
      <c r="E375" s="5">
        <f t="shared" si="12"/>
        <v>40467</v>
      </c>
      <c r="F375" s="13">
        <f t="shared" si="13"/>
        <v>1</v>
      </c>
    </row>
    <row r="376" spans="1:6" x14ac:dyDescent="0.25">
      <c r="A376" s="1" t="s">
        <v>27</v>
      </c>
      <c r="B376" s="3">
        <v>40766</v>
      </c>
      <c r="C376" s="1" t="s">
        <v>238</v>
      </c>
      <c r="D376" s="2">
        <v>175.76</v>
      </c>
      <c r="E376" s="5">
        <f t="shared" si="12"/>
        <v>40521</v>
      </c>
      <c r="F376" s="13">
        <f t="shared" si="13"/>
        <v>1</v>
      </c>
    </row>
    <row r="377" spans="1:6" x14ac:dyDescent="0.25">
      <c r="A377" s="1" t="s">
        <v>22</v>
      </c>
      <c r="B377" s="3">
        <v>40767</v>
      </c>
      <c r="C377" s="1" t="s">
        <v>1244</v>
      </c>
      <c r="D377" s="2">
        <v>25.39</v>
      </c>
      <c r="E377" s="5">
        <f t="shared" si="12"/>
        <v>40165</v>
      </c>
      <c r="F377" s="13">
        <f t="shared" si="13"/>
        <v>2</v>
      </c>
    </row>
    <row r="378" spans="1:6" x14ac:dyDescent="0.25">
      <c r="A378" s="1" t="s">
        <v>29</v>
      </c>
      <c r="B378" s="3">
        <v>40770</v>
      </c>
      <c r="C378" s="1" t="s">
        <v>635</v>
      </c>
      <c r="D378" s="2">
        <v>27.72</v>
      </c>
      <c r="E378" s="5">
        <f t="shared" si="12"/>
        <v>40641</v>
      </c>
      <c r="F378" s="13">
        <f t="shared" si="13"/>
        <v>1</v>
      </c>
    </row>
    <row r="379" spans="1:6" x14ac:dyDescent="0.25">
      <c r="A379" s="1" t="s">
        <v>28</v>
      </c>
      <c r="B379" s="3">
        <v>40771</v>
      </c>
      <c r="C379" s="1" t="s">
        <v>1656</v>
      </c>
      <c r="D379" s="2">
        <v>77.86</v>
      </c>
      <c r="E379" s="5">
        <f t="shared" si="12"/>
        <v>40467</v>
      </c>
      <c r="F379" s="13">
        <f t="shared" si="13"/>
        <v>1</v>
      </c>
    </row>
    <row r="380" spans="1:6" x14ac:dyDescent="0.25">
      <c r="A380" s="1" t="s">
        <v>20</v>
      </c>
      <c r="B380" s="3">
        <v>40774</v>
      </c>
      <c r="C380" s="1" t="s">
        <v>525</v>
      </c>
      <c r="D380" s="2">
        <v>105.21</v>
      </c>
      <c r="E380" s="5">
        <f t="shared" si="12"/>
        <v>39960</v>
      </c>
      <c r="F380" s="13">
        <f t="shared" si="13"/>
        <v>3</v>
      </c>
    </row>
    <row r="381" spans="1:6" x14ac:dyDescent="0.25">
      <c r="A381" s="1" t="s">
        <v>16</v>
      </c>
      <c r="B381" s="3">
        <v>40777</v>
      </c>
      <c r="C381" s="1" t="s">
        <v>421</v>
      </c>
      <c r="D381" s="2">
        <v>287.77999999999997</v>
      </c>
      <c r="E381" s="5">
        <f t="shared" si="12"/>
        <v>39987</v>
      </c>
      <c r="F381" s="13">
        <f t="shared" si="13"/>
        <v>3</v>
      </c>
    </row>
    <row r="382" spans="1:6" x14ac:dyDescent="0.25">
      <c r="A382" s="1" t="s">
        <v>16</v>
      </c>
      <c r="B382" s="3">
        <v>40780</v>
      </c>
      <c r="C382" s="1" t="s">
        <v>244</v>
      </c>
      <c r="D382" s="2">
        <v>0</v>
      </c>
      <c r="E382" s="5">
        <f t="shared" si="12"/>
        <v>39987</v>
      </c>
      <c r="F382" s="13">
        <f t="shared" si="13"/>
        <v>3</v>
      </c>
    </row>
    <row r="383" spans="1:6" x14ac:dyDescent="0.25">
      <c r="A383" s="1" t="s">
        <v>16</v>
      </c>
      <c r="B383" s="3">
        <v>40780</v>
      </c>
      <c r="C383" s="1" t="s">
        <v>1557</v>
      </c>
      <c r="D383" s="2">
        <v>61.57</v>
      </c>
      <c r="E383" s="5">
        <f t="shared" si="12"/>
        <v>39987</v>
      </c>
      <c r="F383" s="13">
        <f t="shared" si="13"/>
        <v>3</v>
      </c>
    </row>
    <row r="384" spans="1:6" x14ac:dyDescent="0.25">
      <c r="A384" s="1" t="s">
        <v>16</v>
      </c>
      <c r="B384" s="3">
        <v>40781</v>
      </c>
      <c r="C384" s="1" t="s">
        <v>244</v>
      </c>
      <c r="D384" s="2">
        <v>0</v>
      </c>
      <c r="E384" s="5">
        <f t="shared" si="12"/>
        <v>39987</v>
      </c>
      <c r="F384" s="13">
        <f t="shared" si="13"/>
        <v>3</v>
      </c>
    </row>
    <row r="385" spans="1:6" x14ac:dyDescent="0.25">
      <c r="A385" s="1" t="s">
        <v>12</v>
      </c>
      <c r="B385" s="3">
        <v>40781</v>
      </c>
      <c r="C385" s="1" t="s">
        <v>356</v>
      </c>
      <c r="D385" s="2">
        <v>163.79</v>
      </c>
      <c r="E385" s="5">
        <f t="shared" si="12"/>
        <v>39424</v>
      </c>
      <c r="F385" s="13">
        <f t="shared" si="13"/>
        <v>4</v>
      </c>
    </row>
    <row r="386" spans="1:6" x14ac:dyDescent="0.25">
      <c r="A386" s="1" t="s">
        <v>23</v>
      </c>
      <c r="B386" s="3">
        <v>40784</v>
      </c>
      <c r="C386" s="1" t="s">
        <v>238</v>
      </c>
      <c r="D386" s="2">
        <v>227.54</v>
      </c>
      <c r="E386" s="5">
        <f t="shared" si="12"/>
        <v>40124</v>
      </c>
      <c r="F386" s="13">
        <f t="shared" si="13"/>
        <v>2</v>
      </c>
    </row>
    <row r="387" spans="1:6" x14ac:dyDescent="0.25">
      <c r="A387" s="1" t="s">
        <v>22</v>
      </c>
      <c r="B387" s="3">
        <v>40786</v>
      </c>
      <c r="C387" s="1" t="s">
        <v>556</v>
      </c>
      <c r="D387" s="2">
        <v>70.64</v>
      </c>
      <c r="E387" s="5">
        <f t="shared" ref="E387:E450" si="14">VLOOKUP(A387,$H$4:$J$60,3,FALSE)</f>
        <v>40165</v>
      </c>
      <c r="F387" s="13">
        <f t="shared" ref="F387:F450" si="15">DATEDIF(E387,B387,"Y")+1</f>
        <v>2</v>
      </c>
    </row>
    <row r="388" spans="1:6" x14ac:dyDescent="0.25">
      <c r="A388" s="1" t="s">
        <v>11</v>
      </c>
      <c r="B388" s="3">
        <v>40795</v>
      </c>
      <c r="C388" s="1" t="s">
        <v>238</v>
      </c>
      <c r="D388" s="2">
        <v>249.61</v>
      </c>
      <c r="E388" s="5">
        <f t="shared" si="14"/>
        <v>39436</v>
      </c>
      <c r="F388" s="13">
        <f t="shared" si="15"/>
        <v>4</v>
      </c>
    </row>
    <row r="389" spans="1:6" x14ac:dyDescent="0.25">
      <c r="A389" s="1" t="s">
        <v>10</v>
      </c>
      <c r="B389" s="3">
        <v>40798</v>
      </c>
      <c r="C389" s="1" t="s">
        <v>1513</v>
      </c>
      <c r="D389" s="2">
        <v>1391.59</v>
      </c>
      <c r="E389" s="5">
        <f t="shared" si="14"/>
        <v>39610</v>
      </c>
      <c r="F389" s="13">
        <f t="shared" si="15"/>
        <v>4</v>
      </c>
    </row>
    <row r="390" spans="1:6" x14ac:dyDescent="0.25">
      <c r="A390" s="1" t="s">
        <v>21</v>
      </c>
      <c r="B390" s="3">
        <v>40800</v>
      </c>
      <c r="C390" s="1" t="s">
        <v>951</v>
      </c>
      <c r="D390" s="2">
        <v>0</v>
      </c>
      <c r="E390" s="5">
        <f t="shared" si="14"/>
        <v>40669</v>
      </c>
      <c r="F390" s="13">
        <f t="shared" si="15"/>
        <v>1</v>
      </c>
    </row>
    <row r="391" spans="1:6" x14ac:dyDescent="0.25">
      <c r="A391" s="1" t="s">
        <v>22</v>
      </c>
      <c r="B391" s="3">
        <v>40801</v>
      </c>
      <c r="C391" s="1" t="s">
        <v>243</v>
      </c>
      <c r="D391" s="2">
        <v>264.33</v>
      </c>
      <c r="E391" s="5">
        <f t="shared" si="14"/>
        <v>40165</v>
      </c>
      <c r="F391" s="13">
        <f t="shared" si="15"/>
        <v>2</v>
      </c>
    </row>
    <row r="392" spans="1:6" x14ac:dyDescent="0.25">
      <c r="A392" s="1" t="s">
        <v>10</v>
      </c>
      <c r="B392" s="3">
        <v>40801</v>
      </c>
      <c r="C392" s="1" t="s">
        <v>1514</v>
      </c>
      <c r="D392" s="2">
        <v>0</v>
      </c>
      <c r="E392" s="5">
        <f t="shared" si="14"/>
        <v>39610</v>
      </c>
      <c r="F392" s="13">
        <f t="shared" si="15"/>
        <v>4</v>
      </c>
    </row>
    <row r="393" spans="1:6" x14ac:dyDescent="0.25">
      <c r="A393" s="1" t="s">
        <v>7</v>
      </c>
      <c r="B393" s="3">
        <v>40802</v>
      </c>
      <c r="C393" s="1" t="s">
        <v>1071</v>
      </c>
      <c r="D393" s="2">
        <v>34.81</v>
      </c>
      <c r="E393" s="5">
        <f t="shared" si="14"/>
        <v>39458</v>
      </c>
      <c r="F393" s="13">
        <f t="shared" si="15"/>
        <v>4</v>
      </c>
    </row>
    <row r="394" spans="1:6" x14ac:dyDescent="0.25">
      <c r="A394" s="1" t="s">
        <v>22</v>
      </c>
      <c r="B394" s="3">
        <v>40807</v>
      </c>
      <c r="C394" s="1" t="s">
        <v>1245</v>
      </c>
      <c r="D394" s="2">
        <v>27.35</v>
      </c>
      <c r="E394" s="5">
        <f t="shared" si="14"/>
        <v>40165</v>
      </c>
      <c r="F394" s="13">
        <f t="shared" si="15"/>
        <v>2</v>
      </c>
    </row>
    <row r="395" spans="1:6" x14ac:dyDescent="0.25">
      <c r="A395" s="1" t="s">
        <v>13</v>
      </c>
      <c r="B395" s="3">
        <v>40807</v>
      </c>
      <c r="C395" s="1" t="s">
        <v>238</v>
      </c>
      <c r="D395" s="2">
        <v>214.64</v>
      </c>
      <c r="E395" s="5">
        <f t="shared" si="14"/>
        <v>39988</v>
      </c>
      <c r="F395" s="13">
        <f t="shared" si="15"/>
        <v>3</v>
      </c>
    </row>
    <row r="396" spans="1:6" x14ac:dyDescent="0.25">
      <c r="A396" s="1" t="s">
        <v>29</v>
      </c>
      <c r="B396" s="3">
        <v>40808</v>
      </c>
      <c r="C396" s="1" t="s">
        <v>636</v>
      </c>
      <c r="D396" s="2">
        <v>350.68</v>
      </c>
      <c r="E396" s="5">
        <f t="shared" si="14"/>
        <v>40641</v>
      </c>
      <c r="F396" s="13">
        <f t="shared" si="15"/>
        <v>1</v>
      </c>
    </row>
    <row r="397" spans="1:6" x14ac:dyDescent="0.25">
      <c r="A397" s="1" t="s">
        <v>14</v>
      </c>
      <c r="B397" s="3">
        <v>40809</v>
      </c>
      <c r="C397" s="1" t="s">
        <v>238</v>
      </c>
      <c r="D397" s="2">
        <v>360.59</v>
      </c>
      <c r="E397" s="5">
        <f t="shared" si="14"/>
        <v>39948</v>
      </c>
      <c r="F397" s="13">
        <f t="shared" si="15"/>
        <v>3</v>
      </c>
    </row>
    <row r="398" spans="1:6" x14ac:dyDescent="0.25">
      <c r="A398" s="1" t="s">
        <v>13</v>
      </c>
      <c r="B398" s="3">
        <v>40813</v>
      </c>
      <c r="C398" s="1" t="s">
        <v>1863</v>
      </c>
      <c r="D398" s="2">
        <v>206.98</v>
      </c>
      <c r="E398" s="5">
        <f t="shared" si="14"/>
        <v>39988</v>
      </c>
      <c r="F398" s="13">
        <f t="shared" si="15"/>
        <v>3</v>
      </c>
    </row>
    <row r="399" spans="1:6" x14ac:dyDescent="0.25">
      <c r="A399" s="1" t="s">
        <v>19</v>
      </c>
      <c r="B399" s="3">
        <v>40816</v>
      </c>
      <c r="C399" s="1" t="s">
        <v>507</v>
      </c>
      <c r="D399" s="2">
        <v>414.77</v>
      </c>
      <c r="E399" s="5">
        <f t="shared" si="14"/>
        <v>39792</v>
      </c>
      <c r="F399" s="13">
        <f t="shared" si="15"/>
        <v>3</v>
      </c>
    </row>
    <row r="400" spans="1:6" x14ac:dyDescent="0.25">
      <c r="A400" s="1" t="s">
        <v>24</v>
      </c>
      <c r="B400" s="3">
        <v>40819</v>
      </c>
      <c r="C400" s="1" t="s">
        <v>1264</v>
      </c>
      <c r="D400" s="2">
        <v>48.71</v>
      </c>
      <c r="E400" s="5">
        <f t="shared" si="14"/>
        <v>40065</v>
      </c>
      <c r="F400" s="13">
        <f t="shared" si="15"/>
        <v>3</v>
      </c>
    </row>
    <row r="401" spans="1:6" x14ac:dyDescent="0.25">
      <c r="A401" s="1" t="s">
        <v>19</v>
      </c>
      <c r="B401" s="3">
        <v>40819</v>
      </c>
      <c r="C401" s="1" t="s">
        <v>68</v>
      </c>
      <c r="D401" s="2">
        <v>37.590000000000003</v>
      </c>
      <c r="E401" s="5">
        <f t="shared" si="14"/>
        <v>39792</v>
      </c>
      <c r="F401" s="13">
        <f t="shared" si="15"/>
        <v>3</v>
      </c>
    </row>
    <row r="402" spans="1:6" x14ac:dyDescent="0.25">
      <c r="A402" s="1" t="s">
        <v>29</v>
      </c>
      <c r="B402" s="3">
        <v>40829</v>
      </c>
      <c r="C402" s="1" t="s">
        <v>170</v>
      </c>
      <c r="D402" s="2">
        <v>0</v>
      </c>
      <c r="E402" s="5">
        <f t="shared" si="14"/>
        <v>40641</v>
      </c>
      <c r="F402" s="13">
        <f t="shared" si="15"/>
        <v>1</v>
      </c>
    </row>
    <row r="403" spans="1:6" x14ac:dyDescent="0.25">
      <c r="A403" s="1" t="s">
        <v>27</v>
      </c>
      <c r="B403" s="3">
        <v>40829</v>
      </c>
      <c r="C403" s="1" t="s">
        <v>170</v>
      </c>
      <c r="D403" s="2">
        <v>0</v>
      </c>
      <c r="E403" s="5">
        <f t="shared" si="14"/>
        <v>40521</v>
      </c>
      <c r="F403" s="13">
        <f t="shared" si="15"/>
        <v>1</v>
      </c>
    </row>
    <row r="404" spans="1:6" x14ac:dyDescent="0.25">
      <c r="A404" s="1" t="s">
        <v>28</v>
      </c>
      <c r="B404" s="3">
        <v>40835</v>
      </c>
      <c r="C404" s="1" t="s">
        <v>170</v>
      </c>
      <c r="D404" s="2">
        <v>0</v>
      </c>
      <c r="E404" s="5">
        <f t="shared" si="14"/>
        <v>40467</v>
      </c>
      <c r="F404" s="13">
        <f t="shared" si="15"/>
        <v>2</v>
      </c>
    </row>
    <row r="405" spans="1:6" x14ac:dyDescent="0.25">
      <c r="A405" s="1" t="s">
        <v>25</v>
      </c>
      <c r="B405" s="3">
        <v>40835</v>
      </c>
      <c r="C405" s="1" t="s">
        <v>244</v>
      </c>
      <c r="D405" s="2">
        <v>25.66</v>
      </c>
      <c r="E405" s="5">
        <f t="shared" si="14"/>
        <v>40067</v>
      </c>
      <c r="F405" s="13">
        <f t="shared" si="15"/>
        <v>3</v>
      </c>
    </row>
    <row r="406" spans="1:6" x14ac:dyDescent="0.25">
      <c r="A406" s="1" t="s">
        <v>24</v>
      </c>
      <c r="B406" s="3">
        <v>40835</v>
      </c>
      <c r="C406" s="1" t="s">
        <v>244</v>
      </c>
      <c r="D406" s="2">
        <v>22</v>
      </c>
      <c r="E406" s="5">
        <f t="shared" si="14"/>
        <v>40065</v>
      </c>
      <c r="F406" s="13">
        <f t="shared" si="15"/>
        <v>3</v>
      </c>
    </row>
    <row r="407" spans="1:6" x14ac:dyDescent="0.25">
      <c r="A407" s="1" t="s">
        <v>20</v>
      </c>
      <c r="B407" s="3">
        <v>40837</v>
      </c>
      <c r="C407" s="1" t="s">
        <v>238</v>
      </c>
      <c r="D407" s="2">
        <v>184.35</v>
      </c>
      <c r="E407" s="5">
        <f t="shared" si="14"/>
        <v>39960</v>
      </c>
      <c r="F407" s="13">
        <f t="shared" si="15"/>
        <v>3</v>
      </c>
    </row>
    <row r="408" spans="1:6" x14ac:dyDescent="0.25">
      <c r="A408" s="1" t="s">
        <v>20</v>
      </c>
      <c r="B408" s="3">
        <v>40840</v>
      </c>
      <c r="C408" s="1" t="s">
        <v>1602</v>
      </c>
      <c r="D408" s="2">
        <v>194.61</v>
      </c>
      <c r="E408" s="5">
        <f t="shared" si="14"/>
        <v>39960</v>
      </c>
      <c r="F408" s="13">
        <f t="shared" si="15"/>
        <v>3</v>
      </c>
    </row>
    <row r="409" spans="1:6" x14ac:dyDescent="0.25">
      <c r="A409" s="1" t="s">
        <v>10</v>
      </c>
      <c r="B409" s="3">
        <v>40841</v>
      </c>
      <c r="C409" s="1" t="s">
        <v>1103</v>
      </c>
      <c r="D409" s="2">
        <v>238.5</v>
      </c>
      <c r="E409" s="5">
        <f t="shared" si="14"/>
        <v>39610</v>
      </c>
      <c r="F409" s="13">
        <f t="shared" si="15"/>
        <v>4</v>
      </c>
    </row>
    <row r="410" spans="1:6" x14ac:dyDescent="0.25">
      <c r="A410" s="1" t="s">
        <v>22</v>
      </c>
      <c r="B410" s="3">
        <v>40847</v>
      </c>
      <c r="C410" s="1" t="s">
        <v>360</v>
      </c>
      <c r="D410" s="2">
        <v>233.29</v>
      </c>
      <c r="E410" s="5">
        <f t="shared" si="14"/>
        <v>40165</v>
      </c>
      <c r="F410" s="13">
        <f t="shared" si="15"/>
        <v>2</v>
      </c>
    </row>
    <row r="411" spans="1:6" x14ac:dyDescent="0.25">
      <c r="A411" s="1" t="s">
        <v>26</v>
      </c>
      <c r="B411" s="3">
        <v>40848</v>
      </c>
      <c r="C411" s="1" t="s">
        <v>170</v>
      </c>
      <c r="D411" s="2">
        <v>0</v>
      </c>
      <c r="E411" s="5">
        <f t="shared" si="14"/>
        <v>40590</v>
      </c>
      <c r="F411" s="13">
        <f t="shared" si="15"/>
        <v>1</v>
      </c>
    </row>
    <row r="412" spans="1:6" x14ac:dyDescent="0.25">
      <c r="A412" s="1" t="s">
        <v>11</v>
      </c>
      <c r="B412" s="3">
        <v>40849</v>
      </c>
      <c r="C412" s="1" t="s">
        <v>1522</v>
      </c>
      <c r="D412" s="2">
        <v>428.55</v>
      </c>
      <c r="E412" s="5">
        <f t="shared" si="14"/>
        <v>39436</v>
      </c>
      <c r="F412" s="13">
        <f t="shared" si="15"/>
        <v>4</v>
      </c>
    </row>
    <row r="413" spans="1:6" x14ac:dyDescent="0.25">
      <c r="A413" s="1" t="s">
        <v>28</v>
      </c>
      <c r="B413" s="3">
        <v>40850</v>
      </c>
      <c r="C413" s="1" t="s">
        <v>243</v>
      </c>
      <c r="D413" s="2">
        <v>143.26</v>
      </c>
      <c r="E413" s="5">
        <f t="shared" si="14"/>
        <v>40467</v>
      </c>
      <c r="F413" s="13">
        <f t="shared" si="15"/>
        <v>2</v>
      </c>
    </row>
    <row r="414" spans="1:6" x14ac:dyDescent="0.25">
      <c r="A414" s="1" t="s">
        <v>26</v>
      </c>
      <c r="B414" s="3">
        <v>40851</v>
      </c>
      <c r="C414" s="1" t="s">
        <v>238</v>
      </c>
      <c r="D414" s="2">
        <v>251.35</v>
      </c>
      <c r="E414" s="5">
        <f t="shared" si="14"/>
        <v>40590</v>
      </c>
      <c r="F414" s="13">
        <f t="shared" si="15"/>
        <v>1</v>
      </c>
    </row>
    <row r="415" spans="1:6" x14ac:dyDescent="0.25">
      <c r="A415" s="1" t="s">
        <v>29</v>
      </c>
      <c r="B415" s="3">
        <v>40854</v>
      </c>
      <c r="C415" s="1" t="s">
        <v>238</v>
      </c>
      <c r="D415" s="2">
        <v>317.57</v>
      </c>
      <c r="E415" s="5">
        <f t="shared" si="14"/>
        <v>40641</v>
      </c>
      <c r="F415" s="13">
        <f t="shared" si="15"/>
        <v>1</v>
      </c>
    </row>
    <row r="416" spans="1:6" x14ac:dyDescent="0.25">
      <c r="A416" s="1" t="s">
        <v>5</v>
      </c>
      <c r="B416" s="3">
        <v>40854</v>
      </c>
      <c r="C416" s="1" t="s">
        <v>115</v>
      </c>
      <c r="D416" s="2">
        <v>55.39</v>
      </c>
      <c r="E416" s="5">
        <f t="shared" si="14"/>
        <v>38919</v>
      </c>
      <c r="F416" s="13">
        <f t="shared" si="15"/>
        <v>6</v>
      </c>
    </row>
    <row r="417" spans="1:6" x14ac:dyDescent="0.25">
      <c r="A417" s="1" t="s">
        <v>9</v>
      </c>
      <c r="B417" s="3">
        <v>40856</v>
      </c>
      <c r="C417" s="1" t="s">
        <v>1835</v>
      </c>
      <c r="D417" s="2">
        <v>94.9</v>
      </c>
      <c r="E417" s="5">
        <f t="shared" si="14"/>
        <v>39455</v>
      </c>
      <c r="F417" s="13">
        <f t="shared" si="15"/>
        <v>4</v>
      </c>
    </row>
    <row r="418" spans="1:6" x14ac:dyDescent="0.25">
      <c r="A418" s="1" t="s">
        <v>9</v>
      </c>
      <c r="B418" s="3">
        <v>40858</v>
      </c>
      <c r="C418" s="1" t="s">
        <v>305</v>
      </c>
      <c r="D418" s="2">
        <v>190.4</v>
      </c>
      <c r="E418" s="5">
        <f t="shared" si="14"/>
        <v>39455</v>
      </c>
      <c r="F418" s="13">
        <f t="shared" si="15"/>
        <v>4</v>
      </c>
    </row>
    <row r="419" spans="1:6" x14ac:dyDescent="0.25">
      <c r="A419" s="1" t="s">
        <v>12</v>
      </c>
      <c r="B419" s="3">
        <v>40868</v>
      </c>
      <c r="C419" s="1" t="s">
        <v>305</v>
      </c>
      <c r="D419" s="2">
        <v>289.37</v>
      </c>
      <c r="E419" s="5">
        <f t="shared" si="14"/>
        <v>39424</v>
      </c>
      <c r="F419" s="13">
        <f t="shared" si="15"/>
        <v>4</v>
      </c>
    </row>
    <row r="420" spans="1:6" x14ac:dyDescent="0.25">
      <c r="A420" s="1" t="s">
        <v>5</v>
      </c>
      <c r="B420" s="3">
        <v>40878</v>
      </c>
      <c r="C420" s="1" t="s">
        <v>238</v>
      </c>
      <c r="D420" s="2">
        <v>394.26</v>
      </c>
      <c r="E420" s="5">
        <f t="shared" si="14"/>
        <v>38919</v>
      </c>
      <c r="F420" s="13">
        <f t="shared" si="15"/>
        <v>6</v>
      </c>
    </row>
    <row r="421" spans="1:6" x14ac:dyDescent="0.25">
      <c r="A421" s="1" t="s">
        <v>5</v>
      </c>
      <c r="B421" s="3">
        <v>40878</v>
      </c>
      <c r="C421" s="1" t="s">
        <v>1477</v>
      </c>
      <c r="D421" s="2">
        <v>27.27</v>
      </c>
      <c r="E421" s="5">
        <f t="shared" si="14"/>
        <v>38919</v>
      </c>
      <c r="F421" s="13">
        <f t="shared" si="15"/>
        <v>6</v>
      </c>
    </row>
    <row r="422" spans="1:6" x14ac:dyDescent="0.25">
      <c r="A422" s="1" t="s">
        <v>14</v>
      </c>
      <c r="B422" s="3">
        <v>40889</v>
      </c>
      <c r="C422" s="1" t="s">
        <v>63</v>
      </c>
      <c r="D422" s="2">
        <v>0</v>
      </c>
      <c r="E422" s="5">
        <f t="shared" si="14"/>
        <v>39948</v>
      </c>
      <c r="F422" s="13">
        <f t="shared" si="15"/>
        <v>3</v>
      </c>
    </row>
    <row r="423" spans="1:6" x14ac:dyDescent="0.25">
      <c r="A423" s="1" t="s">
        <v>14</v>
      </c>
      <c r="B423" s="3">
        <v>40889</v>
      </c>
      <c r="C423" s="1" t="s">
        <v>925</v>
      </c>
      <c r="D423" s="2">
        <v>0</v>
      </c>
      <c r="E423" s="5">
        <f t="shared" si="14"/>
        <v>39948</v>
      </c>
      <c r="F423" s="13">
        <f t="shared" si="15"/>
        <v>3</v>
      </c>
    </row>
    <row r="424" spans="1:6" x14ac:dyDescent="0.25">
      <c r="A424" s="1" t="s">
        <v>10</v>
      </c>
      <c r="B424" s="3">
        <v>40893</v>
      </c>
      <c r="C424" s="1" t="s">
        <v>238</v>
      </c>
      <c r="D424" s="2">
        <v>351.91</v>
      </c>
      <c r="E424" s="5">
        <f t="shared" si="14"/>
        <v>39610</v>
      </c>
      <c r="F424" s="13">
        <f t="shared" si="15"/>
        <v>4</v>
      </c>
    </row>
    <row r="425" spans="1:6" x14ac:dyDescent="0.25">
      <c r="A425" s="1" t="s">
        <v>10</v>
      </c>
      <c r="B425" s="3">
        <v>40893</v>
      </c>
      <c r="C425" s="1" t="s">
        <v>1841</v>
      </c>
      <c r="D425" s="2">
        <v>301.10000000000002</v>
      </c>
      <c r="E425" s="5">
        <f t="shared" si="14"/>
        <v>39610</v>
      </c>
      <c r="F425" s="13">
        <f t="shared" si="15"/>
        <v>4</v>
      </c>
    </row>
    <row r="426" spans="1:6" x14ac:dyDescent="0.25">
      <c r="A426" s="1" t="s">
        <v>19</v>
      </c>
      <c r="B426" s="3">
        <v>40899</v>
      </c>
      <c r="C426" s="1" t="s">
        <v>305</v>
      </c>
      <c r="D426" s="2">
        <v>106.93</v>
      </c>
      <c r="E426" s="5">
        <f t="shared" si="14"/>
        <v>39792</v>
      </c>
      <c r="F426" s="13">
        <f t="shared" si="15"/>
        <v>4</v>
      </c>
    </row>
    <row r="427" spans="1:6" x14ac:dyDescent="0.25">
      <c r="A427" s="1" t="s">
        <v>8</v>
      </c>
      <c r="B427" s="3">
        <v>40904</v>
      </c>
      <c r="C427" s="1" t="s">
        <v>306</v>
      </c>
      <c r="D427" s="2">
        <v>479.01</v>
      </c>
      <c r="E427" s="5">
        <f t="shared" si="14"/>
        <v>39527</v>
      </c>
      <c r="F427" s="13">
        <f t="shared" si="15"/>
        <v>4</v>
      </c>
    </row>
    <row r="428" spans="1:6" x14ac:dyDescent="0.25">
      <c r="A428" s="1" t="s">
        <v>20</v>
      </c>
      <c r="B428" s="3">
        <v>40905</v>
      </c>
      <c r="C428" s="1" t="s">
        <v>526</v>
      </c>
      <c r="D428" s="2">
        <v>61.67</v>
      </c>
      <c r="E428" s="5">
        <f t="shared" si="14"/>
        <v>39960</v>
      </c>
      <c r="F428" s="13">
        <f t="shared" si="15"/>
        <v>3</v>
      </c>
    </row>
    <row r="429" spans="1:6" x14ac:dyDescent="0.25">
      <c r="A429" s="1" t="s">
        <v>26</v>
      </c>
      <c r="B429" s="3">
        <v>40907</v>
      </c>
      <c r="C429" s="1" t="s">
        <v>1640</v>
      </c>
      <c r="D429" s="2">
        <v>0</v>
      </c>
      <c r="E429" s="5">
        <f t="shared" si="14"/>
        <v>40590</v>
      </c>
      <c r="F429" s="13">
        <f t="shared" si="15"/>
        <v>1</v>
      </c>
    </row>
    <row r="430" spans="1:6" x14ac:dyDescent="0.25">
      <c r="A430" s="1" t="s">
        <v>3</v>
      </c>
      <c r="B430" s="3">
        <v>40912</v>
      </c>
      <c r="C430" s="1" t="s">
        <v>889</v>
      </c>
      <c r="D430" s="2">
        <v>1966.44</v>
      </c>
      <c r="E430" s="5">
        <f t="shared" si="14"/>
        <v>37938</v>
      </c>
      <c r="F430" s="13">
        <f t="shared" si="15"/>
        <v>9</v>
      </c>
    </row>
    <row r="431" spans="1:6" x14ac:dyDescent="0.25">
      <c r="A431" s="1" t="s">
        <v>18</v>
      </c>
      <c r="B431" s="3">
        <v>40917</v>
      </c>
      <c r="C431" s="1" t="s">
        <v>238</v>
      </c>
      <c r="D431" s="2">
        <v>29.32</v>
      </c>
      <c r="E431" s="5">
        <f t="shared" si="14"/>
        <v>39948</v>
      </c>
      <c r="F431" s="13">
        <f t="shared" si="15"/>
        <v>3</v>
      </c>
    </row>
    <row r="432" spans="1:6" x14ac:dyDescent="0.25">
      <c r="A432" s="1" t="s">
        <v>28</v>
      </c>
      <c r="B432" s="3">
        <v>40918</v>
      </c>
      <c r="C432" s="1" t="s">
        <v>244</v>
      </c>
      <c r="D432" s="2">
        <v>151.61000000000001</v>
      </c>
      <c r="E432" s="5">
        <f t="shared" si="14"/>
        <v>40467</v>
      </c>
      <c r="F432" s="13">
        <f t="shared" si="15"/>
        <v>2</v>
      </c>
    </row>
    <row r="433" spans="1:6" x14ac:dyDescent="0.25">
      <c r="A433" s="1" t="s">
        <v>18</v>
      </c>
      <c r="B433" s="3">
        <v>40919</v>
      </c>
      <c r="C433" s="1" t="s">
        <v>243</v>
      </c>
      <c r="D433" s="2">
        <v>70.86</v>
      </c>
      <c r="E433" s="5">
        <f t="shared" si="14"/>
        <v>39948</v>
      </c>
      <c r="F433" s="13">
        <f t="shared" si="15"/>
        <v>3</v>
      </c>
    </row>
    <row r="434" spans="1:6" x14ac:dyDescent="0.25">
      <c r="A434" s="1" t="s">
        <v>21</v>
      </c>
      <c r="B434" s="3">
        <v>40920</v>
      </c>
      <c r="C434" s="1" t="s">
        <v>244</v>
      </c>
      <c r="D434" s="2">
        <v>27.06</v>
      </c>
      <c r="E434" s="5">
        <f t="shared" si="14"/>
        <v>40669</v>
      </c>
      <c r="F434" s="13">
        <f t="shared" si="15"/>
        <v>1</v>
      </c>
    </row>
    <row r="435" spans="1:6" x14ac:dyDescent="0.25">
      <c r="A435" s="1" t="s">
        <v>6</v>
      </c>
      <c r="B435" s="3">
        <v>40924</v>
      </c>
      <c r="C435" s="1" t="s">
        <v>240</v>
      </c>
      <c r="D435" s="2">
        <v>355.66</v>
      </c>
      <c r="E435" s="5">
        <f t="shared" si="14"/>
        <v>39379</v>
      </c>
      <c r="F435" s="13">
        <f t="shared" si="15"/>
        <v>5</v>
      </c>
    </row>
    <row r="436" spans="1:6" x14ac:dyDescent="0.25">
      <c r="A436" s="1" t="s">
        <v>7</v>
      </c>
      <c r="B436" s="3">
        <v>40925</v>
      </c>
      <c r="C436" s="1" t="s">
        <v>291</v>
      </c>
      <c r="D436" s="2">
        <v>84.06</v>
      </c>
      <c r="E436" s="5">
        <f t="shared" si="14"/>
        <v>39458</v>
      </c>
      <c r="F436" s="13">
        <f t="shared" si="15"/>
        <v>5</v>
      </c>
    </row>
    <row r="437" spans="1:6" x14ac:dyDescent="0.25">
      <c r="A437" s="1" t="s">
        <v>23</v>
      </c>
      <c r="B437" s="3">
        <v>40926</v>
      </c>
      <c r="C437" s="1" t="s">
        <v>273</v>
      </c>
      <c r="D437" s="2">
        <v>68.55</v>
      </c>
      <c r="E437" s="5">
        <f t="shared" si="14"/>
        <v>40124</v>
      </c>
      <c r="F437" s="13">
        <f t="shared" si="15"/>
        <v>3</v>
      </c>
    </row>
    <row r="438" spans="1:6" x14ac:dyDescent="0.25">
      <c r="A438" s="1" t="s">
        <v>17</v>
      </c>
      <c r="B438" s="3">
        <v>40926</v>
      </c>
      <c r="C438" s="1" t="s">
        <v>238</v>
      </c>
      <c r="D438" s="2">
        <v>326.75</v>
      </c>
      <c r="E438" s="5">
        <f t="shared" si="14"/>
        <v>39935</v>
      </c>
      <c r="F438" s="13">
        <f t="shared" si="15"/>
        <v>3</v>
      </c>
    </row>
    <row r="439" spans="1:6" x14ac:dyDescent="0.25">
      <c r="A439" s="1" t="s">
        <v>21</v>
      </c>
      <c r="B439" s="3">
        <v>40931</v>
      </c>
      <c r="C439" s="1" t="s">
        <v>170</v>
      </c>
      <c r="D439" s="2">
        <v>0</v>
      </c>
      <c r="E439" s="5">
        <f t="shared" si="14"/>
        <v>40669</v>
      </c>
      <c r="F439" s="13">
        <f t="shared" si="15"/>
        <v>1</v>
      </c>
    </row>
    <row r="440" spans="1:6" x14ac:dyDescent="0.25">
      <c r="A440" s="1" t="s">
        <v>16</v>
      </c>
      <c r="B440" s="3">
        <v>40931</v>
      </c>
      <c r="C440" s="1" t="s">
        <v>1164</v>
      </c>
      <c r="D440" s="2">
        <v>223.22</v>
      </c>
      <c r="E440" s="5">
        <f t="shared" si="14"/>
        <v>39987</v>
      </c>
      <c r="F440" s="13">
        <f t="shared" si="15"/>
        <v>3</v>
      </c>
    </row>
    <row r="441" spans="1:6" x14ac:dyDescent="0.25">
      <c r="A441" s="1" t="s">
        <v>21</v>
      </c>
      <c r="B441" s="3">
        <v>40932</v>
      </c>
      <c r="C441" s="1" t="s">
        <v>305</v>
      </c>
      <c r="D441" s="2">
        <v>154.85</v>
      </c>
      <c r="E441" s="5">
        <f t="shared" si="14"/>
        <v>40669</v>
      </c>
      <c r="F441" s="13">
        <f t="shared" si="15"/>
        <v>1</v>
      </c>
    </row>
    <row r="442" spans="1:6" x14ac:dyDescent="0.25">
      <c r="A442" s="1" t="s">
        <v>17</v>
      </c>
      <c r="B442" s="3">
        <v>40933</v>
      </c>
      <c r="C442" s="1" t="s">
        <v>462</v>
      </c>
      <c r="D442" s="2">
        <v>209.18</v>
      </c>
      <c r="E442" s="5">
        <f t="shared" si="14"/>
        <v>39935</v>
      </c>
      <c r="F442" s="13">
        <f t="shared" si="15"/>
        <v>3</v>
      </c>
    </row>
    <row r="443" spans="1:6" x14ac:dyDescent="0.25">
      <c r="A443" s="1" t="s">
        <v>27</v>
      </c>
      <c r="B443" s="3">
        <v>40934</v>
      </c>
      <c r="C443" s="1" t="s">
        <v>1952</v>
      </c>
      <c r="D443" s="2">
        <v>162.31</v>
      </c>
      <c r="E443" s="5">
        <f t="shared" si="14"/>
        <v>40521</v>
      </c>
      <c r="F443" s="13">
        <f t="shared" si="15"/>
        <v>2</v>
      </c>
    </row>
    <row r="444" spans="1:6" x14ac:dyDescent="0.25">
      <c r="A444" s="1" t="s">
        <v>6</v>
      </c>
      <c r="B444" s="3">
        <v>40934</v>
      </c>
      <c r="C444" s="1" t="s">
        <v>1067</v>
      </c>
      <c r="D444" s="2">
        <v>30.45</v>
      </c>
      <c r="E444" s="5">
        <f t="shared" si="14"/>
        <v>39379</v>
      </c>
      <c r="F444" s="13">
        <f t="shared" si="15"/>
        <v>5</v>
      </c>
    </row>
    <row r="445" spans="1:6" x14ac:dyDescent="0.25">
      <c r="A445" s="1" t="s">
        <v>27</v>
      </c>
      <c r="B445" s="3">
        <v>40935</v>
      </c>
      <c r="C445" s="1" t="s">
        <v>244</v>
      </c>
      <c r="D445" s="2">
        <v>81.34</v>
      </c>
      <c r="E445" s="5">
        <f t="shared" si="14"/>
        <v>40521</v>
      </c>
      <c r="F445" s="13">
        <f t="shared" si="15"/>
        <v>2</v>
      </c>
    </row>
    <row r="446" spans="1:6" x14ac:dyDescent="0.25">
      <c r="A446" s="1" t="s">
        <v>22</v>
      </c>
      <c r="B446" s="3">
        <v>40935</v>
      </c>
      <c r="C446" s="1" t="s">
        <v>557</v>
      </c>
      <c r="D446" s="2">
        <v>72.39</v>
      </c>
      <c r="E446" s="5">
        <f t="shared" si="14"/>
        <v>40165</v>
      </c>
      <c r="F446" s="13">
        <f t="shared" si="15"/>
        <v>3</v>
      </c>
    </row>
    <row r="447" spans="1:6" x14ac:dyDescent="0.25">
      <c r="A447" s="1" t="s">
        <v>11</v>
      </c>
      <c r="B447" s="3">
        <v>40940</v>
      </c>
      <c r="C447" s="1" t="s">
        <v>244</v>
      </c>
      <c r="D447" s="2">
        <v>57.91</v>
      </c>
      <c r="E447" s="5">
        <f t="shared" si="14"/>
        <v>39436</v>
      </c>
      <c r="F447" s="13">
        <f t="shared" si="15"/>
        <v>5</v>
      </c>
    </row>
    <row r="448" spans="1:6" x14ac:dyDescent="0.25">
      <c r="A448" s="1" t="s">
        <v>29</v>
      </c>
      <c r="B448" s="3">
        <v>40941</v>
      </c>
      <c r="C448" s="1" t="s">
        <v>244</v>
      </c>
      <c r="D448" s="2">
        <v>97.55</v>
      </c>
      <c r="E448" s="5">
        <f t="shared" si="14"/>
        <v>40641</v>
      </c>
      <c r="F448" s="13">
        <f t="shared" si="15"/>
        <v>1</v>
      </c>
    </row>
    <row r="449" spans="1:6" x14ac:dyDescent="0.25">
      <c r="A449" s="1" t="s">
        <v>23</v>
      </c>
      <c r="B449" s="3">
        <v>40941</v>
      </c>
      <c r="C449" s="1" t="s">
        <v>244</v>
      </c>
      <c r="D449" s="2">
        <v>27.69</v>
      </c>
      <c r="E449" s="5">
        <f t="shared" si="14"/>
        <v>40124</v>
      </c>
      <c r="F449" s="13">
        <f t="shared" si="15"/>
        <v>3</v>
      </c>
    </row>
    <row r="450" spans="1:6" x14ac:dyDescent="0.25">
      <c r="A450" s="1" t="s">
        <v>15</v>
      </c>
      <c r="B450" s="3">
        <v>40941</v>
      </c>
      <c r="C450" s="1" t="s">
        <v>244</v>
      </c>
      <c r="D450" s="2">
        <v>126.5</v>
      </c>
      <c r="E450" s="5">
        <f t="shared" si="14"/>
        <v>39774</v>
      </c>
      <c r="F450" s="13">
        <f t="shared" si="15"/>
        <v>4</v>
      </c>
    </row>
    <row r="451" spans="1:6" x14ac:dyDescent="0.25">
      <c r="A451" s="1" t="s">
        <v>13</v>
      </c>
      <c r="B451" s="3">
        <v>40946</v>
      </c>
      <c r="C451" s="1" t="s">
        <v>244</v>
      </c>
      <c r="D451" s="2">
        <v>30.66</v>
      </c>
      <c r="E451" s="5">
        <f t="shared" ref="E451:E514" si="16">VLOOKUP(A451,$H$4:$J$60,3,FALSE)</f>
        <v>39988</v>
      </c>
      <c r="F451" s="13">
        <f t="shared" ref="F451:F514" si="17">DATEDIF(E451,B451,"Y")+1</f>
        <v>3</v>
      </c>
    </row>
    <row r="452" spans="1:6" x14ac:dyDescent="0.25">
      <c r="A452" s="1" t="s">
        <v>13</v>
      </c>
      <c r="B452" s="3">
        <v>40946</v>
      </c>
      <c r="C452" s="1" t="s">
        <v>240</v>
      </c>
      <c r="D452" s="2">
        <v>361.48</v>
      </c>
      <c r="E452" s="5">
        <f t="shared" si="16"/>
        <v>39988</v>
      </c>
      <c r="F452" s="13">
        <f t="shared" si="17"/>
        <v>3</v>
      </c>
    </row>
    <row r="453" spans="1:6" x14ac:dyDescent="0.25">
      <c r="A453" s="1" t="s">
        <v>13</v>
      </c>
      <c r="B453" s="3">
        <v>40946</v>
      </c>
      <c r="C453" s="1" t="s">
        <v>1536</v>
      </c>
      <c r="D453" s="2">
        <v>116.91</v>
      </c>
      <c r="E453" s="5">
        <f t="shared" si="16"/>
        <v>39988</v>
      </c>
      <c r="F453" s="13">
        <f t="shared" si="17"/>
        <v>3</v>
      </c>
    </row>
    <row r="454" spans="1:6" x14ac:dyDescent="0.25">
      <c r="A454" s="1" t="s">
        <v>26</v>
      </c>
      <c r="B454" s="3">
        <v>40947</v>
      </c>
      <c r="C454" s="1" t="s">
        <v>244</v>
      </c>
      <c r="D454" s="2">
        <v>86.42</v>
      </c>
      <c r="E454" s="5">
        <f t="shared" si="16"/>
        <v>40590</v>
      </c>
      <c r="F454" s="13">
        <f t="shared" si="17"/>
        <v>1</v>
      </c>
    </row>
    <row r="455" spans="1:6" x14ac:dyDescent="0.25">
      <c r="A455" s="1" t="s">
        <v>5</v>
      </c>
      <c r="B455" s="3">
        <v>40947</v>
      </c>
      <c r="C455" s="1" t="s">
        <v>244</v>
      </c>
      <c r="D455" s="2">
        <v>150.35</v>
      </c>
      <c r="E455" s="5">
        <f t="shared" si="16"/>
        <v>38919</v>
      </c>
      <c r="F455" s="13">
        <f t="shared" si="17"/>
        <v>6</v>
      </c>
    </row>
    <row r="456" spans="1:6" x14ac:dyDescent="0.25">
      <c r="A456" s="1" t="s">
        <v>16</v>
      </c>
      <c r="B456" s="3">
        <v>40948</v>
      </c>
      <c r="C456" s="1" t="s">
        <v>1145</v>
      </c>
      <c r="D456" s="2">
        <v>230.56</v>
      </c>
      <c r="E456" s="5">
        <f t="shared" si="16"/>
        <v>39987</v>
      </c>
      <c r="F456" s="13">
        <f t="shared" si="17"/>
        <v>3</v>
      </c>
    </row>
    <row r="457" spans="1:6" x14ac:dyDescent="0.25">
      <c r="A457" s="1" t="s">
        <v>11</v>
      </c>
      <c r="B457" s="3">
        <v>40949</v>
      </c>
      <c r="C457" s="1" t="s">
        <v>358</v>
      </c>
      <c r="D457" s="2">
        <v>319.45999999999998</v>
      </c>
      <c r="E457" s="5">
        <f t="shared" si="16"/>
        <v>39436</v>
      </c>
      <c r="F457" s="13">
        <f t="shared" si="17"/>
        <v>5</v>
      </c>
    </row>
    <row r="458" spans="1:6" x14ac:dyDescent="0.25">
      <c r="A458" s="1" t="s">
        <v>12</v>
      </c>
      <c r="B458" s="3">
        <v>40951</v>
      </c>
      <c r="C458" s="1" t="s">
        <v>238</v>
      </c>
      <c r="D458" s="2">
        <v>257.17</v>
      </c>
      <c r="E458" s="5">
        <f t="shared" si="16"/>
        <v>39424</v>
      </c>
      <c r="F458" s="13">
        <f t="shared" si="17"/>
        <v>5</v>
      </c>
    </row>
    <row r="459" spans="1:6" x14ac:dyDescent="0.25">
      <c r="A459" s="1" t="s">
        <v>12</v>
      </c>
      <c r="B459" s="3">
        <v>40951</v>
      </c>
      <c r="C459" s="1" t="s">
        <v>1531</v>
      </c>
      <c r="D459" s="2">
        <v>1659.38</v>
      </c>
      <c r="E459" s="5">
        <f t="shared" si="16"/>
        <v>39424</v>
      </c>
      <c r="F459" s="13">
        <f t="shared" si="17"/>
        <v>5</v>
      </c>
    </row>
    <row r="460" spans="1:6" x14ac:dyDescent="0.25">
      <c r="A460" s="1" t="s">
        <v>22</v>
      </c>
      <c r="B460" s="3">
        <v>40954</v>
      </c>
      <c r="C460" s="1" t="s">
        <v>1927</v>
      </c>
      <c r="D460" s="2">
        <v>203.51</v>
      </c>
      <c r="E460" s="5">
        <f t="shared" si="16"/>
        <v>40165</v>
      </c>
      <c r="F460" s="13">
        <f t="shared" si="17"/>
        <v>3</v>
      </c>
    </row>
    <row r="461" spans="1:6" x14ac:dyDescent="0.25">
      <c r="A461" s="1" t="s">
        <v>6</v>
      </c>
      <c r="B461" s="3">
        <v>40955</v>
      </c>
      <c r="C461" s="1" t="s">
        <v>244</v>
      </c>
      <c r="D461" s="2">
        <v>58.73</v>
      </c>
      <c r="E461" s="5">
        <f t="shared" si="16"/>
        <v>39379</v>
      </c>
      <c r="F461" s="13">
        <f t="shared" si="17"/>
        <v>5</v>
      </c>
    </row>
    <row r="462" spans="1:6" x14ac:dyDescent="0.25">
      <c r="A462" s="1" t="s">
        <v>27</v>
      </c>
      <c r="B462" s="3">
        <v>40959</v>
      </c>
      <c r="C462" s="1" t="s">
        <v>614</v>
      </c>
      <c r="D462" s="2">
        <v>42.91</v>
      </c>
      <c r="E462" s="5">
        <f t="shared" si="16"/>
        <v>40521</v>
      </c>
      <c r="F462" s="13">
        <f t="shared" si="17"/>
        <v>2</v>
      </c>
    </row>
    <row r="463" spans="1:6" x14ac:dyDescent="0.25">
      <c r="A463" s="1" t="s">
        <v>10</v>
      </c>
      <c r="B463" s="3">
        <v>40959</v>
      </c>
      <c r="C463" s="1" t="s">
        <v>1842</v>
      </c>
      <c r="D463" s="2">
        <v>109.24</v>
      </c>
      <c r="E463" s="5">
        <f t="shared" si="16"/>
        <v>39610</v>
      </c>
      <c r="F463" s="13">
        <f t="shared" si="17"/>
        <v>4</v>
      </c>
    </row>
    <row r="464" spans="1:6" x14ac:dyDescent="0.25">
      <c r="A464" s="1" t="s">
        <v>16</v>
      </c>
      <c r="B464" s="3">
        <v>40962</v>
      </c>
      <c r="C464" s="1" t="s">
        <v>421</v>
      </c>
      <c r="D464" s="2">
        <v>280.89</v>
      </c>
      <c r="E464" s="5">
        <f t="shared" si="16"/>
        <v>39987</v>
      </c>
      <c r="F464" s="13">
        <f t="shared" si="17"/>
        <v>3</v>
      </c>
    </row>
    <row r="465" spans="1:6" x14ac:dyDescent="0.25">
      <c r="A465" s="1" t="s">
        <v>13</v>
      </c>
      <c r="B465" s="3">
        <v>40963</v>
      </c>
      <c r="C465" s="1" t="s">
        <v>918</v>
      </c>
      <c r="D465" s="2">
        <v>282.32</v>
      </c>
      <c r="E465" s="5">
        <f t="shared" si="16"/>
        <v>39988</v>
      </c>
      <c r="F465" s="13">
        <f t="shared" si="17"/>
        <v>3</v>
      </c>
    </row>
    <row r="466" spans="1:6" x14ac:dyDescent="0.25">
      <c r="A466" s="1" t="s">
        <v>12</v>
      </c>
      <c r="B466" s="3">
        <v>40963</v>
      </c>
      <c r="C466" s="1" t="s">
        <v>137</v>
      </c>
      <c r="D466" s="2">
        <v>604.25</v>
      </c>
      <c r="E466" s="5">
        <f t="shared" si="16"/>
        <v>39424</v>
      </c>
      <c r="F466" s="13">
        <f t="shared" si="17"/>
        <v>5</v>
      </c>
    </row>
    <row r="467" spans="1:6" x14ac:dyDescent="0.25">
      <c r="A467" s="1" t="s">
        <v>27</v>
      </c>
      <c r="B467" s="3">
        <v>40966</v>
      </c>
      <c r="C467" s="1" t="s">
        <v>918</v>
      </c>
      <c r="D467" s="2">
        <v>277.89</v>
      </c>
      <c r="E467" s="5">
        <f t="shared" si="16"/>
        <v>40521</v>
      </c>
      <c r="F467" s="13">
        <f t="shared" si="17"/>
        <v>2</v>
      </c>
    </row>
    <row r="468" spans="1:6" x14ac:dyDescent="0.25">
      <c r="A468" s="1" t="s">
        <v>23</v>
      </c>
      <c r="B468" s="3">
        <v>40966</v>
      </c>
      <c r="C468" s="1" t="s">
        <v>238</v>
      </c>
      <c r="D468" s="2">
        <v>330.6</v>
      </c>
      <c r="E468" s="5">
        <f t="shared" si="16"/>
        <v>40124</v>
      </c>
      <c r="F468" s="13">
        <f t="shared" si="17"/>
        <v>3</v>
      </c>
    </row>
    <row r="469" spans="1:6" x14ac:dyDescent="0.25">
      <c r="A469" s="1" t="s">
        <v>20</v>
      </c>
      <c r="B469" s="3">
        <v>40966</v>
      </c>
      <c r="C469" s="1" t="s">
        <v>918</v>
      </c>
      <c r="D469" s="2">
        <v>284.07</v>
      </c>
      <c r="E469" s="5">
        <f t="shared" si="16"/>
        <v>39960</v>
      </c>
      <c r="F469" s="13">
        <f t="shared" si="17"/>
        <v>3</v>
      </c>
    </row>
    <row r="470" spans="1:6" x14ac:dyDescent="0.25">
      <c r="A470" s="1" t="s">
        <v>16</v>
      </c>
      <c r="B470" s="3">
        <v>40967</v>
      </c>
      <c r="C470" s="1" t="s">
        <v>1558</v>
      </c>
      <c r="D470" s="2">
        <v>446.78</v>
      </c>
      <c r="E470" s="5">
        <f t="shared" si="16"/>
        <v>39987</v>
      </c>
      <c r="F470" s="13">
        <f t="shared" si="17"/>
        <v>3</v>
      </c>
    </row>
    <row r="471" spans="1:6" x14ac:dyDescent="0.25">
      <c r="A471" s="1" t="s">
        <v>11</v>
      </c>
      <c r="B471" s="3">
        <v>40967</v>
      </c>
      <c r="C471" s="1" t="s">
        <v>359</v>
      </c>
      <c r="D471" s="2">
        <v>35.17</v>
      </c>
      <c r="E471" s="5">
        <f t="shared" si="16"/>
        <v>39436</v>
      </c>
      <c r="F471" s="13">
        <f t="shared" si="17"/>
        <v>5</v>
      </c>
    </row>
    <row r="472" spans="1:6" x14ac:dyDescent="0.25">
      <c r="A472" s="1" t="s">
        <v>14</v>
      </c>
      <c r="B472" s="3">
        <v>40968</v>
      </c>
      <c r="C472" s="1" t="s">
        <v>244</v>
      </c>
      <c r="D472" s="2">
        <v>82.22</v>
      </c>
      <c r="E472" s="5">
        <f t="shared" si="16"/>
        <v>39948</v>
      </c>
      <c r="F472" s="13">
        <f t="shared" si="17"/>
        <v>3</v>
      </c>
    </row>
    <row r="473" spans="1:6" x14ac:dyDescent="0.25">
      <c r="A473" s="1" t="s">
        <v>3</v>
      </c>
      <c r="B473" s="3">
        <v>40969</v>
      </c>
      <c r="C473" s="1" t="s">
        <v>238</v>
      </c>
      <c r="D473" s="2">
        <v>253.82</v>
      </c>
      <c r="E473" s="5">
        <f t="shared" si="16"/>
        <v>37938</v>
      </c>
      <c r="F473" s="13">
        <f t="shared" si="17"/>
        <v>9</v>
      </c>
    </row>
    <row r="474" spans="1:6" x14ac:dyDescent="0.25">
      <c r="A474" s="1" t="s">
        <v>4</v>
      </c>
      <c r="B474" s="3">
        <v>40970</v>
      </c>
      <c r="C474" s="1" t="s">
        <v>238</v>
      </c>
      <c r="D474" s="2">
        <v>202.66</v>
      </c>
      <c r="E474" s="5">
        <f t="shared" si="16"/>
        <v>38832</v>
      </c>
      <c r="F474" s="13">
        <f t="shared" si="17"/>
        <v>6</v>
      </c>
    </row>
    <row r="475" spans="1:6" x14ac:dyDescent="0.25">
      <c r="A475" s="1" t="s">
        <v>17</v>
      </c>
      <c r="B475" s="3">
        <v>40975</v>
      </c>
      <c r="C475" s="1" t="s">
        <v>918</v>
      </c>
      <c r="D475" s="2">
        <v>363.86</v>
      </c>
      <c r="E475" s="5">
        <f t="shared" si="16"/>
        <v>39935</v>
      </c>
      <c r="F475" s="13">
        <f t="shared" si="17"/>
        <v>3</v>
      </c>
    </row>
    <row r="476" spans="1:6" x14ac:dyDescent="0.25">
      <c r="A476" s="1" t="s">
        <v>30</v>
      </c>
      <c r="B476" s="3">
        <v>40977</v>
      </c>
      <c r="C476" s="1" t="s">
        <v>657</v>
      </c>
      <c r="D476" s="2">
        <v>221.77</v>
      </c>
      <c r="E476" s="5">
        <f t="shared" si="16"/>
        <v>40887</v>
      </c>
      <c r="F476" s="13">
        <f t="shared" si="17"/>
        <v>1</v>
      </c>
    </row>
    <row r="477" spans="1:6" x14ac:dyDescent="0.25">
      <c r="A477" s="1" t="s">
        <v>28</v>
      </c>
      <c r="B477" s="3">
        <v>40977</v>
      </c>
      <c r="C477" s="1" t="s">
        <v>94</v>
      </c>
      <c r="D477" s="2">
        <v>95.63</v>
      </c>
      <c r="E477" s="5">
        <f t="shared" si="16"/>
        <v>40467</v>
      </c>
      <c r="F477" s="13">
        <f t="shared" si="17"/>
        <v>2</v>
      </c>
    </row>
    <row r="478" spans="1:6" x14ac:dyDescent="0.25">
      <c r="A478" s="1" t="s">
        <v>20</v>
      </c>
      <c r="B478" s="3">
        <v>40977</v>
      </c>
      <c r="C478" s="1" t="s">
        <v>238</v>
      </c>
      <c r="D478" s="2">
        <v>323.64999999999998</v>
      </c>
      <c r="E478" s="5">
        <f t="shared" si="16"/>
        <v>39960</v>
      </c>
      <c r="F478" s="13">
        <f t="shared" si="17"/>
        <v>3</v>
      </c>
    </row>
    <row r="479" spans="1:6" x14ac:dyDescent="0.25">
      <c r="A479" s="1" t="s">
        <v>20</v>
      </c>
      <c r="B479" s="3">
        <v>40977</v>
      </c>
      <c r="C479" s="1" t="s">
        <v>1603</v>
      </c>
      <c r="D479" s="2">
        <v>69.86</v>
      </c>
      <c r="E479" s="5">
        <f t="shared" si="16"/>
        <v>39960</v>
      </c>
      <c r="F479" s="13">
        <f t="shared" si="17"/>
        <v>3</v>
      </c>
    </row>
    <row r="480" spans="1:6" x14ac:dyDescent="0.25">
      <c r="A480" s="1" t="s">
        <v>19</v>
      </c>
      <c r="B480" s="3">
        <v>40980</v>
      </c>
      <c r="C480" s="1" t="s">
        <v>360</v>
      </c>
      <c r="D480" s="2">
        <v>365.42</v>
      </c>
      <c r="E480" s="5">
        <f t="shared" si="16"/>
        <v>39792</v>
      </c>
      <c r="F480" s="13">
        <f t="shared" si="17"/>
        <v>4</v>
      </c>
    </row>
    <row r="481" spans="1:6" x14ac:dyDescent="0.25">
      <c r="A481" s="1" t="s">
        <v>22</v>
      </c>
      <c r="B481" s="3">
        <v>40981</v>
      </c>
      <c r="C481" s="1" t="s">
        <v>244</v>
      </c>
      <c r="D481" s="2">
        <v>59.77</v>
      </c>
      <c r="E481" s="5">
        <f t="shared" si="16"/>
        <v>40165</v>
      </c>
      <c r="F481" s="13">
        <f t="shared" si="17"/>
        <v>3</v>
      </c>
    </row>
    <row r="482" spans="1:6" x14ac:dyDescent="0.25">
      <c r="A482" s="1" t="s">
        <v>20</v>
      </c>
      <c r="B482" s="3">
        <v>40984</v>
      </c>
      <c r="C482" s="1" t="s">
        <v>1604</v>
      </c>
      <c r="D482" s="2">
        <v>0</v>
      </c>
      <c r="E482" s="5">
        <f t="shared" si="16"/>
        <v>39960</v>
      </c>
      <c r="F482" s="13">
        <f t="shared" si="17"/>
        <v>3</v>
      </c>
    </row>
    <row r="483" spans="1:6" x14ac:dyDescent="0.25">
      <c r="A483" s="1" t="s">
        <v>27</v>
      </c>
      <c r="B483" s="3">
        <v>40989</v>
      </c>
      <c r="C483" s="1" t="s">
        <v>238</v>
      </c>
      <c r="D483" s="2">
        <v>318.2</v>
      </c>
      <c r="E483" s="5">
        <f t="shared" si="16"/>
        <v>40521</v>
      </c>
      <c r="F483" s="13">
        <f t="shared" si="17"/>
        <v>2</v>
      </c>
    </row>
    <row r="484" spans="1:6" x14ac:dyDescent="0.25">
      <c r="A484" s="1" t="s">
        <v>27</v>
      </c>
      <c r="B484" s="3">
        <v>40989</v>
      </c>
      <c r="C484" s="1" t="s">
        <v>1648</v>
      </c>
      <c r="D484" s="2">
        <v>24.01</v>
      </c>
      <c r="E484" s="5">
        <f t="shared" si="16"/>
        <v>40521</v>
      </c>
      <c r="F484" s="13">
        <f t="shared" si="17"/>
        <v>2</v>
      </c>
    </row>
    <row r="485" spans="1:6" x14ac:dyDescent="0.25">
      <c r="A485" s="1" t="s">
        <v>12</v>
      </c>
      <c r="B485" s="3">
        <v>40989</v>
      </c>
      <c r="C485" s="1" t="s">
        <v>915</v>
      </c>
      <c r="D485" s="2">
        <v>122.27</v>
      </c>
      <c r="E485" s="5">
        <f t="shared" si="16"/>
        <v>39424</v>
      </c>
      <c r="F485" s="13">
        <f t="shared" si="17"/>
        <v>5</v>
      </c>
    </row>
    <row r="486" spans="1:6" x14ac:dyDescent="0.25">
      <c r="A486" s="1" t="s">
        <v>19</v>
      </c>
      <c r="B486" s="3">
        <v>40990</v>
      </c>
      <c r="C486" s="1" t="s">
        <v>1585</v>
      </c>
      <c r="D486" s="2">
        <v>89.85</v>
      </c>
      <c r="E486" s="5">
        <f t="shared" si="16"/>
        <v>39792</v>
      </c>
      <c r="F486" s="13">
        <f t="shared" si="17"/>
        <v>4</v>
      </c>
    </row>
    <row r="487" spans="1:6" x14ac:dyDescent="0.25">
      <c r="A487" s="1" t="s">
        <v>19</v>
      </c>
      <c r="B487" s="3">
        <v>40991</v>
      </c>
      <c r="C487" s="1" t="s">
        <v>1218</v>
      </c>
      <c r="D487" s="2">
        <v>1542.07</v>
      </c>
      <c r="E487" s="5">
        <f t="shared" si="16"/>
        <v>39792</v>
      </c>
      <c r="F487" s="13">
        <f t="shared" si="17"/>
        <v>4</v>
      </c>
    </row>
    <row r="488" spans="1:6" x14ac:dyDescent="0.25">
      <c r="A488" s="1" t="s">
        <v>11</v>
      </c>
      <c r="B488" s="3">
        <v>40994</v>
      </c>
      <c r="C488" s="1" t="s">
        <v>360</v>
      </c>
      <c r="D488" s="2">
        <v>82.26</v>
      </c>
      <c r="E488" s="5">
        <f t="shared" si="16"/>
        <v>39436</v>
      </c>
      <c r="F488" s="13">
        <f t="shared" si="17"/>
        <v>5</v>
      </c>
    </row>
    <row r="489" spans="1:6" x14ac:dyDescent="0.25">
      <c r="A489" s="1" t="s">
        <v>4</v>
      </c>
      <c r="B489" s="3">
        <v>40997</v>
      </c>
      <c r="C489" s="1" t="s">
        <v>243</v>
      </c>
      <c r="D489" s="2">
        <v>157.66999999999999</v>
      </c>
      <c r="E489" s="5">
        <f t="shared" si="16"/>
        <v>38832</v>
      </c>
      <c r="F489" s="13">
        <f t="shared" si="17"/>
        <v>6</v>
      </c>
    </row>
    <row r="490" spans="1:6" x14ac:dyDescent="0.25">
      <c r="A490" s="1" t="s">
        <v>3</v>
      </c>
      <c r="B490" s="3">
        <v>40997</v>
      </c>
      <c r="C490" s="1" t="s">
        <v>243</v>
      </c>
      <c r="D490" s="2">
        <v>99.21</v>
      </c>
      <c r="E490" s="5">
        <f t="shared" si="16"/>
        <v>37938</v>
      </c>
      <c r="F490" s="13">
        <f t="shared" si="17"/>
        <v>9</v>
      </c>
    </row>
    <row r="491" spans="1:6" x14ac:dyDescent="0.25">
      <c r="A491" s="1" t="s">
        <v>23</v>
      </c>
      <c r="B491" s="3">
        <v>41001</v>
      </c>
      <c r="C491" s="1" t="s">
        <v>572</v>
      </c>
      <c r="D491" s="2">
        <v>64.819999999999993</v>
      </c>
      <c r="E491" s="5">
        <f t="shared" si="16"/>
        <v>40124</v>
      </c>
      <c r="F491" s="13">
        <f t="shared" si="17"/>
        <v>3</v>
      </c>
    </row>
    <row r="492" spans="1:6" x14ac:dyDescent="0.25">
      <c r="A492" s="1" t="s">
        <v>31</v>
      </c>
      <c r="B492" s="3">
        <v>41004</v>
      </c>
      <c r="C492" s="1" t="s">
        <v>305</v>
      </c>
      <c r="D492" s="2">
        <v>278.95</v>
      </c>
      <c r="E492" s="5">
        <f t="shared" si="16"/>
        <v>40914</v>
      </c>
      <c r="F492" s="13">
        <f t="shared" si="17"/>
        <v>1</v>
      </c>
    </row>
    <row r="493" spans="1:6" x14ac:dyDescent="0.25">
      <c r="A493" s="1" t="s">
        <v>30</v>
      </c>
      <c r="B493" s="3">
        <v>41005</v>
      </c>
      <c r="C493" s="1" t="s">
        <v>1067</v>
      </c>
      <c r="D493" s="2">
        <v>47.88</v>
      </c>
      <c r="E493" s="5">
        <f t="shared" si="16"/>
        <v>40887</v>
      </c>
      <c r="F493" s="13">
        <f t="shared" si="17"/>
        <v>1</v>
      </c>
    </row>
    <row r="494" spans="1:6" x14ac:dyDescent="0.25">
      <c r="A494" s="1" t="s">
        <v>20</v>
      </c>
      <c r="B494" s="3">
        <v>41005</v>
      </c>
      <c r="C494" s="1" t="s">
        <v>244</v>
      </c>
      <c r="D494" s="2">
        <v>75.47</v>
      </c>
      <c r="E494" s="5">
        <f t="shared" si="16"/>
        <v>39960</v>
      </c>
      <c r="F494" s="13">
        <f t="shared" si="17"/>
        <v>3</v>
      </c>
    </row>
    <row r="495" spans="1:6" x14ac:dyDescent="0.25">
      <c r="A495" s="1" t="s">
        <v>8</v>
      </c>
      <c r="B495" s="3">
        <v>41011</v>
      </c>
      <c r="C495" s="1" t="s">
        <v>238</v>
      </c>
      <c r="D495" s="2">
        <v>268.52999999999997</v>
      </c>
      <c r="E495" s="5">
        <f t="shared" si="16"/>
        <v>39527</v>
      </c>
      <c r="F495" s="13">
        <f t="shared" si="17"/>
        <v>5</v>
      </c>
    </row>
    <row r="496" spans="1:6" x14ac:dyDescent="0.25">
      <c r="A496" s="1" t="s">
        <v>8</v>
      </c>
      <c r="B496" s="3">
        <v>41011</v>
      </c>
      <c r="C496" s="1" t="s">
        <v>244</v>
      </c>
      <c r="D496" s="2">
        <v>16.16</v>
      </c>
      <c r="E496" s="5">
        <f t="shared" si="16"/>
        <v>39527</v>
      </c>
      <c r="F496" s="13">
        <f t="shared" si="17"/>
        <v>5</v>
      </c>
    </row>
    <row r="497" spans="1:6" x14ac:dyDescent="0.25">
      <c r="A497" s="1" t="s">
        <v>8</v>
      </c>
      <c r="B497" s="3">
        <v>41011</v>
      </c>
      <c r="C497" s="1" t="s">
        <v>1495</v>
      </c>
      <c r="D497" s="2">
        <v>25.54</v>
      </c>
      <c r="E497" s="5">
        <f t="shared" si="16"/>
        <v>39527</v>
      </c>
      <c r="F497" s="13">
        <f t="shared" si="17"/>
        <v>5</v>
      </c>
    </row>
    <row r="498" spans="1:6" x14ac:dyDescent="0.25">
      <c r="A498" s="1" t="s">
        <v>28</v>
      </c>
      <c r="B498" s="3">
        <v>41019</v>
      </c>
      <c r="C498" s="1" t="s">
        <v>1294</v>
      </c>
      <c r="D498" s="2">
        <v>95.29</v>
      </c>
      <c r="E498" s="5">
        <f t="shared" si="16"/>
        <v>40467</v>
      </c>
      <c r="F498" s="13">
        <f t="shared" si="17"/>
        <v>2</v>
      </c>
    </row>
    <row r="499" spans="1:6" x14ac:dyDescent="0.25">
      <c r="A499" s="1" t="s">
        <v>26</v>
      </c>
      <c r="B499" s="3">
        <v>41022</v>
      </c>
      <c r="C499" s="1" t="s">
        <v>238</v>
      </c>
      <c r="D499" s="2">
        <v>346.97</v>
      </c>
      <c r="E499" s="5">
        <f t="shared" si="16"/>
        <v>40590</v>
      </c>
      <c r="F499" s="13">
        <f t="shared" si="17"/>
        <v>2</v>
      </c>
    </row>
    <row r="500" spans="1:6" x14ac:dyDescent="0.25">
      <c r="A500" s="1" t="s">
        <v>28</v>
      </c>
      <c r="B500" s="3">
        <v>41031</v>
      </c>
      <c r="C500" s="1" t="s">
        <v>238</v>
      </c>
      <c r="D500" s="2">
        <v>318.97000000000003</v>
      </c>
      <c r="E500" s="5">
        <f t="shared" si="16"/>
        <v>40467</v>
      </c>
      <c r="F500" s="13">
        <f t="shared" si="17"/>
        <v>2</v>
      </c>
    </row>
    <row r="501" spans="1:6" x14ac:dyDescent="0.25">
      <c r="A501" s="1" t="s">
        <v>28</v>
      </c>
      <c r="B501" s="3">
        <v>41032</v>
      </c>
      <c r="C501" s="1" t="s">
        <v>1657</v>
      </c>
      <c r="D501" s="2">
        <v>123.76</v>
      </c>
      <c r="E501" s="5">
        <f t="shared" si="16"/>
        <v>40467</v>
      </c>
      <c r="F501" s="13">
        <f t="shared" si="17"/>
        <v>2</v>
      </c>
    </row>
    <row r="502" spans="1:6" x14ac:dyDescent="0.25">
      <c r="A502" s="1" t="s">
        <v>27</v>
      </c>
      <c r="B502" s="3">
        <v>41036</v>
      </c>
      <c r="C502" s="1" t="s">
        <v>1649</v>
      </c>
      <c r="D502" s="2">
        <v>37.61</v>
      </c>
      <c r="E502" s="5">
        <f t="shared" si="16"/>
        <v>40521</v>
      </c>
      <c r="F502" s="13">
        <f t="shared" si="17"/>
        <v>2</v>
      </c>
    </row>
    <row r="503" spans="1:6" x14ac:dyDescent="0.25">
      <c r="A503" s="1" t="s">
        <v>31</v>
      </c>
      <c r="B503" s="3">
        <v>41046</v>
      </c>
      <c r="C503" s="1" t="s">
        <v>666</v>
      </c>
      <c r="D503" s="2">
        <v>38.01</v>
      </c>
      <c r="E503" s="5">
        <f t="shared" si="16"/>
        <v>40914</v>
      </c>
      <c r="F503" s="13">
        <f t="shared" si="17"/>
        <v>1</v>
      </c>
    </row>
    <row r="504" spans="1:6" x14ac:dyDescent="0.25">
      <c r="A504" s="1" t="s">
        <v>24</v>
      </c>
      <c r="B504" s="3">
        <v>41046</v>
      </c>
      <c r="C504" s="1" t="s">
        <v>592</v>
      </c>
      <c r="D504" s="2">
        <v>242.99</v>
      </c>
      <c r="E504" s="5">
        <f t="shared" si="16"/>
        <v>40065</v>
      </c>
      <c r="F504" s="13">
        <f t="shared" si="17"/>
        <v>3</v>
      </c>
    </row>
    <row r="505" spans="1:6" x14ac:dyDescent="0.25">
      <c r="A505" s="1" t="s">
        <v>10</v>
      </c>
      <c r="B505" s="3">
        <v>41047</v>
      </c>
      <c r="C505" s="1" t="s">
        <v>238</v>
      </c>
      <c r="D505" s="2">
        <v>232.53</v>
      </c>
      <c r="E505" s="5">
        <f t="shared" si="16"/>
        <v>39610</v>
      </c>
      <c r="F505" s="13">
        <f t="shared" si="17"/>
        <v>4</v>
      </c>
    </row>
    <row r="506" spans="1:6" x14ac:dyDescent="0.25">
      <c r="A506" s="1" t="s">
        <v>32</v>
      </c>
      <c r="B506" s="3">
        <v>41053</v>
      </c>
      <c r="C506" s="1" t="s">
        <v>238</v>
      </c>
      <c r="D506" s="2">
        <v>350.83</v>
      </c>
      <c r="E506" s="5">
        <f t="shared" si="16"/>
        <v>40963</v>
      </c>
      <c r="F506" s="13">
        <f t="shared" si="17"/>
        <v>1</v>
      </c>
    </row>
    <row r="507" spans="1:6" x14ac:dyDescent="0.25">
      <c r="A507" s="1" t="s">
        <v>32</v>
      </c>
      <c r="B507" s="3">
        <v>41053</v>
      </c>
      <c r="C507" s="1" t="s">
        <v>1691</v>
      </c>
      <c r="D507" s="2">
        <v>51.15</v>
      </c>
      <c r="E507" s="5">
        <f t="shared" si="16"/>
        <v>40963</v>
      </c>
      <c r="F507" s="13">
        <f t="shared" si="17"/>
        <v>1</v>
      </c>
    </row>
    <row r="508" spans="1:6" x14ac:dyDescent="0.25">
      <c r="A508" s="1" t="s">
        <v>31</v>
      </c>
      <c r="B508" s="3">
        <v>41053</v>
      </c>
      <c r="C508" s="1" t="s">
        <v>305</v>
      </c>
      <c r="D508" s="2">
        <v>273.82</v>
      </c>
      <c r="E508" s="5">
        <f t="shared" si="16"/>
        <v>40914</v>
      </c>
      <c r="F508" s="13">
        <f t="shared" si="17"/>
        <v>1</v>
      </c>
    </row>
    <row r="509" spans="1:6" x14ac:dyDescent="0.25">
      <c r="A509" s="1" t="s">
        <v>31</v>
      </c>
      <c r="B509" s="3">
        <v>41053</v>
      </c>
      <c r="C509" s="1" t="s">
        <v>1314</v>
      </c>
      <c r="D509" s="2">
        <v>1343.33</v>
      </c>
      <c r="E509" s="5">
        <f t="shared" si="16"/>
        <v>40914</v>
      </c>
      <c r="F509" s="13">
        <f t="shared" si="17"/>
        <v>1</v>
      </c>
    </row>
    <row r="510" spans="1:6" x14ac:dyDescent="0.25">
      <c r="A510" s="1" t="s">
        <v>27</v>
      </c>
      <c r="B510" s="3">
        <v>41053</v>
      </c>
      <c r="C510" s="1" t="s">
        <v>945</v>
      </c>
      <c r="D510" s="2">
        <v>999.7</v>
      </c>
      <c r="E510" s="5">
        <f t="shared" si="16"/>
        <v>40521</v>
      </c>
      <c r="F510" s="13">
        <f t="shared" si="17"/>
        <v>2</v>
      </c>
    </row>
    <row r="511" spans="1:6" x14ac:dyDescent="0.25">
      <c r="A511" s="1" t="s">
        <v>7</v>
      </c>
      <c r="B511" s="3">
        <v>41059</v>
      </c>
      <c r="C511" s="1" t="s">
        <v>238</v>
      </c>
      <c r="D511" s="2">
        <v>338.21</v>
      </c>
      <c r="E511" s="5">
        <f t="shared" si="16"/>
        <v>39458</v>
      </c>
      <c r="F511" s="13">
        <f t="shared" si="17"/>
        <v>5</v>
      </c>
    </row>
    <row r="512" spans="1:6" x14ac:dyDescent="0.25">
      <c r="A512" s="1" t="s">
        <v>7</v>
      </c>
      <c r="B512" s="3">
        <v>41059</v>
      </c>
      <c r="C512" s="1" t="s">
        <v>1488</v>
      </c>
      <c r="D512" s="2">
        <v>62.21</v>
      </c>
      <c r="E512" s="5">
        <f t="shared" si="16"/>
        <v>39458</v>
      </c>
      <c r="F512" s="13">
        <f t="shared" si="17"/>
        <v>5</v>
      </c>
    </row>
    <row r="513" spans="1:6" x14ac:dyDescent="0.25">
      <c r="A513" s="1" t="s">
        <v>13</v>
      </c>
      <c r="B513" s="3">
        <v>41060</v>
      </c>
      <c r="C513" s="1" t="s">
        <v>1140</v>
      </c>
      <c r="D513" s="2">
        <v>60.29</v>
      </c>
      <c r="E513" s="5">
        <f t="shared" si="16"/>
        <v>39988</v>
      </c>
      <c r="F513" s="13">
        <f t="shared" si="17"/>
        <v>3</v>
      </c>
    </row>
    <row r="514" spans="1:6" x14ac:dyDescent="0.25">
      <c r="A514" s="1" t="s">
        <v>20</v>
      </c>
      <c r="B514" s="3">
        <v>41061</v>
      </c>
      <c r="C514" s="1" t="s">
        <v>165</v>
      </c>
      <c r="D514" s="2">
        <v>0</v>
      </c>
      <c r="E514" s="5">
        <f t="shared" si="16"/>
        <v>39960</v>
      </c>
      <c r="F514" s="13">
        <f t="shared" si="17"/>
        <v>4</v>
      </c>
    </row>
    <row r="515" spans="1:6" x14ac:dyDescent="0.25">
      <c r="A515" s="1" t="s">
        <v>32</v>
      </c>
      <c r="B515" s="3">
        <v>41064</v>
      </c>
      <c r="C515" s="1" t="s">
        <v>1327</v>
      </c>
      <c r="D515" s="2">
        <v>70.59</v>
      </c>
      <c r="E515" s="5">
        <f t="shared" ref="E515:E578" si="18">VLOOKUP(A515,$H$4:$J$60,3,FALSE)</f>
        <v>40963</v>
      </c>
      <c r="F515" s="13">
        <f t="shared" ref="F515:F578" si="19">DATEDIF(E515,B515,"Y")+1</f>
        <v>1</v>
      </c>
    </row>
    <row r="516" spans="1:6" x14ac:dyDescent="0.25">
      <c r="A516" s="1" t="s">
        <v>31</v>
      </c>
      <c r="B516" s="3">
        <v>41066</v>
      </c>
      <c r="C516" s="1" t="s">
        <v>1315</v>
      </c>
      <c r="D516" s="2">
        <v>825.45</v>
      </c>
      <c r="E516" s="5">
        <f t="shared" si="18"/>
        <v>40914</v>
      </c>
      <c r="F516" s="13">
        <f t="shared" si="19"/>
        <v>1</v>
      </c>
    </row>
    <row r="517" spans="1:6" x14ac:dyDescent="0.25">
      <c r="A517" s="1" t="s">
        <v>22</v>
      </c>
      <c r="B517" s="3">
        <v>41068</v>
      </c>
      <c r="C517" s="1" t="s">
        <v>173</v>
      </c>
      <c r="D517" s="2">
        <v>131.5</v>
      </c>
      <c r="E517" s="5">
        <f t="shared" si="18"/>
        <v>40165</v>
      </c>
      <c r="F517" s="13">
        <f t="shared" si="19"/>
        <v>3</v>
      </c>
    </row>
    <row r="518" spans="1:6" x14ac:dyDescent="0.25">
      <c r="A518" s="1" t="s">
        <v>13</v>
      </c>
      <c r="B518" s="3">
        <v>41068</v>
      </c>
      <c r="C518" s="1" t="s">
        <v>238</v>
      </c>
      <c r="D518" s="2">
        <v>247.68</v>
      </c>
      <c r="E518" s="5">
        <f t="shared" si="18"/>
        <v>39988</v>
      </c>
      <c r="F518" s="13">
        <f t="shared" si="19"/>
        <v>3</v>
      </c>
    </row>
    <row r="519" spans="1:6" x14ac:dyDescent="0.25">
      <c r="A519" s="1" t="s">
        <v>30</v>
      </c>
      <c r="B519" s="3">
        <v>41073</v>
      </c>
      <c r="C519" s="1" t="s">
        <v>305</v>
      </c>
      <c r="D519" s="2">
        <v>262.19</v>
      </c>
      <c r="E519" s="5">
        <f t="shared" si="18"/>
        <v>40887</v>
      </c>
      <c r="F519" s="13">
        <f t="shared" si="19"/>
        <v>1</v>
      </c>
    </row>
    <row r="520" spans="1:6" x14ac:dyDescent="0.25">
      <c r="A520" s="1" t="s">
        <v>11</v>
      </c>
      <c r="B520" s="3">
        <v>41073</v>
      </c>
      <c r="C520" s="1" t="s">
        <v>911</v>
      </c>
      <c r="D520" s="2">
        <v>59.71</v>
      </c>
      <c r="E520" s="5">
        <f t="shared" si="18"/>
        <v>39436</v>
      </c>
      <c r="F520" s="13">
        <f t="shared" si="19"/>
        <v>5</v>
      </c>
    </row>
    <row r="521" spans="1:6" x14ac:dyDescent="0.25">
      <c r="A521" s="1" t="s">
        <v>9</v>
      </c>
      <c r="B521" s="3">
        <v>41075</v>
      </c>
      <c r="C521" s="1" t="s">
        <v>238</v>
      </c>
      <c r="D521" s="2">
        <v>261.23</v>
      </c>
      <c r="E521" s="5">
        <f t="shared" si="18"/>
        <v>39455</v>
      </c>
      <c r="F521" s="13">
        <f t="shared" si="19"/>
        <v>5</v>
      </c>
    </row>
    <row r="522" spans="1:6" x14ac:dyDescent="0.25">
      <c r="A522" s="1" t="s">
        <v>26</v>
      </c>
      <c r="B522" s="3">
        <v>41080</v>
      </c>
      <c r="C522" s="1" t="s">
        <v>404</v>
      </c>
      <c r="D522" s="2">
        <v>697.64</v>
      </c>
      <c r="E522" s="5">
        <f t="shared" si="18"/>
        <v>40590</v>
      </c>
      <c r="F522" s="13">
        <f t="shared" si="19"/>
        <v>2</v>
      </c>
    </row>
    <row r="523" spans="1:6" x14ac:dyDescent="0.25">
      <c r="A523" s="1" t="s">
        <v>32</v>
      </c>
      <c r="B523" s="3">
        <v>41081</v>
      </c>
      <c r="C523" s="1" t="s">
        <v>680</v>
      </c>
      <c r="D523" s="2">
        <v>81.66</v>
      </c>
      <c r="E523" s="5">
        <f t="shared" si="18"/>
        <v>40963</v>
      </c>
      <c r="F523" s="13">
        <f t="shared" si="19"/>
        <v>1</v>
      </c>
    </row>
    <row r="524" spans="1:6" x14ac:dyDescent="0.25">
      <c r="A524" s="1" t="s">
        <v>17</v>
      </c>
      <c r="B524" s="3">
        <v>41086</v>
      </c>
      <c r="C524" s="1" t="s">
        <v>404</v>
      </c>
      <c r="D524" s="2">
        <v>719.02</v>
      </c>
      <c r="E524" s="5">
        <f t="shared" si="18"/>
        <v>39935</v>
      </c>
      <c r="F524" s="13">
        <f t="shared" si="19"/>
        <v>4</v>
      </c>
    </row>
    <row r="525" spans="1:6" x14ac:dyDescent="0.25">
      <c r="A525" s="1" t="s">
        <v>8</v>
      </c>
      <c r="B525" s="3">
        <v>41086</v>
      </c>
      <c r="C525" s="1" t="s">
        <v>1087</v>
      </c>
      <c r="D525" s="2">
        <v>235.57</v>
      </c>
      <c r="E525" s="5">
        <f t="shared" si="18"/>
        <v>39527</v>
      </c>
      <c r="F525" s="13">
        <f t="shared" si="19"/>
        <v>5</v>
      </c>
    </row>
    <row r="526" spans="1:6" x14ac:dyDescent="0.25">
      <c r="A526" s="1" t="s">
        <v>13</v>
      </c>
      <c r="B526" s="3">
        <v>41087</v>
      </c>
      <c r="C526" s="1" t="s">
        <v>404</v>
      </c>
      <c r="D526" s="2">
        <v>679.62</v>
      </c>
      <c r="E526" s="5">
        <f t="shared" si="18"/>
        <v>39988</v>
      </c>
      <c r="F526" s="13">
        <f t="shared" si="19"/>
        <v>4</v>
      </c>
    </row>
    <row r="527" spans="1:6" x14ac:dyDescent="0.25">
      <c r="A527" s="1" t="s">
        <v>27</v>
      </c>
      <c r="B527" s="3">
        <v>41088</v>
      </c>
      <c r="C527" s="1" t="s">
        <v>404</v>
      </c>
      <c r="D527" s="2">
        <v>539.13</v>
      </c>
      <c r="E527" s="5">
        <f t="shared" si="18"/>
        <v>40521</v>
      </c>
      <c r="F527" s="13">
        <f t="shared" si="19"/>
        <v>2</v>
      </c>
    </row>
    <row r="528" spans="1:6" x14ac:dyDescent="0.25">
      <c r="A528" s="1" t="s">
        <v>20</v>
      </c>
      <c r="B528" s="3">
        <v>41088</v>
      </c>
      <c r="C528" s="1" t="s">
        <v>404</v>
      </c>
      <c r="D528" s="2">
        <v>766.97</v>
      </c>
      <c r="E528" s="5">
        <f t="shared" si="18"/>
        <v>39960</v>
      </c>
      <c r="F528" s="13">
        <f t="shared" si="19"/>
        <v>4</v>
      </c>
    </row>
    <row r="529" spans="1:6" x14ac:dyDescent="0.25">
      <c r="A529" s="1" t="s">
        <v>20</v>
      </c>
      <c r="B529" s="3">
        <v>41088</v>
      </c>
      <c r="C529" s="1" t="s">
        <v>1230</v>
      </c>
      <c r="D529" s="2">
        <v>1728.98</v>
      </c>
      <c r="E529" s="5">
        <f t="shared" si="18"/>
        <v>39960</v>
      </c>
      <c r="F529" s="13">
        <f t="shared" si="19"/>
        <v>4</v>
      </c>
    </row>
    <row r="530" spans="1:6" x14ac:dyDescent="0.25">
      <c r="A530" s="1" t="s">
        <v>20</v>
      </c>
      <c r="B530" s="3">
        <v>41091</v>
      </c>
      <c r="C530" s="1" t="s">
        <v>1605</v>
      </c>
      <c r="D530" s="2">
        <v>198.75</v>
      </c>
      <c r="E530" s="5">
        <f t="shared" si="18"/>
        <v>39960</v>
      </c>
      <c r="F530" s="13">
        <f t="shared" si="19"/>
        <v>4</v>
      </c>
    </row>
    <row r="531" spans="1:6" x14ac:dyDescent="0.25">
      <c r="A531" s="1" t="s">
        <v>30</v>
      </c>
      <c r="B531" s="3">
        <v>41099</v>
      </c>
      <c r="C531" s="1" t="s">
        <v>977</v>
      </c>
      <c r="D531" s="2">
        <v>170.52</v>
      </c>
      <c r="E531" s="5">
        <f t="shared" si="18"/>
        <v>40887</v>
      </c>
      <c r="F531" s="13">
        <f t="shared" si="19"/>
        <v>1</v>
      </c>
    </row>
    <row r="532" spans="1:6" x14ac:dyDescent="0.25">
      <c r="A532" s="1" t="s">
        <v>7</v>
      </c>
      <c r="B532" s="3">
        <v>41100</v>
      </c>
      <c r="C532" s="1" t="s">
        <v>244</v>
      </c>
      <c r="D532" s="2">
        <v>94.55</v>
      </c>
      <c r="E532" s="5">
        <f t="shared" si="18"/>
        <v>39458</v>
      </c>
      <c r="F532" s="13">
        <f t="shared" si="19"/>
        <v>5</v>
      </c>
    </row>
    <row r="533" spans="1:6" x14ac:dyDescent="0.25">
      <c r="A533" s="1" t="s">
        <v>17</v>
      </c>
      <c r="B533" s="3">
        <v>41101</v>
      </c>
      <c r="C533" s="1" t="s">
        <v>273</v>
      </c>
      <c r="D533" s="2">
        <v>0</v>
      </c>
      <c r="E533" s="5">
        <f t="shared" si="18"/>
        <v>39935</v>
      </c>
      <c r="F533" s="13">
        <f t="shared" si="19"/>
        <v>4</v>
      </c>
    </row>
    <row r="534" spans="1:6" x14ac:dyDescent="0.25">
      <c r="A534" s="1" t="s">
        <v>19</v>
      </c>
      <c r="B534" s="3">
        <v>41106</v>
      </c>
      <c r="C534" s="1" t="s">
        <v>360</v>
      </c>
      <c r="D534" s="2">
        <v>243.45</v>
      </c>
      <c r="E534" s="5">
        <f t="shared" si="18"/>
        <v>39792</v>
      </c>
      <c r="F534" s="13">
        <f t="shared" si="19"/>
        <v>4</v>
      </c>
    </row>
    <row r="535" spans="1:6" x14ac:dyDescent="0.25">
      <c r="A535" s="1" t="s">
        <v>31</v>
      </c>
      <c r="B535" s="3">
        <v>41107</v>
      </c>
      <c r="C535" s="1" t="s">
        <v>667</v>
      </c>
      <c r="D535" s="2">
        <v>33.57</v>
      </c>
      <c r="E535" s="5">
        <f t="shared" si="18"/>
        <v>40914</v>
      </c>
      <c r="F535" s="13">
        <f t="shared" si="19"/>
        <v>1</v>
      </c>
    </row>
    <row r="536" spans="1:6" x14ac:dyDescent="0.25">
      <c r="A536" s="1" t="s">
        <v>7</v>
      </c>
      <c r="B536" s="3">
        <v>41109</v>
      </c>
      <c r="C536" s="1" t="s">
        <v>118</v>
      </c>
      <c r="D536" s="2">
        <v>1538.35</v>
      </c>
      <c r="E536" s="5">
        <f t="shared" si="18"/>
        <v>39458</v>
      </c>
      <c r="F536" s="13">
        <f t="shared" si="19"/>
        <v>5</v>
      </c>
    </row>
    <row r="537" spans="1:6" x14ac:dyDescent="0.25">
      <c r="A537" s="1" t="s">
        <v>21</v>
      </c>
      <c r="B537" s="3">
        <v>41113</v>
      </c>
      <c r="C537" s="1" t="s">
        <v>238</v>
      </c>
      <c r="D537" s="2">
        <v>341.68</v>
      </c>
      <c r="E537" s="5">
        <f t="shared" si="18"/>
        <v>40669</v>
      </c>
      <c r="F537" s="13">
        <f t="shared" si="19"/>
        <v>2</v>
      </c>
    </row>
    <row r="538" spans="1:6" x14ac:dyDescent="0.25">
      <c r="A538" s="1" t="s">
        <v>9</v>
      </c>
      <c r="B538" s="3">
        <v>41120</v>
      </c>
      <c r="C538" s="1" t="s">
        <v>319</v>
      </c>
      <c r="D538" s="2">
        <v>1813.11</v>
      </c>
      <c r="E538" s="5">
        <f t="shared" si="18"/>
        <v>39455</v>
      </c>
      <c r="F538" s="13">
        <f t="shared" si="19"/>
        <v>5</v>
      </c>
    </row>
    <row r="539" spans="1:6" x14ac:dyDescent="0.25">
      <c r="A539" s="1" t="s">
        <v>27</v>
      </c>
      <c r="B539" s="3">
        <v>41123</v>
      </c>
      <c r="C539" s="1" t="s">
        <v>186</v>
      </c>
      <c r="D539" s="2">
        <v>52.31</v>
      </c>
      <c r="E539" s="5">
        <f t="shared" si="18"/>
        <v>40521</v>
      </c>
      <c r="F539" s="13">
        <f t="shared" si="19"/>
        <v>2</v>
      </c>
    </row>
    <row r="540" spans="1:6" x14ac:dyDescent="0.25">
      <c r="A540" s="1" t="s">
        <v>20</v>
      </c>
      <c r="B540" s="3">
        <v>41127</v>
      </c>
      <c r="C540" s="1" t="s">
        <v>238</v>
      </c>
      <c r="D540" s="2">
        <v>293.45999999999998</v>
      </c>
      <c r="E540" s="5">
        <f t="shared" si="18"/>
        <v>39960</v>
      </c>
      <c r="F540" s="13">
        <f t="shared" si="19"/>
        <v>4</v>
      </c>
    </row>
    <row r="541" spans="1:6" x14ac:dyDescent="0.25">
      <c r="A541" s="1" t="s">
        <v>20</v>
      </c>
      <c r="B541" s="3">
        <v>41127</v>
      </c>
      <c r="C541" s="1" t="s">
        <v>1606</v>
      </c>
      <c r="D541" s="2">
        <v>277.81</v>
      </c>
      <c r="E541" s="5">
        <f t="shared" si="18"/>
        <v>39960</v>
      </c>
      <c r="F541" s="13">
        <f t="shared" si="19"/>
        <v>4</v>
      </c>
    </row>
    <row r="542" spans="1:6" x14ac:dyDescent="0.25">
      <c r="A542" s="1" t="s">
        <v>22</v>
      </c>
      <c r="B542" s="3">
        <v>41128</v>
      </c>
      <c r="C542" s="1" t="s">
        <v>238</v>
      </c>
      <c r="D542" s="2">
        <v>179.8</v>
      </c>
      <c r="E542" s="5">
        <f t="shared" si="18"/>
        <v>40165</v>
      </c>
      <c r="F542" s="13">
        <f t="shared" si="19"/>
        <v>3</v>
      </c>
    </row>
    <row r="543" spans="1:6" x14ac:dyDescent="0.25">
      <c r="A543" s="1" t="s">
        <v>16</v>
      </c>
      <c r="B543" s="3">
        <v>41136</v>
      </c>
      <c r="C543" s="1" t="s">
        <v>1885</v>
      </c>
      <c r="D543" s="2">
        <v>175.69</v>
      </c>
      <c r="E543" s="5">
        <f t="shared" si="18"/>
        <v>39987</v>
      </c>
      <c r="F543" s="13">
        <f t="shared" si="19"/>
        <v>4</v>
      </c>
    </row>
    <row r="544" spans="1:6" x14ac:dyDescent="0.25">
      <c r="A544" s="1" t="s">
        <v>31</v>
      </c>
      <c r="B544" s="3">
        <v>41138</v>
      </c>
      <c r="C544" s="1" t="s">
        <v>305</v>
      </c>
      <c r="D544" s="2">
        <v>193.32</v>
      </c>
      <c r="E544" s="5">
        <f t="shared" si="18"/>
        <v>40914</v>
      </c>
      <c r="F544" s="13">
        <f t="shared" si="19"/>
        <v>1</v>
      </c>
    </row>
    <row r="545" spans="1:6" x14ac:dyDescent="0.25">
      <c r="A545" s="1" t="s">
        <v>16</v>
      </c>
      <c r="B545" s="3">
        <v>41138</v>
      </c>
      <c r="C545" s="1" t="s">
        <v>238</v>
      </c>
      <c r="D545" s="2">
        <v>281.85000000000002</v>
      </c>
      <c r="E545" s="5">
        <f t="shared" si="18"/>
        <v>39987</v>
      </c>
      <c r="F545" s="13">
        <f t="shared" si="19"/>
        <v>4</v>
      </c>
    </row>
    <row r="546" spans="1:6" x14ac:dyDescent="0.25">
      <c r="A546" s="1" t="s">
        <v>18</v>
      </c>
      <c r="B546" s="3">
        <v>41141</v>
      </c>
      <c r="C546" s="1" t="s">
        <v>941</v>
      </c>
      <c r="D546" s="2">
        <v>68.930000000000007</v>
      </c>
      <c r="E546" s="5">
        <f t="shared" si="18"/>
        <v>39948</v>
      </c>
      <c r="F546" s="13">
        <f t="shared" si="19"/>
        <v>4</v>
      </c>
    </row>
    <row r="547" spans="1:6" x14ac:dyDescent="0.25">
      <c r="A547" s="1" t="s">
        <v>16</v>
      </c>
      <c r="B547" s="3">
        <v>41141</v>
      </c>
      <c r="C547" s="1" t="s">
        <v>244</v>
      </c>
      <c r="D547" s="2">
        <v>43.48</v>
      </c>
      <c r="E547" s="5">
        <f t="shared" si="18"/>
        <v>39987</v>
      </c>
      <c r="F547" s="13">
        <f t="shared" si="19"/>
        <v>4</v>
      </c>
    </row>
    <row r="548" spans="1:6" x14ac:dyDescent="0.25">
      <c r="A548" s="1" t="s">
        <v>16</v>
      </c>
      <c r="B548" s="3">
        <v>41141</v>
      </c>
      <c r="C548" s="1" t="s">
        <v>437</v>
      </c>
      <c r="D548" s="2">
        <v>346.9</v>
      </c>
      <c r="E548" s="5">
        <f t="shared" si="18"/>
        <v>39987</v>
      </c>
      <c r="F548" s="13">
        <f t="shared" si="19"/>
        <v>4</v>
      </c>
    </row>
    <row r="549" spans="1:6" x14ac:dyDescent="0.25">
      <c r="A549" s="1" t="s">
        <v>22</v>
      </c>
      <c r="B549" s="3">
        <v>41142</v>
      </c>
      <c r="C549" s="1" t="s">
        <v>243</v>
      </c>
      <c r="D549" s="2">
        <v>144.51</v>
      </c>
      <c r="E549" s="5">
        <f t="shared" si="18"/>
        <v>40165</v>
      </c>
      <c r="F549" s="13">
        <f t="shared" si="19"/>
        <v>3</v>
      </c>
    </row>
    <row r="550" spans="1:6" x14ac:dyDescent="0.25">
      <c r="A550" s="1" t="s">
        <v>16</v>
      </c>
      <c r="B550" s="3">
        <v>41148</v>
      </c>
      <c r="C550" s="1" t="s">
        <v>438</v>
      </c>
      <c r="D550" s="2">
        <v>93.88</v>
      </c>
      <c r="E550" s="5">
        <f t="shared" si="18"/>
        <v>39987</v>
      </c>
      <c r="F550" s="13">
        <f t="shared" si="19"/>
        <v>4</v>
      </c>
    </row>
    <row r="551" spans="1:6" x14ac:dyDescent="0.25">
      <c r="A551" s="1" t="s">
        <v>16</v>
      </c>
      <c r="B551" s="3">
        <v>41149</v>
      </c>
      <c r="C551" s="1" t="s">
        <v>243</v>
      </c>
      <c r="D551" s="2">
        <v>33.54</v>
      </c>
      <c r="E551" s="5">
        <f t="shared" si="18"/>
        <v>39987</v>
      </c>
      <c r="F551" s="13">
        <f t="shared" si="19"/>
        <v>4</v>
      </c>
    </row>
    <row r="552" spans="1:6" x14ac:dyDescent="0.25">
      <c r="A552" s="1" t="s">
        <v>13</v>
      </c>
      <c r="B552" s="3">
        <v>41149</v>
      </c>
      <c r="C552" s="1" t="s">
        <v>405</v>
      </c>
      <c r="D552" s="2">
        <v>90.74</v>
      </c>
      <c r="E552" s="5">
        <f t="shared" si="18"/>
        <v>39988</v>
      </c>
      <c r="F552" s="13">
        <f t="shared" si="19"/>
        <v>4</v>
      </c>
    </row>
    <row r="553" spans="1:6" x14ac:dyDescent="0.25">
      <c r="A553" s="1" t="s">
        <v>19</v>
      </c>
      <c r="B553" s="3">
        <v>41150</v>
      </c>
      <c r="C553" s="1" t="s">
        <v>1586</v>
      </c>
      <c r="D553" s="2">
        <v>156.88</v>
      </c>
      <c r="E553" s="5">
        <f t="shared" si="18"/>
        <v>39792</v>
      </c>
      <c r="F553" s="13">
        <f t="shared" si="19"/>
        <v>4</v>
      </c>
    </row>
    <row r="554" spans="1:6" x14ac:dyDescent="0.25">
      <c r="A554" s="1" t="s">
        <v>26</v>
      </c>
      <c r="B554" s="3">
        <v>41151</v>
      </c>
      <c r="C554" s="1" t="s">
        <v>238</v>
      </c>
      <c r="D554" s="2">
        <v>194.87</v>
      </c>
      <c r="E554" s="5">
        <f t="shared" si="18"/>
        <v>40590</v>
      </c>
      <c r="F554" s="13">
        <f t="shared" si="19"/>
        <v>2</v>
      </c>
    </row>
    <row r="555" spans="1:6" x14ac:dyDescent="0.25">
      <c r="A555" s="1" t="s">
        <v>26</v>
      </c>
      <c r="B555" s="3">
        <v>41151</v>
      </c>
      <c r="C555" s="1" t="s">
        <v>243</v>
      </c>
      <c r="D555" s="2">
        <v>13.24</v>
      </c>
      <c r="E555" s="5">
        <f t="shared" si="18"/>
        <v>40590</v>
      </c>
      <c r="F555" s="13">
        <f t="shared" si="19"/>
        <v>2</v>
      </c>
    </row>
    <row r="556" spans="1:6" x14ac:dyDescent="0.25">
      <c r="A556" s="1" t="s">
        <v>21</v>
      </c>
      <c r="B556" s="3">
        <v>41151</v>
      </c>
      <c r="C556" s="1" t="s">
        <v>243</v>
      </c>
      <c r="D556" s="2">
        <v>16.95</v>
      </c>
      <c r="E556" s="5">
        <f t="shared" si="18"/>
        <v>40669</v>
      </c>
      <c r="F556" s="13">
        <f t="shared" si="19"/>
        <v>2</v>
      </c>
    </row>
    <row r="557" spans="1:6" x14ac:dyDescent="0.25">
      <c r="A557" s="1" t="s">
        <v>16</v>
      </c>
      <c r="B557" s="3">
        <v>41151</v>
      </c>
      <c r="C557" s="1" t="s">
        <v>929</v>
      </c>
      <c r="D557" s="2">
        <v>632.64</v>
      </c>
      <c r="E557" s="5">
        <f t="shared" si="18"/>
        <v>39987</v>
      </c>
      <c r="F557" s="13">
        <f t="shared" si="19"/>
        <v>4</v>
      </c>
    </row>
    <row r="558" spans="1:6" x14ac:dyDescent="0.25">
      <c r="A558" s="1" t="s">
        <v>6</v>
      </c>
      <c r="B558" s="3">
        <v>41151</v>
      </c>
      <c r="C558" s="1" t="s">
        <v>243</v>
      </c>
      <c r="D558" s="2">
        <v>19.03</v>
      </c>
      <c r="E558" s="5">
        <f t="shared" si="18"/>
        <v>39379</v>
      </c>
      <c r="F558" s="13">
        <f t="shared" si="19"/>
        <v>5</v>
      </c>
    </row>
    <row r="559" spans="1:6" x14ac:dyDescent="0.25">
      <c r="A559" s="1" t="s">
        <v>25</v>
      </c>
      <c r="B559" s="3">
        <v>41157</v>
      </c>
      <c r="C559" s="1" t="s">
        <v>1631</v>
      </c>
      <c r="D559" s="2">
        <v>74.36</v>
      </c>
      <c r="E559" s="5">
        <f t="shared" si="18"/>
        <v>40067</v>
      </c>
      <c r="F559" s="13">
        <f t="shared" si="19"/>
        <v>3</v>
      </c>
    </row>
    <row r="560" spans="1:6" x14ac:dyDescent="0.25">
      <c r="A560" s="1" t="s">
        <v>8</v>
      </c>
      <c r="B560" s="3">
        <v>41157</v>
      </c>
      <c r="C560" s="1" t="s">
        <v>305</v>
      </c>
      <c r="D560" s="2">
        <v>313.52</v>
      </c>
      <c r="E560" s="5">
        <f t="shared" si="18"/>
        <v>39527</v>
      </c>
      <c r="F560" s="13">
        <f t="shared" si="19"/>
        <v>5</v>
      </c>
    </row>
    <row r="561" spans="1:6" x14ac:dyDescent="0.25">
      <c r="A561" s="1" t="s">
        <v>8</v>
      </c>
      <c r="B561" s="3">
        <v>41157</v>
      </c>
      <c r="C561" s="1" t="s">
        <v>1496</v>
      </c>
      <c r="D561" s="2">
        <v>1224.96</v>
      </c>
      <c r="E561" s="5">
        <f t="shared" si="18"/>
        <v>39527</v>
      </c>
      <c r="F561" s="13">
        <f t="shared" si="19"/>
        <v>5</v>
      </c>
    </row>
    <row r="562" spans="1:6" x14ac:dyDescent="0.25">
      <c r="A562" s="1" t="s">
        <v>22</v>
      </c>
      <c r="B562" s="3">
        <v>41158</v>
      </c>
      <c r="C562" s="1" t="s">
        <v>1928</v>
      </c>
      <c r="D562" s="2">
        <v>47.29</v>
      </c>
      <c r="E562" s="5">
        <f t="shared" si="18"/>
        <v>40165</v>
      </c>
      <c r="F562" s="13">
        <f t="shared" si="19"/>
        <v>3</v>
      </c>
    </row>
    <row r="563" spans="1:6" x14ac:dyDescent="0.25">
      <c r="A563" s="1" t="s">
        <v>15</v>
      </c>
      <c r="B563" s="3">
        <v>41160</v>
      </c>
      <c r="C563" s="1" t="s">
        <v>431</v>
      </c>
      <c r="D563" s="2">
        <v>211.11</v>
      </c>
      <c r="E563" s="5">
        <f t="shared" si="18"/>
        <v>39774</v>
      </c>
      <c r="F563" s="13">
        <f t="shared" si="19"/>
        <v>4</v>
      </c>
    </row>
    <row r="564" spans="1:6" x14ac:dyDescent="0.25">
      <c r="A564" s="1" t="s">
        <v>29</v>
      </c>
      <c r="B564" s="3">
        <v>41162</v>
      </c>
      <c r="C564" s="1" t="s">
        <v>1219</v>
      </c>
      <c r="D564" s="2">
        <v>68.5</v>
      </c>
      <c r="E564" s="5">
        <f t="shared" si="18"/>
        <v>40641</v>
      </c>
      <c r="F564" s="13">
        <f t="shared" si="19"/>
        <v>2</v>
      </c>
    </row>
    <row r="565" spans="1:6" x14ac:dyDescent="0.25">
      <c r="A565" s="1" t="s">
        <v>22</v>
      </c>
      <c r="B565" s="3">
        <v>41162</v>
      </c>
      <c r="C565" s="1" t="s">
        <v>1246</v>
      </c>
      <c r="D565" s="2">
        <v>245.89</v>
      </c>
      <c r="E565" s="5">
        <f t="shared" si="18"/>
        <v>40165</v>
      </c>
      <c r="F565" s="13">
        <f t="shared" si="19"/>
        <v>3</v>
      </c>
    </row>
    <row r="566" spans="1:6" x14ac:dyDescent="0.25">
      <c r="A566" s="1" t="s">
        <v>19</v>
      </c>
      <c r="B566" s="3">
        <v>41162</v>
      </c>
      <c r="C566" s="1" t="s">
        <v>1219</v>
      </c>
      <c r="D566" s="2">
        <v>69.900000000000006</v>
      </c>
      <c r="E566" s="5">
        <f t="shared" si="18"/>
        <v>39792</v>
      </c>
      <c r="F566" s="13">
        <f t="shared" si="19"/>
        <v>4</v>
      </c>
    </row>
    <row r="567" spans="1:6" x14ac:dyDescent="0.25">
      <c r="A567" s="1" t="s">
        <v>33</v>
      </c>
      <c r="B567" s="3">
        <v>41164</v>
      </c>
      <c r="C567" s="1" t="s">
        <v>305</v>
      </c>
      <c r="D567" s="2">
        <v>271.45999999999998</v>
      </c>
      <c r="E567" s="5">
        <f t="shared" si="18"/>
        <v>41074</v>
      </c>
      <c r="F567" s="13">
        <f t="shared" si="19"/>
        <v>1</v>
      </c>
    </row>
    <row r="568" spans="1:6" x14ac:dyDescent="0.25">
      <c r="A568" s="1" t="s">
        <v>17</v>
      </c>
      <c r="B568" s="3">
        <v>41164</v>
      </c>
      <c r="C568" s="1" t="s">
        <v>238</v>
      </c>
      <c r="D568" s="2">
        <v>403.03</v>
      </c>
      <c r="E568" s="5">
        <f t="shared" si="18"/>
        <v>39935</v>
      </c>
      <c r="F568" s="13">
        <f t="shared" si="19"/>
        <v>4</v>
      </c>
    </row>
    <row r="569" spans="1:6" x14ac:dyDescent="0.25">
      <c r="A569" s="1" t="s">
        <v>17</v>
      </c>
      <c r="B569" s="3">
        <v>41164</v>
      </c>
      <c r="C569" s="1" t="s">
        <v>154</v>
      </c>
      <c r="D569" s="2">
        <v>123.93</v>
      </c>
      <c r="E569" s="5">
        <f t="shared" si="18"/>
        <v>39935</v>
      </c>
      <c r="F569" s="13">
        <f t="shared" si="19"/>
        <v>4</v>
      </c>
    </row>
    <row r="570" spans="1:6" x14ac:dyDescent="0.25">
      <c r="A570" s="1" t="s">
        <v>12</v>
      </c>
      <c r="B570" s="3">
        <v>41170</v>
      </c>
      <c r="C570" s="1" t="s">
        <v>244</v>
      </c>
      <c r="D570" s="2">
        <v>58.94</v>
      </c>
      <c r="E570" s="5">
        <f t="shared" si="18"/>
        <v>39424</v>
      </c>
      <c r="F570" s="13">
        <f t="shared" si="19"/>
        <v>5</v>
      </c>
    </row>
    <row r="571" spans="1:6" x14ac:dyDescent="0.25">
      <c r="A571" s="1" t="s">
        <v>7</v>
      </c>
      <c r="B571" s="3">
        <v>41170</v>
      </c>
      <c r="C571" s="1" t="s">
        <v>238</v>
      </c>
      <c r="D571" s="2">
        <v>340.05</v>
      </c>
      <c r="E571" s="5">
        <f t="shared" si="18"/>
        <v>39458</v>
      </c>
      <c r="F571" s="13">
        <f t="shared" si="19"/>
        <v>5</v>
      </c>
    </row>
    <row r="572" spans="1:6" x14ac:dyDescent="0.25">
      <c r="A572" s="1" t="s">
        <v>7</v>
      </c>
      <c r="B572" s="3">
        <v>41170</v>
      </c>
      <c r="C572" s="1" t="s">
        <v>1489</v>
      </c>
      <c r="D572" s="2">
        <v>125.23</v>
      </c>
      <c r="E572" s="5">
        <f t="shared" si="18"/>
        <v>39458</v>
      </c>
      <c r="F572" s="13">
        <f t="shared" si="19"/>
        <v>5</v>
      </c>
    </row>
    <row r="573" spans="1:6" x14ac:dyDescent="0.25">
      <c r="A573" s="1" t="s">
        <v>30</v>
      </c>
      <c r="B573" s="3">
        <v>41171</v>
      </c>
      <c r="C573" s="1" t="s">
        <v>305</v>
      </c>
      <c r="D573" s="2">
        <v>214.5</v>
      </c>
      <c r="E573" s="5">
        <f t="shared" si="18"/>
        <v>40887</v>
      </c>
      <c r="F573" s="13">
        <f t="shared" si="19"/>
        <v>1</v>
      </c>
    </row>
    <row r="574" spans="1:6" x14ac:dyDescent="0.25">
      <c r="A574" s="1" t="s">
        <v>32</v>
      </c>
      <c r="B574" s="3">
        <v>41172</v>
      </c>
      <c r="C574" s="1" t="s">
        <v>238</v>
      </c>
      <c r="D574" s="2">
        <v>400.61</v>
      </c>
      <c r="E574" s="5">
        <f t="shared" si="18"/>
        <v>40963</v>
      </c>
      <c r="F574" s="13">
        <f t="shared" si="19"/>
        <v>1</v>
      </c>
    </row>
    <row r="575" spans="1:6" x14ac:dyDescent="0.25">
      <c r="A575" s="1" t="s">
        <v>32</v>
      </c>
      <c r="B575" s="3">
        <v>41172</v>
      </c>
      <c r="C575" s="1" t="s">
        <v>1692</v>
      </c>
      <c r="D575" s="2">
        <v>88.13</v>
      </c>
      <c r="E575" s="5">
        <f t="shared" si="18"/>
        <v>40963</v>
      </c>
      <c r="F575" s="13">
        <f t="shared" si="19"/>
        <v>1</v>
      </c>
    </row>
    <row r="576" spans="1:6" x14ac:dyDescent="0.25">
      <c r="A576" s="1" t="s">
        <v>22</v>
      </c>
      <c r="B576" s="3">
        <v>41173</v>
      </c>
      <c r="C576" s="1" t="s">
        <v>558</v>
      </c>
      <c r="D576" s="2">
        <v>152.43</v>
      </c>
      <c r="E576" s="5">
        <f t="shared" si="18"/>
        <v>40165</v>
      </c>
      <c r="F576" s="13">
        <f t="shared" si="19"/>
        <v>3</v>
      </c>
    </row>
    <row r="577" spans="1:6" x14ac:dyDescent="0.25">
      <c r="A577" s="1" t="s">
        <v>11</v>
      </c>
      <c r="B577" s="3">
        <v>41175</v>
      </c>
      <c r="C577" s="1" t="s">
        <v>238</v>
      </c>
      <c r="D577" s="2">
        <v>300.05</v>
      </c>
      <c r="E577" s="5">
        <f t="shared" si="18"/>
        <v>39436</v>
      </c>
      <c r="F577" s="13">
        <f t="shared" si="19"/>
        <v>5</v>
      </c>
    </row>
    <row r="578" spans="1:6" x14ac:dyDescent="0.25">
      <c r="A578" s="1" t="s">
        <v>23</v>
      </c>
      <c r="B578" s="3">
        <v>41178</v>
      </c>
      <c r="C578" s="1" t="s">
        <v>243</v>
      </c>
      <c r="D578" s="2">
        <v>178.73</v>
      </c>
      <c r="E578" s="5">
        <f t="shared" si="18"/>
        <v>40124</v>
      </c>
      <c r="F578" s="13">
        <f t="shared" si="19"/>
        <v>3</v>
      </c>
    </row>
    <row r="579" spans="1:6" x14ac:dyDescent="0.25">
      <c r="A579" s="1" t="s">
        <v>11</v>
      </c>
      <c r="B579" s="3">
        <v>41178</v>
      </c>
      <c r="C579" s="1" t="s">
        <v>1523</v>
      </c>
      <c r="D579" s="2">
        <v>107.16</v>
      </c>
      <c r="E579" s="5">
        <f t="shared" ref="E579:E642" si="20">VLOOKUP(A579,$H$4:$J$60,3,FALSE)</f>
        <v>39436</v>
      </c>
      <c r="F579" s="13">
        <f t="shared" ref="F579:F642" si="21">DATEDIF(E579,B579,"Y")+1</f>
        <v>5</v>
      </c>
    </row>
    <row r="580" spans="1:6" x14ac:dyDescent="0.25">
      <c r="A580" s="1" t="s">
        <v>4</v>
      </c>
      <c r="B580" s="3">
        <v>41180</v>
      </c>
      <c r="C580" s="1" t="s">
        <v>244</v>
      </c>
      <c r="D580" s="2">
        <v>58.3</v>
      </c>
      <c r="E580" s="5">
        <f t="shared" si="20"/>
        <v>38832</v>
      </c>
      <c r="F580" s="13">
        <f t="shared" si="21"/>
        <v>7</v>
      </c>
    </row>
    <row r="581" spans="1:6" x14ac:dyDescent="0.25">
      <c r="A581" s="1" t="s">
        <v>3</v>
      </c>
      <c r="B581" s="3">
        <v>41180</v>
      </c>
      <c r="C581" s="1" t="s">
        <v>244</v>
      </c>
      <c r="D581" s="2">
        <v>54.73</v>
      </c>
      <c r="E581" s="5">
        <f t="shared" si="20"/>
        <v>37938</v>
      </c>
      <c r="F581" s="13">
        <f t="shared" si="21"/>
        <v>9</v>
      </c>
    </row>
    <row r="582" spans="1:6" x14ac:dyDescent="0.25">
      <c r="A582" s="1" t="s">
        <v>25</v>
      </c>
      <c r="B582" s="3">
        <v>41183</v>
      </c>
      <c r="C582" s="1" t="s">
        <v>244</v>
      </c>
      <c r="D582" s="2">
        <v>110.97</v>
      </c>
      <c r="E582" s="5">
        <f t="shared" si="20"/>
        <v>40067</v>
      </c>
      <c r="F582" s="13">
        <f t="shared" si="21"/>
        <v>4</v>
      </c>
    </row>
    <row r="583" spans="1:6" x14ac:dyDescent="0.25">
      <c r="A583" s="1" t="s">
        <v>24</v>
      </c>
      <c r="B583" s="3">
        <v>41183</v>
      </c>
      <c r="C583" s="1" t="s">
        <v>244</v>
      </c>
      <c r="D583" s="2">
        <v>173.76</v>
      </c>
      <c r="E583" s="5">
        <f t="shared" si="20"/>
        <v>40065</v>
      </c>
      <c r="F583" s="13">
        <f t="shared" si="21"/>
        <v>4</v>
      </c>
    </row>
    <row r="584" spans="1:6" x14ac:dyDescent="0.25">
      <c r="A584" s="1" t="s">
        <v>27</v>
      </c>
      <c r="B584" s="3">
        <v>41184</v>
      </c>
      <c r="C584" s="1" t="s">
        <v>1650</v>
      </c>
      <c r="D584" s="2">
        <v>39.770000000000003</v>
      </c>
      <c r="E584" s="5">
        <f t="shared" si="20"/>
        <v>40521</v>
      </c>
      <c r="F584" s="13">
        <f t="shared" si="21"/>
        <v>2</v>
      </c>
    </row>
    <row r="585" spans="1:6" x14ac:dyDescent="0.25">
      <c r="A585" s="1" t="s">
        <v>8</v>
      </c>
      <c r="B585" s="3">
        <v>41184</v>
      </c>
      <c r="C585" s="1" t="s">
        <v>307</v>
      </c>
      <c r="D585" s="2">
        <v>28.28</v>
      </c>
      <c r="E585" s="5">
        <f t="shared" si="20"/>
        <v>39527</v>
      </c>
      <c r="F585" s="13">
        <f t="shared" si="21"/>
        <v>5</v>
      </c>
    </row>
    <row r="586" spans="1:6" x14ac:dyDescent="0.25">
      <c r="A586" s="1" t="s">
        <v>18</v>
      </c>
      <c r="B586" s="3">
        <v>41186</v>
      </c>
      <c r="C586" s="1" t="s">
        <v>244</v>
      </c>
      <c r="D586" s="2">
        <v>226.18</v>
      </c>
      <c r="E586" s="5">
        <f t="shared" si="20"/>
        <v>39948</v>
      </c>
      <c r="F586" s="13">
        <f t="shared" si="21"/>
        <v>4</v>
      </c>
    </row>
    <row r="587" spans="1:6" x14ac:dyDescent="0.25">
      <c r="A587" s="1" t="s">
        <v>18</v>
      </c>
      <c r="B587" s="3">
        <v>41187</v>
      </c>
      <c r="C587" s="1" t="s">
        <v>1578</v>
      </c>
      <c r="D587" s="2">
        <v>53.15</v>
      </c>
      <c r="E587" s="5">
        <f t="shared" si="20"/>
        <v>39948</v>
      </c>
      <c r="F587" s="13">
        <f t="shared" si="21"/>
        <v>4</v>
      </c>
    </row>
    <row r="588" spans="1:6" x14ac:dyDescent="0.25">
      <c r="A588" s="1" t="s">
        <v>17</v>
      </c>
      <c r="B588" s="3">
        <v>41187</v>
      </c>
      <c r="C588" s="1" t="s">
        <v>244</v>
      </c>
      <c r="D588" s="2">
        <v>45.53</v>
      </c>
      <c r="E588" s="5">
        <f t="shared" si="20"/>
        <v>39935</v>
      </c>
      <c r="F588" s="13">
        <f t="shared" si="21"/>
        <v>4</v>
      </c>
    </row>
    <row r="589" spans="1:6" x14ac:dyDescent="0.25">
      <c r="A589" s="1" t="s">
        <v>12</v>
      </c>
      <c r="B589" s="3">
        <v>41187</v>
      </c>
      <c r="C589" s="1" t="s">
        <v>1532</v>
      </c>
      <c r="D589" s="2">
        <v>448.46</v>
      </c>
      <c r="E589" s="5">
        <f t="shared" si="20"/>
        <v>39424</v>
      </c>
      <c r="F589" s="13">
        <f t="shared" si="21"/>
        <v>5</v>
      </c>
    </row>
    <row r="590" spans="1:6" x14ac:dyDescent="0.25">
      <c r="A590" s="1" t="s">
        <v>29</v>
      </c>
      <c r="B590" s="3">
        <v>41190</v>
      </c>
      <c r="C590" s="1" t="s">
        <v>238</v>
      </c>
      <c r="D590" s="2">
        <v>415.28</v>
      </c>
      <c r="E590" s="5">
        <f t="shared" si="20"/>
        <v>40641</v>
      </c>
      <c r="F590" s="13">
        <f t="shared" si="21"/>
        <v>2</v>
      </c>
    </row>
    <row r="591" spans="1:6" x14ac:dyDescent="0.25">
      <c r="A591" s="1" t="s">
        <v>27</v>
      </c>
      <c r="B591" s="3">
        <v>41190</v>
      </c>
      <c r="C591" s="1" t="s">
        <v>238</v>
      </c>
      <c r="D591" s="2">
        <v>352.4</v>
      </c>
      <c r="E591" s="5">
        <f t="shared" si="20"/>
        <v>40521</v>
      </c>
      <c r="F591" s="13">
        <f t="shared" si="21"/>
        <v>2</v>
      </c>
    </row>
    <row r="592" spans="1:6" x14ac:dyDescent="0.25">
      <c r="A592" s="1" t="s">
        <v>27</v>
      </c>
      <c r="B592" s="3">
        <v>41190</v>
      </c>
      <c r="C592" s="1" t="s">
        <v>1484</v>
      </c>
      <c r="D592" s="2">
        <v>51.59</v>
      </c>
      <c r="E592" s="5">
        <f t="shared" si="20"/>
        <v>40521</v>
      </c>
      <c r="F592" s="13">
        <f t="shared" si="21"/>
        <v>2</v>
      </c>
    </row>
    <row r="593" spans="1:6" x14ac:dyDescent="0.25">
      <c r="A593" s="1" t="s">
        <v>13</v>
      </c>
      <c r="B593" s="3">
        <v>41190</v>
      </c>
      <c r="C593" s="1" t="s">
        <v>238</v>
      </c>
      <c r="D593" s="2">
        <v>208.42</v>
      </c>
      <c r="E593" s="5">
        <f t="shared" si="20"/>
        <v>39988</v>
      </c>
      <c r="F593" s="13">
        <f t="shared" si="21"/>
        <v>4</v>
      </c>
    </row>
    <row r="594" spans="1:6" x14ac:dyDescent="0.25">
      <c r="A594" s="1" t="s">
        <v>13</v>
      </c>
      <c r="B594" s="3">
        <v>41190</v>
      </c>
      <c r="C594" s="1" t="s">
        <v>1484</v>
      </c>
      <c r="D594" s="2">
        <v>47.72</v>
      </c>
      <c r="E594" s="5">
        <f t="shared" si="20"/>
        <v>39988</v>
      </c>
      <c r="F594" s="13">
        <f t="shared" si="21"/>
        <v>4</v>
      </c>
    </row>
    <row r="595" spans="1:6" x14ac:dyDescent="0.25">
      <c r="A595" s="1" t="s">
        <v>25</v>
      </c>
      <c r="B595" s="3">
        <v>41192</v>
      </c>
      <c r="C595" s="1" t="s">
        <v>1269</v>
      </c>
      <c r="D595" s="2">
        <v>55.04</v>
      </c>
      <c r="E595" s="5">
        <f t="shared" si="20"/>
        <v>40067</v>
      </c>
      <c r="F595" s="13">
        <f t="shared" si="21"/>
        <v>4</v>
      </c>
    </row>
    <row r="596" spans="1:6" x14ac:dyDescent="0.25">
      <c r="A596" s="1" t="s">
        <v>16</v>
      </c>
      <c r="B596" s="3">
        <v>41193</v>
      </c>
      <c r="C596" s="1" t="s">
        <v>439</v>
      </c>
      <c r="D596" s="2">
        <v>54.52</v>
      </c>
      <c r="E596" s="5">
        <f t="shared" si="20"/>
        <v>39987</v>
      </c>
      <c r="F596" s="13">
        <f t="shared" si="21"/>
        <v>4</v>
      </c>
    </row>
    <row r="597" spans="1:6" x14ac:dyDescent="0.25">
      <c r="A597" s="1" t="s">
        <v>21</v>
      </c>
      <c r="B597" s="3">
        <v>41198</v>
      </c>
      <c r="C597" s="1" t="s">
        <v>1239</v>
      </c>
      <c r="D597" s="2">
        <v>280.05</v>
      </c>
      <c r="E597" s="5">
        <f t="shared" si="20"/>
        <v>40669</v>
      </c>
      <c r="F597" s="13">
        <f t="shared" si="21"/>
        <v>2</v>
      </c>
    </row>
    <row r="598" spans="1:6" x14ac:dyDescent="0.25">
      <c r="A598" s="1" t="s">
        <v>23</v>
      </c>
      <c r="B598" s="3">
        <v>41205</v>
      </c>
      <c r="C598" s="1" t="s">
        <v>238</v>
      </c>
      <c r="D598" s="2">
        <v>179.68</v>
      </c>
      <c r="E598" s="5">
        <f t="shared" si="20"/>
        <v>40124</v>
      </c>
      <c r="F598" s="13">
        <f t="shared" si="21"/>
        <v>3</v>
      </c>
    </row>
    <row r="599" spans="1:6" x14ac:dyDescent="0.25">
      <c r="A599" s="1" t="s">
        <v>9</v>
      </c>
      <c r="B599" s="3">
        <v>41207</v>
      </c>
      <c r="C599" s="1" t="s">
        <v>238</v>
      </c>
      <c r="D599" s="2">
        <v>313.12</v>
      </c>
      <c r="E599" s="5">
        <f t="shared" si="20"/>
        <v>39455</v>
      </c>
      <c r="F599" s="13">
        <f t="shared" si="21"/>
        <v>5</v>
      </c>
    </row>
    <row r="600" spans="1:6" x14ac:dyDescent="0.25">
      <c r="A600" s="1" t="s">
        <v>31</v>
      </c>
      <c r="B600" s="3">
        <v>41214</v>
      </c>
      <c r="C600" s="1" t="s">
        <v>238</v>
      </c>
      <c r="D600" s="2">
        <v>189.35</v>
      </c>
      <c r="E600" s="5">
        <f t="shared" si="20"/>
        <v>40914</v>
      </c>
      <c r="F600" s="13">
        <f t="shared" si="21"/>
        <v>1</v>
      </c>
    </row>
    <row r="601" spans="1:6" x14ac:dyDescent="0.25">
      <c r="A601" s="1" t="s">
        <v>8</v>
      </c>
      <c r="B601" s="3">
        <v>41214</v>
      </c>
      <c r="C601" s="1" t="s">
        <v>1824</v>
      </c>
      <c r="D601" s="2">
        <v>282.56</v>
      </c>
      <c r="E601" s="5">
        <f t="shared" si="20"/>
        <v>39527</v>
      </c>
      <c r="F601" s="13">
        <f t="shared" si="21"/>
        <v>5</v>
      </c>
    </row>
    <row r="602" spans="1:6" x14ac:dyDescent="0.25">
      <c r="A602" s="1" t="s">
        <v>10</v>
      </c>
      <c r="B602" s="3">
        <v>41217</v>
      </c>
      <c r="C602" s="1" t="s">
        <v>244</v>
      </c>
      <c r="D602" s="2">
        <v>71</v>
      </c>
      <c r="E602" s="5">
        <f t="shared" si="20"/>
        <v>39610</v>
      </c>
      <c r="F602" s="13">
        <f t="shared" si="21"/>
        <v>5</v>
      </c>
    </row>
    <row r="603" spans="1:6" x14ac:dyDescent="0.25">
      <c r="A603" s="1" t="s">
        <v>10</v>
      </c>
      <c r="B603" s="3">
        <v>41217</v>
      </c>
      <c r="C603" s="1" t="s">
        <v>240</v>
      </c>
      <c r="D603" s="2">
        <v>383.39</v>
      </c>
      <c r="E603" s="5">
        <f t="shared" si="20"/>
        <v>39610</v>
      </c>
      <c r="F603" s="13">
        <f t="shared" si="21"/>
        <v>5</v>
      </c>
    </row>
    <row r="604" spans="1:6" x14ac:dyDescent="0.25">
      <c r="A604" s="1" t="s">
        <v>10</v>
      </c>
      <c r="B604" s="3">
        <v>41217</v>
      </c>
      <c r="C604" s="1" t="s">
        <v>1515</v>
      </c>
      <c r="D604" s="2">
        <v>327.41000000000003</v>
      </c>
      <c r="E604" s="5">
        <f t="shared" si="20"/>
        <v>39610</v>
      </c>
      <c r="F604" s="13">
        <f t="shared" si="21"/>
        <v>5</v>
      </c>
    </row>
    <row r="605" spans="1:6" x14ac:dyDescent="0.25">
      <c r="A605" s="1" t="s">
        <v>24</v>
      </c>
      <c r="B605" s="3">
        <v>41220</v>
      </c>
      <c r="C605" s="1" t="s">
        <v>238</v>
      </c>
      <c r="D605" s="2">
        <v>259.33999999999997</v>
      </c>
      <c r="E605" s="5">
        <f t="shared" si="20"/>
        <v>40065</v>
      </c>
      <c r="F605" s="13">
        <f t="shared" si="21"/>
        <v>4</v>
      </c>
    </row>
    <row r="606" spans="1:6" x14ac:dyDescent="0.25">
      <c r="A606" s="1" t="s">
        <v>19</v>
      </c>
      <c r="B606" s="3">
        <v>41220</v>
      </c>
      <c r="C606" s="1" t="s">
        <v>244</v>
      </c>
      <c r="D606" s="2">
        <v>83.72</v>
      </c>
      <c r="E606" s="5">
        <f t="shared" si="20"/>
        <v>39792</v>
      </c>
      <c r="F606" s="13">
        <f t="shared" si="21"/>
        <v>4</v>
      </c>
    </row>
    <row r="607" spans="1:6" x14ac:dyDescent="0.25">
      <c r="A607" s="1" t="s">
        <v>19</v>
      </c>
      <c r="B607" s="3">
        <v>41220</v>
      </c>
      <c r="C607" s="1" t="s">
        <v>238</v>
      </c>
      <c r="D607" s="2">
        <v>383.86</v>
      </c>
      <c r="E607" s="5">
        <f t="shared" si="20"/>
        <v>39792</v>
      </c>
      <c r="F607" s="13">
        <f t="shared" si="21"/>
        <v>4</v>
      </c>
    </row>
    <row r="608" spans="1:6" x14ac:dyDescent="0.25">
      <c r="A608" s="1" t="s">
        <v>9</v>
      </c>
      <c r="B608" s="3">
        <v>41222</v>
      </c>
      <c r="C608" s="1" t="s">
        <v>244</v>
      </c>
      <c r="D608" s="2">
        <v>298.88</v>
      </c>
      <c r="E608" s="5">
        <f t="shared" si="20"/>
        <v>39455</v>
      </c>
      <c r="F608" s="13">
        <f t="shared" si="21"/>
        <v>5</v>
      </c>
    </row>
    <row r="609" spans="1:6" x14ac:dyDescent="0.25">
      <c r="A609" s="1" t="s">
        <v>9</v>
      </c>
      <c r="B609" s="3">
        <v>41222</v>
      </c>
      <c r="C609" s="1" t="s">
        <v>1504</v>
      </c>
      <c r="D609" s="2">
        <v>107.31</v>
      </c>
      <c r="E609" s="5">
        <f t="shared" si="20"/>
        <v>39455</v>
      </c>
      <c r="F609" s="13">
        <f t="shared" si="21"/>
        <v>5</v>
      </c>
    </row>
    <row r="610" spans="1:6" x14ac:dyDescent="0.25">
      <c r="A610" s="1" t="s">
        <v>38</v>
      </c>
      <c r="B610" s="3">
        <v>41225</v>
      </c>
      <c r="C610" s="1" t="s">
        <v>1363</v>
      </c>
      <c r="D610" s="2">
        <v>0</v>
      </c>
      <c r="E610" s="5">
        <f t="shared" si="20"/>
        <v>41135</v>
      </c>
      <c r="F610" s="13">
        <f t="shared" si="21"/>
        <v>1</v>
      </c>
    </row>
    <row r="611" spans="1:6" x14ac:dyDescent="0.25">
      <c r="A611" s="1" t="s">
        <v>9</v>
      </c>
      <c r="B611" s="3">
        <v>41225</v>
      </c>
      <c r="C611" s="1" t="s">
        <v>1505</v>
      </c>
      <c r="D611" s="2">
        <v>766.44</v>
      </c>
      <c r="E611" s="5">
        <f t="shared" si="20"/>
        <v>39455</v>
      </c>
      <c r="F611" s="13">
        <f t="shared" si="21"/>
        <v>5</v>
      </c>
    </row>
    <row r="612" spans="1:6" x14ac:dyDescent="0.25">
      <c r="A612" s="1" t="s">
        <v>12</v>
      </c>
      <c r="B612" s="3">
        <v>41226</v>
      </c>
      <c r="C612" s="1" t="s">
        <v>382</v>
      </c>
      <c r="D612" s="2">
        <v>282.89</v>
      </c>
      <c r="E612" s="5">
        <f t="shared" si="20"/>
        <v>39424</v>
      </c>
      <c r="F612" s="13">
        <f t="shared" si="21"/>
        <v>5</v>
      </c>
    </row>
    <row r="613" spans="1:6" x14ac:dyDescent="0.25">
      <c r="A613" s="1" t="s">
        <v>31</v>
      </c>
      <c r="B613" s="3">
        <v>41232</v>
      </c>
      <c r="C613" s="1" t="s">
        <v>668</v>
      </c>
      <c r="D613" s="2">
        <v>74.930000000000007</v>
      </c>
      <c r="E613" s="5">
        <f t="shared" si="20"/>
        <v>40914</v>
      </c>
      <c r="F613" s="13">
        <f t="shared" si="21"/>
        <v>1</v>
      </c>
    </row>
    <row r="614" spans="1:6" x14ac:dyDescent="0.25">
      <c r="A614" s="1" t="s">
        <v>13</v>
      </c>
      <c r="B614" s="3">
        <v>41234</v>
      </c>
      <c r="C614" s="1" t="s">
        <v>1864</v>
      </c>
      <c r="D614" s="2">
        <v>16.64</v>
      </c>
      <c r="E614" s="5">
        <f t="shared" si="20"/>
        <v>39988</v>
      </c>
      <c r="F614" s="13">
        <f t="shared" si="21"/>
        <v>4</v>
      </c>
    </row>
    <row r="615" spans="1:6" x14ac:dyDescent="0.25">
      <c r="A615" s="1" t="s">
        <v>30</v>
      </c>
      <c r="B615" s="3">
        <v>41250</v>
      </c>
      <c r="C615" s="1" t="s">
        <v>238</v>
      </c>
      <c r="D615" s="2">
        <v>224.78</v>
      </c>
      <c r="E615" s="5">
        <f t="shared" si="20"/>
        <v>40887</v>
      </c>
      <c r="F615" s="13">
        <f t="shared" si="21"/>
        <v>1</v>
      </c>
    </row>
    <row r="616" spans="1:6" x14ac:dyDescent="0.25">
      <c r="A616" s="1" t="s">
        <v>12</v>
      </c>
      <c r="B616" s="3">
        <v>41250</v>
      </c>
      <c r="C616" s="1" t="s">
        <v>1857</v>
      </c>
      <c r="D616" s="2">
        <v>440.14</v>
      </c>
      <c r="E616" s="5">
        <f t="shared" si="20"/>
        <v>39424</v>
      </c>
      <c r="F616" s="13">
        <f t="shared" si="21"/>
        <v>5</v>
      </c>
    </row>
    <row r="617" spans="1:6" x14ac:dyDescent="0.25">
      <c r="A617" s="1" t="s">
        <v>12</v>
      </c>
      <c r="B617" s="3">
        <v>41253</v>
      </c>
      <c r="C617" s="1" t="s">
        <v>1131</v>
      </c>
      <c r="D617" s="2">
        <v>64.3</v>
      </c>
      <c r="E617" s="5">
        <f t="shared" si="20"/>
        <v>39424</v>
      </c>
      <c r="F617" s="13">
        <f t="shared" si="21"/>
        <v>6</v>
      </c>
    </row>
    <row r="618" spans="1:6" x14ac:dyDescent="0.25">
      <c r="A618" s="1" t="s">
        <v>19</v>
      </c>
      <c r="B618" s="3">
        <v>41255</v>
      </c>
      <c r="C618" s="1" t="s">
        <v>1587</v>
      </c>
      <c r="D618" s="2">
        <v>740.21</v>
      </c>
      <c r="E618" s="5">
        <f t="shared" si="20"/>
        <v>39792</v>
      </c>
      <c r="F618" s="13">
        <f t="shared" si="21"/>
        <v>5</v>
      </c>
    </row>
    <row r="619" spans="1:6" x14ac:dyDescent="0.25">
      <c r="A619" s="1" t="s">
        <v>30</v>
      </c>
      <c r="B619" s="3">
        <v>41257</v>
      </c>
      <c r="C619" s="1" t="s">
        <v>1980</v>
      </c>
      <c r="D619" s="2">
        <v>0</v>
      </c>
      <c r="E619" s="5">
        <f t="shared" si="20"/>
        <v>40887</v>
      </c>
      <c r="F619" s="13">
        <f t="shared" si="21"/>
        <v>2</v>
      </c>
    </row>
    <row r="620" spans="1:6" x14ac:dyDescent="0.25">
      <c r="A620" s="1" t="s">
        <v>30</v>
      </c>
      <c r="B620" s="3">
        <v>41260</v>
      </c>
      <c r="C620" s="1" t="s">
        <v>244</v>
      </c>
      <c r="D620" s="2">
        <v>129.83000000000001</v>
      </c>
      <c r="E620" s="5">
        <f t="shared" si="20"/>
        <v>40887</v>
      </c>
      <c r="F620" s="13">
        <f t="shared" si="21"/>
        <v>2</v>
      </c>
    </row>
    <row r="621" spans="1:6" x14ac:dyDescent="0.25">
      <c r="A621" s="1" t="s">
        <v>30</v>
      </c>
      <c r="B621" s="3">
        <v>41260</v>
      </c>
      <c r="C621" s="1" t="s">
        <v>1484</v>
      </c>
      <c r="D621" s="2">
        <v>56.91</v>
      </c>
      <c r="E621" s="5">
        <f t="shared" si="20"/>
        <v>40887</v>
      </c>
      <c r="F621" s="13">
        <f t="shared" si="21"/>
        <v>2</v>
      </c>
    </row>
    <row r="622" spans="1:6" x14ac:dyDescent="0.25">
      <c r="A622" s="1" t="s">
        <v>8</v>
      </c>
      <c r="B622" s="3">
        <v>41260</v>
      </c>
      <c r="C622" s="1" t="s">
        <v>1825</v>
      </c>
      <c r="D622" s="2">
        <v>94.82</v>
      </c>
      <c r="E622" s="5">
        <f t="shared" si="20"/>
        <v>39527</v>
      </c>
      <c r="F622" s="13">
        <f t="shared" si="21"/>
        <v>5</v>
      </c>
    </row>
    <row r="623" spans="1:6" x14ac:dyDescent="0.25">
      <c r="A623" s="1" t="s">
        <v>31</v>
      </c>
      <c r="B623" s="3">
        <v>41277</v>
      </c>
      <c r="C623" s="1" t="s">
        <v>669</v>
      </c>
      <c r="D623" s="2">
        <v>106.5</v>
      </c>
      <c r="E623" s="5">
        <f t="shared" si="20"/>
        <v>40914</v>
      </c>
      <c r="F623" s="13">
        <f t="shared" si="21"/>
        <v>1</v>
      </c>
    </row>
    <row r="624" spans="1:6" x14ac:dyDescent="0.25">
      <c r="A624" s="1" t="s">
        <v>37</v>
      </c>
      <c r="B624" s="3">
        <v>41284</v>
      </c>
      <c r="C624" s="1" t="s">
        <v>1351</v>
      </c>
      <c r="D624" s="2">
        <v>203.62</v>
      </c>
      <c r="E624" s="5">
        <f t="shared" si="20"/>
        <v>41194</v>
      </c>
      <c r="F624" s="13">
        <f t="shared" si="21"/>
        <v>1</v>
      </c>
    </row>
    <row r="625" spans="1:6" x14ac:dyDescent="0.25">
      <c r="A625" s="1" t="s">
        <v>21</v>
      </c>
      <c r="B625" s="3">
        <v>41284</v>
      </c>
      <c r="C625" s="1" t="s">
        <v>244</v>
      </c>
      <c r="D625" s="2">
        <v>137.19999999999999</v>
      </c>
      <c r="E625" s="5">
        <f t="shared" si="20"/>
        <v>40669</v>
      </c>
      <c r="F625" s="13">
        <f t="shared" si="21"/>
        <v>2</v>
      </c>
    </row>
    <row r="626" spans="1:6" x14ac:dyDescent="0.25">
      <c r="A626" s="1" t="s">
        <v>21</v>
      </c>
      <c r="B626" s="3">
        <v>41284</v>
      </c>
      <c r="C626" s="1" t="s">
        <v>1484</v>
      </c>
      <c r="D626" s="2">
        <v>109.42</v>
      </c>
      <c r="E626" s="5">
        <f t="shared" si="20"/>
        <v>40669</v>
      </c>
      <c r="F626" s="13">
        <f t="shared" si="21"/>
        <v>2</v>
      </c>
    </row>
    <row r="627" spans="1:6" x14ac:dyDescent="0.25">
      <c r="A627" s="1" t="s">
        <v>17</v>
      </c>
      <c r="B627" s="3">
        <v>41285</v>
      </c>
      <c r="C627" s="1" t="s">
        <v>85</v>
      </c>
      <c r="D627" s="2">
        <v>69.040000000000006</v>
      </c>
      <c r="E627" s="5">
        <f t="shared" si="20"/>
        <v>39935</v>
      </c>
      <c r="F627" s="13">
        <f t="shared" si="21"/>
        <v>4</v>
      </c>
    </row>
    <row r="628" spans="1:6" x14ac:dyDescent="0.25">
      <c r="A628" s="1" t="s">
        <v>14</v>
      </c>
      <c r="B628" s="3">
        <v>41285</v>
      </c>
      <c r="C628" s="1" t="s">
        <v>244</v>
      </c>
      <c r="D628" s="2">
        <v>351.14</v>
      </c>
      <c r="E628" s="5">
        <f t="shared" si="20"/>
        <v>39948</v>
      </c>
      <c r="F628" s="13">
        <f t="shared" si="21"/>
        <v>4</v>
      </c>
    </row>
    <row r="629" spans="1:6" x14ac:dyDescent="0.25">
      <c r="A629" s="1" t="s">
        <v>31</v>
      </c>
      <c r="B629" s="3">
        <v>41289</v>
      </c>
      <c r="C629" s="1" t="s">
        <v>238</v>
      </c>
      <c r="D629" s="2">
        <v>0</v>
      </c>
      <c r="E629" s="5">
        <f t="shared" si="20"/>
        <v>40914</v>
      </c>
      <c r="F629" s="13">
        <f t="shared" si="21"/>
        <v>2</v>
      </c>
    </row>
    <row r="630" spans="1:6" x14ac:dyDescent="0.25">
      <c r="A630" s="1" t="s">
        <v>6</v>
      </c>
      <c r="B630" s="3">
        <v>41290</v>
      </c>
      <c r="C630" s="1" t="s">
        <v>238</v>
      </c>
      <c r="D630" s="2">
        <v>150.49</v>
      </c>
      <c r="E630" s="5">
        <f t="shared" si="20"/>
        <v>39379</v>
      </c>
      <c r="F630" s="13">
        <f t="shared" si="21"/>
        <v>6</v>
      </c>
    </row>
    <row r="631" spans="1:6" x14ac:dyDescent="0.25">
      <c r="A631" s="1" t="s">
        <v>21</v>
      </c>
      <c r="B631" s="3">
        <v>41291</v>
      </c>
      <c r="C631" s="1" t="s">
        <v>238</v>
      </c>
      <c r="D631" s="2">
        <v>255.94</v>
      </c>
      <c r="E631" s="5">
        <f t="shared" si="20"/>
        <v>40669</v>
      </c>
      <c r="F631" s="13">
        <f t="shared" si="21"/>
        <v>2</v>
      </c>
    </row>
    <row r="632" spans="1:6" x14ac:dyDescent="0.25">
      <c r="A632" s="1" t="s">
        <v>11</v>
      </c>
      <c r="B632" s="3">
        <v>41291</v>
      </c>
      <c r="C632" s="1" t="s">
        <v>244</v>
      </c>
      <c r="D632" s="2">
        <v>67.13</v>
      </c>
      <c r="E632" s="5">
        <f t="shared" si="20"/>
        <v>39436</v>
      </c>
      <c r="F632" s="13">
        <f t="shared" si="21"/>
        <v>6</v>
      </c>
    </row>
    <row r="633" spans="1:6" x14ac:dyDescent="0.25">
      <c r="A633" s="1" t="s">
        <v>32</v>
      </c>
      <c r="B633" s="3">
        <v>41292</v>
      </c>
      <c r="C633" s="1" t="s">
        <v>244</v>
      </c>
      <c r="D633" s="2">
        <v>81.540000000000006</v>
      </c>
      <c r="E633" s="5">
        <f t="shared" si="20"/>
        <v>40963</v>
      </c>
      <c r="F633" s="13">
        <f t="shared" si="21"/>
        <v>1</v>
      </c>
    </row>
    <row r="634" spans="1:6" x14ac:dyDescent="0.25">
      <c r="A634" s="1" t="s">
        <v>28</v>
      </c>
      <c r="B634" s="3">
        <v>41292</v>
      </c>
      <c r="C634" s="1" t="s">
        <v>244</v>
      </c>
      <c r="D634" s="2">
        <v>63.93</v>
      </c>
      <c r="E634" s="5">
        <f t="shared" si="20"/>
        <v>40467</v>
      </c>
      <c r="F634" s="13">
        <f t="shared" si="21"/>
        <v>3</v>
      </c>
    </row>
    <row r="635" spans="1:6" x14ac:dyDescent="0.25">
      <c r="A635" s="1" t="s">
        <v>28</v>
      </c>
      <c r="B635" s="3">
        <v>41292</v>
      </c>
      <c r="C635" s="1" t="s">
        <v>238</v>
      </c>
      <c r="D635" s="2">
        <v>312.66000000000003</v>
      </c>
      <c r="E635" s="5">
        <f t="shared" si="20"/>
        <v>40467</v>
      </c>
      <c r="F635" s="13">
        <f t="shared" si="21"/>
        <v>3</v>
      </c>
    </row>
    <row r="636" spans="1:6" x14ac:dyDescent="0.25">
      <c r="A636" s="1" t="s">
        <v>26</v>
      </c>
      <c r="B636" s="3">
        <v>41292</v>
      </c>
      <c r="C636" s="1" t="s">
        <v>238</v>
      </c>
      <c r="D636" s="2">
        <v>181.14</v>
      </c>
      <c r="E636" s="5">
        <f t="shared" si="20"/>
        <v>40590</v>
      </c>
      <c r="F636" s="13">
        <f t="shared" si="21"/>
        <v>2</v>
      </c>
    </row>
    <row r="637" spans="1:6" x14ac:dyDescent="0.25">
      <c r="A637" s="1" t="s">
        <v>26</v>
      </c>
      <c r="B637" s="3">
        <v>41292</v>
      </c>
      <c r="C637" s="1" t="s">
        <v>244</v>
      </c>
      <c r="D637" s="2">
        <v>21.87</v>
      </c>
      <c r="E637" s="5">
        <f t="shared" si="20"/>
        <v>40590</v>
      </c>
      <c r="F637" s="13">
        <f t="shared" si="21"/>
        <v>2</v>
      </c>
    </row>
    <row r="638" spans="1:6" x14ac:dyDescent="0.25">
      <c r="A638" s="1" t="s">
        <v>26</v>
      </c>
      <c r="B638" s="3">
        <v>41292</v>
      </c>
      <c r="C638" s="1" t="s">
        <v>597</v>
      </c>
      <c r="D638" s="2">
        <v>19.010000000000002</v>
      </c>
      <c r="E638" s="5">
        <f t="shared" si="20"/>
        <v>40590</v>
      </c>
      <c r="F638" s="13">
        <f t="shared" si="21"/>
        <v>2</v>
      </c>
    </row>
    <row r="639" spans="1:6" x14ac:dyDescent="0.25">
      <c r="A639" s="1" t="s">
        <v>26</v>
      </c>
      <c r="B639" s="3">
        <v>41292</v>
      </c>
      <c r="C639" s="1" t="s">
        <v>1641</v>
      </c>
      <c r="D639" s="2">
        <v>746.98</v>
      </c>
      <c r="E639" s="5">
        <f t="shared" si="20"/>
        <v>40590</v>
      </c>
      <c r="F639" s="13">
        <f t="shared" si="21"/>
        <v>2</v>
      </c>
    </row>
    <row r="640" spans="1:6" x14ac:dyDescent="0.25">
      <c r="A640" s="1" t="s">
        <v>8</v>
      </c>
      <c r="B640" s="3">
        <v>41297</v>
      </c>
      <c r="C640" s="1" t="s">
        <v>238</v>
      </c>
      <c r="D640" s="2">
        <v>100.21</v>
      </c>
      <c r="E640" s="5">
        <f t="shared" si="20"/>
        <v>39527</v>
      </c>
      <c r="F640" s="13">
        <f t="shared" si="21"/>
        <v>5</v>
      </c>
    </row>
    <row r="641" spans="1:6" x14ac:dyDescent="0.25">
      <c r="A641" s="1" t="s">
        <v>23</v>
      </c>
      <c r="B641" s="3">
        <v>41299</v>
      </c>
      <c r="C641" s="1" t="s">
        <v>244</v>
      </c>
      <c r="D641" s="2">
        <v>81.25</v>
      </c>
      <c r="E641" s="5">
        <f t="shared" si="20"/>
        <v>40124</v>
      </c>
      <c r="F641" s="13">
        <f t="shared" si="21"/>
        <v>4</v>
      </c>
    </row>
    <row r="642" spans="1:6" x14ac:dyDescent="0.25">
      <c r="A642" s="1" t="s">
        <v>33</v>
      </c>
      <c r="B642" s="3">
        <v>41302</v>
      </c>
      <c r="C642" s="1" t="s">
        <v>244</v>
      </c>
      <c r="D642" s="2">
        <v>44.57</v>
      </c>
      <c r="E642" s="5">
        <f t="shared" si="20"/>
        <v>41074</v>
      </c>
      <c r="F642" s="13">
        <f t="shared" si="21"/>
        <v>1</v>
      </c>
    </row>
    <row r="643" spans="1:6" x14ac:dyDescent="0.25">
      <c r="A643" s="1" t="s">
        <v>33</v>
      </c>
      <c r="B643" s="3">
        <v>41302</v>
      </c>
      <c r="C643" s="1" t="s">
        <v>1696</v>
      </c>
      <c r="D643" s="2">
        <v>115.55</v>
      </c>
      <c r="E643" s="5">
        <f t="shared" ref="E643:E706" si="22">VLOOKUP(A643,$H$4:$J$60,3,FALSE)</f>
        <v>41074</v>
      </c>
      <c r="F643" s="13">
        <f t="shared" ref="F643:F706" si="23">DATEDIF(E643,B643,"Y")+1</f>
        <v>1</v>
      </c>
    </row>
    <row r="644" spans="1:6" x14ac:dyDescent="0.25">
      <c r="A644" s="1" t="s">
        <v>18</v>
      </c>
      <c r="B644" s="3">
        <v>41303</v>
      </c>
      <c r="C644" s="1" t="s">
        <v>238</v>
      </c>
      <c r="D644" s="2">
        <v>276.29000000000002</v>
      </c>
      <c r="E644" s="5">
        <f t="shared" si="22"/>
        <v>39948</v>
      </c>
      <c r="F644" s="13">
        <f t="shared" si="23"/>
        <v>4</v>
      </c>
    </row>
    <row r="645" spans="1:6" x14ac:dyDescent="0.25">
      <c r="A645" s="1" t="s">
        <v>35</v>
      </c>
      <c r="B645" s="3">
        <v>41304</v>
      </c>
      <c r="C645" s="1" t="s">
        <v>243</v>
      </c>
      <c r="D645" s="2">
        <v>95.68</v>
      </c>
      <c r="E645" s="5">
        <f t="shared" si="22"/>
        <v>41214</v>
      </c>
      <c r="F645" s="13">
        <f t="shared" si="23"/>
        <v>1</v>
      </c>
    </row>
    <row r="646" spans="1:6" x14ac:dyDescent="0.25">
      <c r="A646" s="1" t="s">
        <v>31</v>
      </c>
      <c r="B646" s="3">
        <v>41304</v>
      </c>
      <c r="C646" s="1" t="s">
        <v>1984</v>
      </c>
      <c r="D646" s="2">
        <v>14.73</v>
      </c>
      <c r="E646" s="5">
        <f t="shared" si="22"/>
        <v>40914</v>
      </c>
      <c r="F646" s="13">
        <f t="shared" si="23"/>
        <v>2</v>
      </c>
    </row>
    <row r="647" spans="1:6" x14ac:dyDescent="0.25">
      <c r="A647" s="1" t="s">
        <v>9</v>
      </c>
      <c r="B647" s="3">
        <v>41305</v>
      </c>
      <c r="C647" s="1" t="s">
        <v>1506</v>
      </c>
      <c r="D647" s="2">
        <v>77.2</v>
      </c>
      <c r="E647" s="5">
        <f t="shared" si="22"/>
        <v>39455</v>
      </c>
      <c r="F647" s="13">
        <f t="shared" si="23"/>
        <v>6</v>
      </c>
    </row>
    <row r="648" spans="1:6" x14ac:dyDescent="0.25">
      <c r="A648" s="1" t="s">
        <v>37</v>
      </c>
      <c r="B648" s="3">
        <v>41309</v>
      </c>
      <c r="C648" s="1" t="s">
        <v>717</v>
      </c>
      <c r="D648" s="2">
        <v>27.64</v>
      </c>
      <c r="E648" s="5">
        <f t="shared" si="22"/>
        <v>41194</v>
      </c>
      <c r="F648" s="13">
        <f t="shared" si="23"/>
        <v>1</v>
      </c>
    </row>
    <row r="649" spans="1:6" x14ac:dyDescent="0.25">
      <c r="A649" s="1" t="s">
        <v>31</v>
      </c>
      <c r="B649" s="3">
        <v>41309</v>
      </c>
      <c r="C649" s="1" t="s">
        <v>244</v>
      </c>
      <c r="D649" s="2">
        <v>54.75</v>
      </c>
      <c r="E649" s="5">
        <f t="shared" si="22"/>
        <v>40914</v>
      </c>
      <c r="F649" s="13">
        <f t="shared" si="23"/>
        <v>2</v>
      </c>
    </row>
    <row r="650" spans="1:6" x14ac:dyDescent="0.25">
      <c r="A650" s="1" t="s">
        <v>31</v>
      </c>
      <c r="B650" s="3">
        <v>41309</v>
      </c>
      <c r="C650" s="1" t="s">
        <v>1985</v>
      </c>
      <c r="D650" s="2">
        <v>25.2</v>
      </c>
      <c r="E650" s="5">
        <f t="shared" si="22"/>
        <v>40914</v>
      </c>
      <c r="F650" s="13">
        <f t="shared" si="23"/>
        <v>2</v>
      </c>
    </row>
    <row r="651" spans="1:6" x14ac:dyDescent="0.25">
      <c r="A651" s="1" t="s">
        <v>34</v>
      </c>
      <c r="B651" s="3">
        <v>41310</v>
      </c>
      <c r="C651" s="1" t="s">
        <v>1341</v>
      </c>
      <c r="D651" s="2">
        <v>104.33</v>
      </c>
      <c r="E651" s="5">
        <f t="shared" si="22"/>
        <v>41220</v>
      </c>
      <c r="F651" s="13">
        <f t="shared" si="23"/>
        <v>1</v>
      </c>
    </row>
    <row r="652" spans="1:6" x14ac:dyDescent="0.25">
      <c r="A652" s="1" t="s">
        <v>21</v>
      </c>
      <c r="B652" s="3">
        <v>41310</v>
      </c>
      <c r="C652" s="1" t="s">
        <v>1472</v>
      </c>
      <c r="D652" s="2">
        <v>0</v>
      </c>
      <c r="E652" s="5">
        <f t="shared" si="22"/>
        <v>40669</v>
      </c>
      <c r="F652" s="13">
        <f t="shared" si="23"/>
        <v>2</v>
      </c>
    </row>
    <row r="653" spans="1:6" x14ac:dyDescent="0.25">
      <c r="A653" s="1" t="s">
        <v>27</v>
      </c>
      <c r="B653" s="3">
        <v>41312</v>
      </c>
      <c r="C653" s="1" t="s">
        <v>244</v>
      </c>
      <c r="D653" s="2">
        <v>52.04</v>
      </c>
      <c r="E653" s="5">
        <f t="shared" si="22"/>
        <v>40521</v>
      </c>
      <c r="F653" s="13">
        <f t="shared" si="23"/>
        <v>3</v>
      </c>
    </row>
    <row r="654" spans="1:6" x14ac:dyDescent="0.25">
      <c r="A654" s="1" t="s">
        <v>27</v>
      </c>
      <c r="B654" s="3">
        <v>41312</v>
      </c>
      <c r="C654" s="1" t="s">
        <v>1651</v>
      </c>
      <c r="D654" s="2">
        <v>128.13</v>
      </c>
      <c r="E654" s="5">
        <f t="shared" si="22"/>
        <v>40521</v>
      </c>
      <c r="F654" s="13">
        <f t="shared" si="23"/>
        <v>3</v>
      </c>
    </row>
    <row r="655" spans="1:6" x14ac:dyDescent="0.25">
      <c r="A655" s="1" t="s">
        <v>13</v>
      </c>
      <c r="B655" s="3">
        <v>41313</v>
      </c>
      <c r="C655" s="1" t="s">
        <v>244</v>
      </c>
      <c r="D655" s="2">
        <v>30.02</v>
      </c>
      <c r="E655" s="5">
        <f t="shared" si="22"/>
        <v>39988</v>
      </c>
      <c r="F655" s="13">
        <f t="shared" si="23"/>
        <v>4</v>
      </c>
    </row>
    <row r="656" spans="1:6" x14ac:dyDescent="0.25">
      <c r="A656" s="1" t="s">
        <v>36</v>
      </c>
      <c r="B656" s="3">
        <v>41318</v>
      </c>
      <c r="C656" s="1" t="s">
        <v>243</v>
      </c>
      <c r="D656" s="2">
        <v>26.83</v>
      </c>
      <c r="E656" s="5">
        <f t="shared" si="22"/>
        <v>41228</v>
      </c>
      <c r="F656" s="13">
        <f t="shared" si="23"/>
        <v>1</v>
      </c>
    </row>
    <row r="657" spans="1:6" x14ac:dyDescent="0.25">
      <c r="A657" s="1" t="s">
        <v>33</v>
      </c>
      <c r="B657" s="3">
        <v>41318</v>
      </c>
      <c r="C657" s="1" t="s">
        <v>1697</v>
      </c>
      <c r="D657" s="2">
        <v>0</v>
      </c>
      <c r="E657" s="5">
        <f t="shared" si="22"/>
        <v>41074</v>
      </c>
      <c r="F657" s="13">
        <f t="shared" si="23"/>
        <v>1</v>
      </c>
    </row>
    <row r="658" spans="1:6" x14ac:dyDescent="0.25">
      <c r="A658" s="1" t="s">
        <v>15</v>
      </c>
      <c r="B658" s="3">
        <v>41318</v>
      </c>
      <c r="C658" s="1" t="s">
        <v>244</v>
      </c>
      <c r="D658" s="2">
        <v>94.46</v>
      </c>
      <c r="E658" s="5">
        <f t="shared" si="22"/>
        <v>39774</v>
      </c>
      <c r="F658" s="13">
        <f t="shared" si="23"/>
        <v>5</v>
      </c>
    </row>
    <row r="659" spans="1:6" x14ac:dyDescent="0.25">
      <c r="A659" s="1" t="s">
        <v>32</v>
      </c>
      <c r="B659" s="3">
        <v>41319</v>
      </c>
      <c r="C659" s="1" t="s">
        <v>238</v>
      </c>
      <c r="D659" s="2">
        <v>114.38</v>
      </c>
      <c r="E659" s="5">
        <f t="shared" si="22"/>
        <v>40963</v>
      </c>
      <c r="F659" s="13">
        <f t="shared" si="23"/>
        <v>1</v>
      </c>
    </row>
    <row r="660" spans="1:6" x14ac:dyDescent="0.25">
      <c r="A660" s="1" t="s">
        <v>17</v>
      </c>
      <c r="B660" s="3">
        <v>41320</v>
      </c>
      <c r="C660" s="1" t="s">
        <v>1185</v>
      </c>
      <c r="D660" s="2">
        <v>476.66</v>
      </c>
      <c r="E660" s="5">
        <f t="shared" si="22"/>
        <v>39935</v>
      </c>
      <c r="F660" s="13">
        <f t="shared" si="23"/>
        <v>4</v>
      </c>
    </row>
    <row r="661" spans="1:6" x14ac:dyDescent="0.25">
      <c r="A661" s="1" t="s">
        <v>17</v>
      </c>
      <c r="B661" s="3">
        <v>41320</v>
      </c>
      <c r="C661" s="1" t="s">
        <v>1185</v>
      </c>
      <c r="D661" s="2">
        <v>0</v>
      </c>
      <c r="E661" s="5">
        <f t="shared" si="22"/>
        <v>39935</v>
      </c>
      <c r="F661" s="13">
        <f t="shared" si="23"/>
        <v>4</v>
      </c>
    </row>
    <row r="662" spans="1:6" x14ac:dyDescent="0.25">
      <c r="A662" s="1" t="s">
        <v>7</v>
      </c>
      <c r="B662" s="3">
        <v>41325</v>
      </c>
      <c r="C662" s="1" t="s">
        <v>238</v>
      </c>
      <c r="D662" s="2">
        <v>375.34</v>
      </c>
      <c r="E662" s="5">
        <f t="shared" si="22"/>
        <v>39458</v>
      </c>
      <c r="F662" s="13">
        <f t="shared" si="23"/>
        <v>6</v>
      </c>
    </row>
    <row r="663" spans="1:6" x14ac:dyDescent="0.25">
      <c r="A663" s="1" t="s">
        <v>23</v>
      </c>
      <c r="B663" s="3">
        <v>41327</v>
      </c>
      <c r="C663" s="1" t="s">
        <v>573</v>
      </c>
      <c r="D663" s="2">
        <v>247.77</v>
      </c>
      <c r="E663" s="5">
        <f t="shared" si="22"/>
        <v>40124</v>
      </c>
      <c r="F663" s="13">
        <f t="shared" si="23"/>
        <v>4</v>
      </c>
    </row>
    <row r="664" spans="1:6" x14ac:dyDescent="0.25">
      <c r="A664" s="1" t="s">
        <v>9</v>
      </c>
      <c r="B664" s="3">
        <v>41331</v>
      </c>
      <c r="C664" s="1" t="s">
        <v>320</v>
      </c>
      <c r="D664" s="2">
        <v>7.87</v>
      </c>
      <c r="E664" s="5">
        <f t="shared" si="22"/>
        <v>39455</v>
      </c>
      <c r="F664" s="13">
        <f t="shared" si="23"/>
        <v>6</v>
      </c>
    </row>
    <row r="665" spans="1:6" x14ac:dyDescent="0.25">
      <c r="A665" s="1" t="s">
        <v>9</v>
      </c>
      <c r="B665" s="3">
        <v>41331</v>
      </c>
      <c r="C665" s="1" t="s">
        <v>321</v>
      </c>
      <c r="D665" s="2">
        <v>29.45</v>
      </c>
      <c r="E665" s="5">
        <f t="shared" si="22"/>
        <v>39455</v>
      </c>
      <c r="F665" s="13">
        <f t="shared" si="23"/>
        <v>6</v>
      </c>
    </row>
    <row r="666" spans="1:6" x14ac:dyDescent="0.25">
      <c r="A666" s="1" t="s">
        <v>7</v>
      </c>
      <c r="B666" s="3">
        <v>41334</v>
      </c>
      <c r="C666" s="1" t="s">
        <v>1490</v>
      </c>
      <c r="D666" s="2">
        <v>705.35</v>
      </c>
      <c r="E666" s="5">
        <f t="shared" si="22"/>
        <v>39458</v>
      </c>
      <c r="F666" s="13">
        <f t="shared" si="23"/>
        <v>6</v>
      </c>
    </row>
    <row r="667" spans="1:6" x14ac:dyDescent="0.25">
      <c r="A667" s="1" t="s">
        <v>19</v>
      </c>
      <c r="B667" s="3">
        <v>41337</v>
      </c>
      <c r="C667" s="1" t="s">
        <v>1484</v>
      </c>
      <c r="D667" s="2">
        <v>73.81</v>
      </c>
      <c r="E667" s="5">
        <f t="shared" si="22"/>
        <v>39792</v>
      </c>
      <c r="F667" s="13">
        <f t="shared" si="23"/>
        <v>5</v>
      </c>
    </row>
    <row r="668" spans="1:6" x14ac:dyDescent="0.25">
      <c r="A668" s="1" t="s">
        <v>39</v>
      </c>
      <c r="B668" s="3">
        <v>41338</v>
      </c>
      <c r="C668" s="1" t="s">
        <v>751</v>
      </c>
      <c r="D668" s="2">
        <v>0</v>
      </c>
      <c r="E668" s="5">
        <f t="shared" si="22"/>
        <v>41248</v>
      </c>
      <c r="F668" s="13">
        <f t="shared" si="23"/>
        <v>1</v>
      </c>
    </row>
    <row r="669" spans="1:6" x14ac:dyDescent="0.25">
      <c r="A669" s="1" t="s">
        <v>22</v>
      </c>
      <c r="B669" s="3">
        <v>41338</v>
      </c>
      <c r="C669" s="1" t="s">
        <v>244</v>
      </c>
      <c r="D669" s="2">
        <v>52.2</v>
      </c>
      <c r="E669" s="5">
        <f t="shared" si="22"/>
        <v>40165</v>
      </c>
      <c r="F669" s="13">
        <f t="shared" si="23"/>
        <v>4</v>
      </c>
    </row>
    <row r="670" spans="1:6" x14ac:dyDescent="0.25">
      <c r="A670" s="1" t="s">
        <v>29</v>
      </c>
      <c r="B670" s="3">
        <v>41339</v>
      </c>
      <c r="C670" s="1" t="s">
        <v>244</v>
      </c>
      <c r="D670" s="2">
        <v>105.39</v>
      </c>
      <c r="E670" s="5">
        <f t="shared" si="22"/>
        <v>40641</v>
      </c>
      <c r="F670" s="13">
        <f t="shared" si="23"/>
        <v>2</v>
      </c>
    </row>
    <row r="671" spans="1:6" x14ac:dyDescent="0.25">
      <c r="A671" s="1" t="s">
        <v>25</v>
      </c>
      <c r="B671" s="3">
        <v>41339</v>
      </c>
      <c r="C671" s="1" t="s">
        <v>238</v>
      </c>
      <c r="D671" s="2">
        <v>218.86</v>
      </c>
      <c r="E671" s="5">
        <f t="shared" si="22"/>
        <v>40067</v>
      </c>
      <c r="F671" s="13">
        <f t="shared" si="23"/>
        <v>4</v>
      </c>
    </row>
    <row r="672" spans="1:6" x14ac:dyDescent="0.25">
      <c r="A672" s="1" t="s">
        <v>14</v>
      </c>
      <c r="B672" s="3">
        <v>41339</v>
      </c>
      <c r="C672" s="1" t="s">
        <v>1544</v>
      </c>
      <c r="D672" s="2">
        <v>0</v>
      </c>
      <c r="E672" s="5">
        <f t="shared" si="22"/>
        <v>39948</v>
      </c>
      <c r="F672" s="13">
        <f t="shared" si="23"/>
        <v>4</v>
      </c>
    </row>
    <row r="673" spans="1:6" x14ac:dyDescent="0.25">
      <c r="A673" s="1" t="s">
        <v>14</v>
      </c>
      <c r="B673" s="3">
        <v>41339</v>
      </c>
      <c r="C673" s="1" t="s">
        <v>243</v>
      </c>
      <c r="D673" s="2">
        <v>81.08</v>
      </c>
      <c r="E673" s="5">
        <f t="shared" si="22"/>
        <v>39948</v>
      </c>
      <c r="F673" s="13">
        <f t="shared" si="23"/>
        <v>4</v>
      </c>
    </row>
    <row r="674" spans="1:6" x14ac:dyDescent="0.25">
      <c r="A674" s="1" t="s">
        <v>33</v>
      </c>
      <c r="B674" s="3">
        <v>41345</v>
      </c>
      <c r="C674" s="1" t="s">
        <v>238</v>
      </c>
      <c r="D674" s="2">
        <v>117.78</v>
      </c>
      <c r="E674" s="5">
        <f t="shared" si="22"/>
        <v>41074</v>
      </c>
      <c r="F674" s="13">
        <f t="shared" si="23"/>
        <v>1</v>
      </c>
    </row>
    <row r="675" spans="1:6" x14ac:dyDescent="0.25">
      <c r="A675" s="1" t="s">
        <v>10</v>
      </c>
      <c r="B675" s="3">
        <v>41348</v>
      </c>
      <c r="C675" s="1" t="s">
        <v>1516</v>
      </c>
      <c r="D675" s="2">
        <v>184.46</v>
      </c>
      <c r="E675" s="5">
        <f t="shared" si="22"/>
        <v>39610</v>
      </c>
      <c r="F675" s="13">
        <f t="shared" si="23"/>
        <v>5</v>
      </c>
    </row>
    <row r="676" spans="1:6" x14ac:dyDescent="0.25">
      <c r="A676" s="1" t="s">
        <v>30</v>
      </c>
      <c r="B676" s="3">
        <v>41351</v>
      </c>
      <c r="C676" s="1" t="s">
        <v>238</v>
      </c>
      <c r="D676" s="2">
        <v>104.19</v>
      </c>
      <c r="E676" s="5">
        <f t="shared" si="22"/>
        <v>40887</v>
      </c>
      <c r="F676" s="13">
        <f t="shared" si="23"/>
        <v>2</v>
      </c>
    </row>
    <row r="677" spans="1:6" x14ac:dyDescent="0.25">
      <c r="A677" s="1" t="s">
        <v>20</v>
      </c>
      <c r="B677" s="3">
        <v>41352</v>
      </c>
      <c r="C677" s="1" t="s">
        <v>240</v>
      </c>
      <c r="D677" s="2">
        <v>271.04000000000002</v>
      </c>
      <c r="E677" s="5">
        <f t="shared" si="22"/>
        <v>39960</v>
      </c>
      <c r="F677" s="13">
        <f t="shared" si="23"/>
        <v>4</v>
      </c>
    </row>
    <row r="678" spans="1:6" x14ac:dyDescent="0.25">
      <c r="A678" s="1" t="s">
        <v>20</v>
      </c>
      <c r="B678" s="3">
        <v>41352</v>
      </c>
      <c r="C678" s="1" t="s">
        <v>244</v>
      </c>
      <c r="D678" s="2">
        <v>21.59</v>
      </c>
      <c r="E678" s="5">
        <f t="shared" si="22"/>
        <v>39960</v>
      </c>
      <c r="F678" s="13">
        <f t="shared" si="23"/>
        <v>4</v>
      </c>
    </row>
    <row r="679" spans="1:6" x14ac:dyDescent="0.25">
      <c r="A679" s="1" t="s">
        <v>36</v>
      </c>
      <c r="B679" s="3">
        <v>41354</v>
      </c>
      <c r="C679" s="1" t="s">
        <v>995</v>
      </c>
      <c r="D679" s="2">
        <v>20.72</v>
      </c>
      <c r="E679" s="5">
        <f t="shared" si="22"/>
        <v>41228</v>
      </c>
      <c r="F679" s="13">
        <f t="shared" si="23"/>
        <v>1</v>
      </c>
    </row>
    <row r="680" spans="1:6" x14ac:dyDescent="0.25">
      <c r="A680" s="1" t="s">
        <v>12</v>
      </c>
      <c r="B680" s="3">
        <v>41354</v>
      </c>
      <c r="C680" s="1" t="s">
        <v>138</v>
      </c>
      <c r="D680" s="2">
        <v>180.94</v>
      </c>
      <c r="E680" s="5">
        <f t="shared" si="22"/>
        <v>39424</v>
      </c>
      <c r="F680" s="13">
        <f t="shared" si="23"/>
        <v>6</v>
      </c>
    </row>
    <row r="681" spans="1:6" x14ac:dyDescent="0.25">
      <c r="A681" s="1" t="s">
        <v>6</v>
      </c>
      <c r="B681" s="3">
        <v>41354</v>
      </c>
      <c r="C681" s="1" t="s">
        <v>244</v>
      </c>
      <c r="D681" s="2">
        <v>80.38</v>
      </c>
      <c r="E681" s="5">
        <f t="shared" si="22"/>
        <v>39379</v>
      </c>
      <c r="F681" s="13">
        <f t="shared" si="23"/>
        <v>6</v>
      </c>
    </row>
    <row r="682" spans="1:6" x14ac:dyDescent="0.25">
      <c r="A682" s="1" t="s">
        <v>6</v>
      </c>
      <c r="B682" s="3">
        <v>41354</v>
      </c>
      <c r="C682" s="1" t="s">
        <v>1484</v>
      </c>
      <c r="D682" s="2">
        <v>80.13</v>
      </c>
      <c r="E682" s="5">
        <f t="shared" si="22"/>
        <v>39379</v>
      </c>
      <c r="F682" s="13">
        <f t="shared" si="23"/>
        <v>6</v>
      </c>
    </row>
    <row r="683" spans="1:6" x14ac:dyDescent="0.25">
      <c r="A683" s="1" t="s">
        <v>13</v>
      </c>
      <c r="B683" s="3">
        <v>41359</v>
      </c>
      <c r="C683" s="1" t="s">
        <v>238</v>
      </c>
      <c r="D683" s="2">
        <v>194.97</v>
      </c>
      <c r="E683" s="5">
        <f t="shared" si="22"/>
        <v>39988</v>
      </c>
      <c r="F683" s="13">
        <f t="shared" si="23"/>
        <v>4</v>
      </c>
    </row>
    <row r="684" spans="1:6" x14ac:dyDescent="0.25">
      <c r="A684" s="1" t="s">
        <v>13</v>
      </c>
      <c r="B684" s="3">
        <v>41359</v>
      </c>
      <c r="C684" s="1" t="s">
        <v>1537</v>
      </c>
      <c r="D684" s="2">
        <v>182.41</v>
      </c>
      <c r="E684" s="5">
        <f t="shared" si="22"/>
        <v>39988</v>
      </c>
      <c r="F684" s="13">
        <f t="shared" si="23"/>
        <v>4</v>
      </c>
    </row>
    <row r="685" spans="1:6" x14ac:dyDescent="0.25">
      <c r="A685" s="1" t="s">
        <v>9</v>
      </c>
      <c r="B685" s="3">
        <v>41361</v>
      </c>
      <c r="C685" s="1" t="s">
        <v>1815</v>
      </c>
      <c r="D685" s="2">
        <v>69.55</v>
      </c>
      <c r="E685" s="5">
        <f t="shared" si="22"/>
        <v>39455</v>
      </c>
      <c r="F685" s="13">
        <f t="shared" si="23"/>
        <v>6</v>
      </c>
    </row>
    <row r="686" spans="1:6" x14ac:dyDescent="0.25">
      <c r="A686" s="1" t="s">
        <v>5</v>
      </c>
      <c r="B686" s="3">
        <v>41362</v>
      </c>
      <c r="C686" s="1" t="s">
        <v>244</v>
      </c>
      <c r="D686" s="2">
        <v>51.2</v>
      </c>
      <c r="E686" s="5">
        <f t="shared" si="22"/>
        <v>38919</v>
      </c>
      <c r="F686" s="13">
        <f t="shared" si="23"/>
        <v>7</v>
      </c>
    </row>
    <row r="687" spans="1:6" x14ac:dyDescent="0.25">
      <c r="A687" s="1" t="s">
        <v>5</v>
      </c>
      <c r="B687" s="3">
        <v>41362</v>
      </c>
      <c r="C687" s="1" t="s">
        <v>238</v>
      </c>
      <c r="D687" s="2">
        <v>416.4</v>
      </c>
      <c r="E687" s="5">
        <f t="shared" si="22"/>
        <v>38919</v>
      </c>
      <c r="F687" s="13">
        <f t="shared" si="23"/>
        <v>7</v>
      </c>
    </row>
    <row r="688" spans="1:6" x14ac:dyDescent="0.25">
      <c r="A688" s="1" t="s">
        <v>30</v>
      </c>
      <c r="B688" s="3">
        <v>41367</v>
      </c>
      <c r="C688" s="1" t="s">
        <v>1246</v>
      </c>
      <c r="D688" s="2">
        <v>284.86</v>
      </c>
      <c r="E688" s="5">
        <f t="shared" si="22"/>
        <v>40887</v>
      </c>
      <c r="F688" s="13">
        <f t="shared" si="23"/>
        <v>2</v>
      </c>
    </row>
    <row r="689" spans="1:6" x14ac:dyDescent="0.25">
      <c r="A689" s="1" t="s">
        <v>20</v>
      </c>
      <c r="B689" s="3">
        <v>41367</v>
      </c>
      <c r="C689" s="1" t="s">
        <v>1607</v>
      </c>
      <c r="D689" s="2">
        <v>136.35</v>
      </c>
      <c r="E689" s="5">
        <f t="shared" si="22"/>
        <v>39960</v>
      </c>
      <c r="F689" s="13">
        <f t="shared" si="23"/>
        <v>4</v>
      </c>
    </row>
    <row r="690" spans="1:6" x14ac:dyDescent="0.25">
      <c r="A690" s="1" t="s">
        <v>9</v>
      </c>
      <c r="B690" s="3">
        <v>41367</v>
      </c>
      <c r="C690" s="1" t="s">
        <v>1836</v>
      </c>
      <c r="D690" s="2">
        <v>59.4</v>
      </c>
      <c r="E690" s="5">
        <f t="shared" si="22"/>
        <v>39455</v>
      </c>
      <c r="F690" s="13">
        <f t="shared" si="23"/>
        <v>6</v>
      </c>
    </row>
    <row r="691" spans="1:6" x14ac:dyDescent="0.25">
      <c r="A691" s="1" t="s">
        <v>20</v>
      </c>
      <c r="B691" s="3">
        <v>41368</v>
      </c>
      <c r="C691" s="1" t="s">
        <v>1231</v>
      </c>
      <c r="D691" s="2">
        <v>139.1</v>
      </c>
      <c r="E691" s="5">
        <f t="shared" si="22"/>
        <v>39960</v>
      </c>
      <c r="F691" s="13">
        <f t="shared" si="23"/>
        <v>4</v>
      </c>
    </row>
    <row r="692" spans="1:6" x14ac:dyDescent="0.25">
      <c r="A692" s="1" t="s">
        <v>19</v>
      </c>
      <c r="B692" s="3">
        <v>41368</v>
      </c>
      <c r="C692" s="1" t="s">
        <v>238</v>
      </c>
      <c r="D692" s="2">
        <v>252.63</v>
      </c>
      <c r="E692" s="5">
        <f t="shared" si="22"/>
        <v>39792</v>
      </c>
      <c r="F692" s="13">
        <f t="shared" si="23"/>
        <v>5</v>
      </c>
    </row>
    <row r="693" spans="1:6" x14ac:dyDescent="0.25">
      <c r="A693" s="1" t="s">
        <v>23</v>
      </c>
      <c r="B693" s="3">
        <v>41372</v>
      </c>
      <c r="C693" s="1" t="s">
        <v>238</v>
      </c>
      <c r="D693" s="2">
        <v>183.51</v>
      </c>
      <c r="E693" s="5">
        <f t="shared" si="22"/>
        <v>40124</v>
      </c>
      <c r="F693" s="13">
        <f t="shared" si="23"/>
        <v>4</v>
      </c>
    </row>
    <row r="694" spans="1:6" x14ac:dyDescent="0.25">
      <c r="A694" s="1" t="s">
        <v>29</v>
      </c>
      <c r="B694" s="3">
        <v>41373</v>
      </c>
      <c r="C694" s="1" t="s">
        <v>1302</v>
      </c>
      <c r="D694" s="2">
        <v>0</v>
      </c>
      <c r="E694" s="5">
        <f t="shared" si="22"/>
        <v>40641</v>
      </c>
      <c r="F694" s="13">
        <f t="shared" si="23"/>
        <v>3</v>
      </c>
    </row>
    <row r="695" spans="1:6" x14ac:dyDescent="0.25">
      <c r="A695" s="1" t="s">
        <v>10</v>
      </c>
      <c r="B695" s="3">
        <v>41373</v>
      </c>
      <c r="C695" s="1" t="s">
        <v>238</v>
      </c>
      <c r="D695" s="2">
        <v>93.13</v>
      </c>
      <c r="E695" s="5">
        <f t="shared" si="22"/>
        <v>39610</v>
      </c>
      <c r="F695" s="13">
        <f t="shared" si="23"/>
        <v>5</v>
      </c>
    </row>
    <row r="696" spans="1:6" x14ac:dyDescent="0.25">
      <c r="A696" s="1" t="s">
        <v>34</v>
      </c>
      <c r="B696" s="3">
        <v>41375</v>
      </c>
      <c r="C696" s="1" t="s">
        <v>698</v>
      </c>
      <c r="D696" s="2">
        <v>765.97</v>
      </c>
      <c r="E696" s="5">
        <f t="shared" si="22"/>
        <v>41220</v>
      </c>
      <c r="F696" s="13">
        <f t="shared" si="23"/>
        <v>1</v>
      </c>
    </row>
    <row r="697" spans="1:6" x14ac:dyDescent="0.25">
      <c r="A697" s="1" t="s">
        <v>23</v>
      </c>
      <c r="B697" s="3">
        <v>41376</v>
      </c>
      <c r="C697" s="1" t="s">
        <v>175</v>
      </c>
      <c r="D697" s="2">
        <v>147.59</v>
      </c>
      <c r="E697" s="5">
        <f t="shared" si="22"/>
        <v>40124</v>
      </c>
      <c r="F697" s="13">
        <f t="shared" si="23"/>
        <v>4</v>
      </c>
    </row>
    <row r="698" spans="1:6" x14ac:dyDescent="0.25">
      <c r="A698" s="1" t="s">
        <v>19</v>
      </c>
      <c r="B698" s="3">
        <v>41379</v>
      </c>
      <c r="C698" s="1" t="s">
        <v>1908</v>
      </c>
      <c r="D698" s="2">
        <v>223.43</v>
      </c>
      <c r="E698" s="5">
        <f t="shared" si="22"/>
        <v>39792</v>
      </c>
      <c r="F698" s="13">
        <f t="shared" si="23"/>
        <v>5</v>
      </c>
    </row>
    <row r="699" spans="1:6" x14ac:dyDescent="0.25">
      <c r="A699" s="1" t="s">
        <v>16</v>
      </c>
      <c r="B699" s="3">
        <v>41379</v>
      </c>
      <c r="C699" s="1" t="s">
        <v>238</v>
      </c>
      <c r="D699" s="2">
        <v>397.46</v>
      </c>
      <c r="E699" s="5">
        <f t="shared" si="22"/>
        <v>39987</v>
      </c>
      <c r="F699" s="13">
        <f t="shared" si="23"/>
        <v>4</v>
      </c>
    </row>
    <row r="700" spans="1:6" x14ac:dyDescent="0.25">
      <c r="A700" s="1" t="s">
        <v>16</v>
      </c>
      <c r="B700" s="3">
        <v>41379</v>
      </c>
      <c r="C700" s="1" t="s">
        <v>440</v>
      </c>
      <c r="D700" s="2">
        <v>382.96</v>
      </c>
      <c r="E700" s="5">
        <f t="shared" si="22"/>
        <v>39987</v>
      </c>
      <c r="F700" s="13">
        <f t="shared" si="23"/>
        <v>4</v>
      </c>
    </row>
    <row r="701" spans="1:6" x14ac:dyDescent="0.25">
      <c r="A701" s="1" t="s">
        <v>9</v>
      </c>
      <c r="B701" s="3">
        <v>41381</v>
      </c>
      <c r="C701" s="1" t="s">
        <v>238</v>
      </c>
      <c r="D701" s="2">
        <v>323.82</v>
      </c>
      <c r="E701" s="5">
        <f t="shared" si="22"/>
        <v>39455</v>
      </c>
      <c r="F701" s="13">
        <f t="shared" si="23"/>
        <v>6</v>
      </c>
    </row>
    <row r="702" spans="1:6" x14ac:dyDescent="0.25">
      <c r="A702" s="1" t="s">
        <v>32</v>
      </c>
      <c r="B702" s="3">
        <v>41386</v>
      </c>
      <c r="C702" s="1" t="s">
        <v>979</v>
      </c>
      <c r="D702" s="2">
        <v>309.58</v>
      </c>
      <c r="E702" s="5">
        <f t="shared" si="22"/>
        <v>40963</v>
      </c>
      <c r="F702" s="13">
        <f t="shared" si="23"/>
        <v>2</v>
      </c>
    </row>
    <row r="703" spans="1:6" x14ac:dyDescent="0.25">
      <c r="A703" s="1" t="s">
        <v>8</v>
      </c>
      <c r="B703" s="3">
        <v>41387</v>
      </c>
      <c r="C703" s="1" t="s">
        <v>244</v>
      </c>
      <c r="D703" s="2">
        <v>79.510000000000005</v>
      </c>
      <c r="E703" s="5">
        <f t="shared" si="22"/>
        <v>39527</v>
      </c>
      <c r="F703" s="13">
        <f t="shared" si="23"/>
        <v>6</v>
      </c>
    </row>
    <row r="704" spans="1:6" x14ac:dyDescent="0.25">
      <c r="A704" s="1" t="s">
        <v>26</v>
      </c>
      <c r="B704" s="3">
        <v>41394</v>
      </c>
      <c r="C704" s="1" t="s">
        <v>1940</v>
      </c>
      <c r="D704" s="2">
        <v>262.56</v>
      </c>
      <c r="E704" s="5">
        <f t="shared" si="22"/>
        <v>40590</v>
      </c>
      <c r="F704" s="13">
        <f t="shared" si="23"/>
        <v>3</v>
      </c>
    </row>
    <row r="705" spans="1:6" x14ac:dyDescent="0.25">
      <c r="A705" s="1" t="s">
        <v>20</v>
      </c>
      <c r="B705" s="3">
        <v>41394</v>
      </c>
      <c r="C705" s="1" t="s">
        <v>1914</v>
      </c>
      <c r="D705" s="2">
        <v>43.01</v>
      </c>
      <c r="E705" s="5">
        <f t="shared" si="22"/>
        <v>39960</v>
      </c>
      <c r="F705" s="13">
        <f t="shared" si="23"/>
        <v>4</v>
      </c>
    </row>
    <row r="706" spans="1:6" x14ac:dyDescent="0.25">
      <c r="A706" s="1" t="s">
        <v>8</v>
      </c>
      <c r="B706" s="3">
        <v>41396</v>
      </c>
      <c r="C706" s="1" t="s">
        <v>1497</v>
      </c>
      <c r="D706" s="2">
        <v>306.85000000000002</v>
      </c>
      <c r="E706" s="5">
        <f t="shared" si="22"/>
        <v>39527</v>
      </c>
      <c r="F706" s="13">
        <f t="shared" si="23"/>
        <v>6</v>
      </c>
    </row>
    <row r="707" spans="1:6" x14ac:dyDescent="0.25">
      <c r="A707" s="1" t="s">
        <v>37</v>
      </c>
      <c r="B707" s="3">
        <v>41400</v>
      </c>
      <c r="C707" s="1" t="s">
        <v>238</v>
      </c>
      <c r="D707" s="2">
        <v>218.39</v>
      </c>
      <c r="E707" s="5">
        <f t="shared" ref="E707:E770" si="24">VLOOKUP(A707,$H$4:$J$60,3,FALSE)</f>
        <v>41194</v>
      </c>
      <c r="F707" s="13">
        <f t="shared" ref="F707:F770" si="25">DATEDIF(E707,B707,"Y")+1</f>
        <v>1</v>
      </c>
    </row>
    <row r="708" spans="1:6" x14ac:dyDescent="0.25">
      <c r="A708" s="1" t="s">
        <v>35</v>
      </c>
      <c r="B708" s="3">
        <v>41400</v>
      </c>
      <c r="C708" s="1" t="s">
        <v>238</v>
      </c>
      <c r="D708" s="2">
        <v>215.36</v>
      </c>
      <c r="E708" s="5">
        <f t="shared" si="24"/>
        <v>41214</v>
      </c>
      <c r="F708" s="13">
        <f t="shared" si="25"/>
        <v>1</v>
      </c>
    </row>
    <row r="709" spans="1:6" x14ac:dyDescent="0.25">
      <c r="A709" s="1" t="s">
        <v>17</v>
      </c>
      <c r="B709" s="3">
        <v>41400</v>
      </c>
      <c r="C709" s="1" t="s">
        <v>238</v>
      </c>
      <c r="D709" s="2">
        <v>469.8</v>
      </c>
      <c r="E709" s="5">
        <f t="shared" si="24"/>
        <v>39935</v>
      </c>
      <c r="F709" s="13">
        <f t="shared" si="25"/>
        <v>5</v>
      </c>
    </row>
    <row r="710" spans="1:6" x14ac:dyDescent="0.25">
      <c r="A710" s="1" t="s">
        <v>24</v>
      </c>
      <c r="B710" s="3">
        <v>41402</v>
      </c>
      <c r="C710" s="1" t="s">
        <v>238</v>
      </c>
      <c r="D710" s="2">
        <v>215.94</v>
      </c>
      <c r="E710" s="5">
        <f t="shared" si="24"/>
        <v>40065</v>
      </c>
      <c r="F710" s="13">
        <f t="shared" si="25"/>
        <v>4</v>
      </c>
    </row>
    <row r="711" spans="1:6" x14ac:dyDescent="0.25">
      <c r="A711" s="1" t="s">
        <v>38</v>
      </c>
      <c r="B711" s="3">
        <v>41403</v>
      </c>
      <c r="C711" s="1" t="s">
        <v>733</v>
      </c>
      <c r="D711" s="2">
        <v>0</v>
      </c>
      <c r="E711" s="5">
        <f t="shared" si="24"/>
        <v>41135</v>
      </c>
      <c r="F711" s="13">
        <f t="shared" si="25"/>
        <v>1</v>
      </c>
    </row>
    <row r="712" spans="1:6" x14ac:dyDescent="0.25">
      <c r="A712" s="1" t="s">
        <v>11</v>
      </c>
      <c r="B712" s="3">
        <v>41404</v>
      </c>
      <c r="C712" s="1" t="s">
        <v>238</v>
      </c>
      <c r="D712" s="2">
        <v>281.69</v>
      </c>
      <c r="E712" s="5">
        <f t="shared" si="24"/>
        <v>39436</v>
      </c>
      <c r="F712" s="13">
        <f t="shared" si="25"/>
        <v>6</v>
      </c>
    </row>
    <row r="713" spans="1:6" x14ac:dyDescent="0.25">
      <c r="A713" s="1" t="s">
        <v>36</v>
      </c>
      <c r="B713" s="3">
        <v>41408</v>
      </c>
      <c r="C713" s="1" t="s">
        <v>243</v>
      </c>
      <c r="D713" s="2">
        <v>158.08000000000001</v>
      </c>
      <c r="E713" s="5">
        <f t="shared" si="24"/>
        <v>41228</v>
      </c>
      <c r="F713" s="13">
        <f t="shared" si="25"/>
        <v>1</v>
      </c>
    </row>
    <row r="714" spans="1:6" x14ac:dyDescent="0.25">
      <c r="A714" s="1" t="s">
        <v>34</v>
      </c>
      <c r="B714" s="3">
        <v>41408</v>
      </c>
      <c r="C714" s="1" t="s">
        <v>1342</v>
      </c>
      <c r="D714" s="2">
        <v>87.64</v>
      </c>
      <c r="E714" s="5">
        <f t="shared" si="24"/>
        <v>41220</v>
      </c>
      <c r="F714" s="13">
        <f t="shared" si="25"/>
        <v>1</v>
      </c>
    </row>
    <row r="715" spans="1:6" x14ac:dyDescent="0.25">
      <c r="A715" s="1" t="s">
        <v>22</v>
      </c>
      <c r="B715" s="3">
        <v>41416</v>
      </c>
      <c r="C715" s="1" t="s">
        <v>238</v>
      </c>
      <c r="D715" s="2">
        <v>209.83</v>
      </c>
      <c r="E715" s="5">
        <f t="shared" si="24"/>
        <v>40165</v>
      </c>
      <c r="F715" s="13">
        <f t="shared" si="25"/>
        <v>4</v>
      </c>
    </row>
    <row r="716" spans="1:6" x14ac:dyDescent="0.25">
      <c r="A716" s="1" t="s">
        <v>26</v>
      </c>
      <c r="B716" s="3">
        <v>41417</v>
      </c>
      <c r="C716" s="1" t="s">
        <v>1275</v>
      </c>
      <c r="D716" s="2">
        <v>141.94</v>
      </c>
      <c r="E716" s="5">
        <f t="shared" si="24"/>
        <v>40590</v>
      </c>
      <c r="F716" s="13">
        <f t="shared" si="25"/>
        <v>3</v>
      </c>
    </row>
    <row r="717" spans="1:6" x14ac:dyDescent="0.25">
      <c r="A717" s="1" t="s">
        <v>9</v>
      </c>
      <c r="B717" s="3">
        <v>41417</v>
      </c>
      <c r="C717" s="1" t="s">
        <v>322</v>
      </c>
      <c r="D717" s="2">
        <v>1547.71</v>
      </c>
      <c r="E717" s="5">
        <f t="shared" si="24"/>
        <v>39455</v>
      </c>
      <c r="F717" s="13">
        <f t="shared" si="25"/>
        <v>6</v>
      </c>
    </row>
    <row r="718" spans="1:6" x14ac:dyDescent="0.25">
      <c r="A718" s="1" t="s">
        <v>9</v>
      </c>
      <c r="B718" s="3">
        <v>41418</v>
      </c>
      <c r="C718" s="1" t="s">
        <v>323</v>
      </c>
      <c r="D718" s="2">
        <v>937.92</v>
      </c>
      <c r="E718" s="5">
        <f t="shared" si="24"/>
        <v>39455</v>
      </c>
      <c r="F718" s="13">
        <f t="shared" si="25"/>
        <v>6</v>
      </c>
    </row>
    <row r="719" spans="1:6" x14ac:dyDescent="0.25">
      <c r="A719" s="1" t="s">
        <v>29</v>
      </c>
      <c r="B719" s="3">
        <v>41430</v>
      </c>
      <c r="C719" s="1" t="s">
        <v>637</v>
      </c>
      <c r="D719" s="2">
        <v>25.65</v>
      </c>
      <c r="E719" s="5">
        <f t="shared" si="24"/>
        <v>40641</v>
      </c>
      <c r="F719" s="13">
        <f t="shared" si="25"/>
        <v>3</v>
      </c>
    </row>
    <row r="720" spans="1:6" x14ac:dyDescent="0.25">
      <c r="A720" s="1" t="s">
        <v>23</v>
      </c>
      <c r="B720" s="3">
        <v>41430</v>
      </c>
      <c r="C720" s="1" t="s">
        <v>574</v>
      </c>
      <c r="D720" s="2">
        <v>72.33</v>
      </c>
      <c r="E720" s="5">
        <f t="shared" si="24"/>
        <v>40124</v>
      </c>
      <c r="F720" s="13">
        <f t="shared" si="25"/>
        <v>4</v>
      </c>
    </row>
    <row r="721" spans="1:6" x14ac:dyDescent="0.25">
      <c r="A721" s="1" t="s">
        <v>13</v>
      </c>
      <c r="B721" s="3">
        <v>41430</v>
      </c>
      <c r="C721" s="1" t="s">
        <v>1865</v>
      </c>
      <c r="D721" s="2">
        <v>277.39</v>
      </c>
      <c r="E721" s="5">
        <f t="shared" si="24"/>
        <v>39988</v>
      </c>
      <c r="F721" s="13">
        <f t="shared" si="25"/>
        <v>4</v>
      </c>
    </row>
    <row r="722" spans="1:6" x14ac:dyDescent="0.25">
      <c r="A722" s="1" t="s">
        <v>8</v>
      </c>
      <c r="B722" s="3">
        <v>41437</v>
      </c>
      <c r="C722" s="1" t="s">
        <v>238</v>
      </c>
      <c r="D722" s="2">
        <v>206.81</v>
      </c>
      <c r="E722" s="5">
        <f t="shared" si="24"/>
        <v>39527</v>
      </c>
      <c r="F722" s="13">
        <f t="shared" si="25"/>
        <v>6</v>
      </c>
    </row>
    <row r="723" spans="1:6" x14ac:dyDescent="0.25">
      <c r="A723" s="1" t="s">
        <v>8</v>
      </c>
      <c r="B723" s="3">
        <v>41437</v>
      </c>
      <c r="C723" s="1" t="s">
        <v>1498</v>
      </c>
      <c r="D723" s="2">
        <v>622.98</v>
      </c>
      <c r="E723" s="5">
        <f t="shared" si="24"/>
        <v>39527</v>
      </c>
      <c r="F723" s="13">
        <f t="shared" si="25"/>
        <v>6</v>
      </c>
    </row>
    <row r="724" spans="1:6" x14ac:dyDescent="0.25">
      <c r="A724" s="1" t="s">
        <v>31</v>
      </c>
      <c r="B724" s="3">
        <v>41439</v>
      </c>
      <c r="C724" s="1" t="s">
        <v>1682</v>
      </c>
      <c r="D724" s="2">
        <v>51.77</v>
      </c>
      <c r="E724" s="5">
        <f t="shared" si="24"/>
        <v>40914</v>
      </c>
      <c r="F724" s="13">
        <f t="shared" si="25"/>
        <v>2</v>
      </c>
    </row>
    <row r="725" spans="1:6" x14ac:dyDescent="0.25">
      <c r="A725" s="1" t="s">
        <v>21</v>
      </c>
      <c r="B725" s="3">
        <v>41443</v>
      </c>
      <c r="C725" s="1" t="s">
        <v>1611</v>
      </c>
      <c r="D725" s="2">
        <v>328.96</v>
      </c>
      <c r="E725" s="5">
        <f t="shared" si="24"/>
        <v>40669</v>
      </c>
      <c r="F725" s="13">
        <f t="shared" si="25"/>
        <v>3</v>
      </c>
    </row>
    <row r="726" spans="1:6" x14ac:dyDescent="0.25">
      <c r="A726" s="1" t="s">
        <v>38</v>
      </c>
      <c r="B726" s="3">
        <v>41444</v>
      </c>
      <c r="C726" s="1" t="s">
        <v>238</v>
      </c>
      <c r="D726" s="2">
        <v>0</v>
      </c>
      <c r="E726" s="5">
        <f t="shared" si="24"/>
        <v>41135</v>
      </c>
      <c r="F726" s="13">
        <f t="shared" si="25"/>
        <v>1</v>
      </c>
    </row>
    <row r="727" spans="1:6" x14ac:dyDescent="0.25">
      <c r="A727" s="1" t="s">
        <v>29</v>
      </c>
      <c r="B727" s="3">
        <v>41446</v>
      </c>
      <c r="C727" s="1" t="s">
        <v>238</v>
      </c>
      <c r="D727" s="2">
        <v>225.8</v>
      </c>
      <c r="E727" s="5">
        <f t="shared" si="24"/>
        <v>40641</v>
      </c>
      <c r="F727" s="13">
        <f t="shared" si="25"/>
        <v>3</v>
      </c>
    </row>
    <row r="728" spans="1:6" x14ac:dyDescent="0.25">
      <c r="A728" s="1" t="s">
        <v>29</v>
      </c>
      <c r="B728" s="3">
        <v>41446</v>
      </c>
      <c r="C728" s="1" t="s">
        <v>1666</v>
      </c>
      <c r="D728" s="2">
        <v>89.02</v>
      </c>
      <c r="E728" s="5">
        <f t="shared" si="24"/>
        <v>40641</v>
      </c>
      <c r="F728" s="13">
        <f t="shared" si="25"/>
        <v>3</v>
      </c>
    </row>
    <row r="729" spans="1:6" x14ac:dyDescent="0.25">
      <c r="A729" s="1" t="s">
        <v>8</v>
      </c>
      <c r="B729" s="3">
        <v>41446</v>
      </c>
      <c r="C729" s="1" t="s">
        <v>1826</v>
      </c>
      <c r="D729" s="2">
        <v>440.29</v>
      </c>
      <c r="E729" s="5">
        <f t="shared" si="24"/>
        <v>39527</v>
      </c>
      <c r="F729" s="13">
        <f t="shared" si="25"/>
        <v>6</v>
      </c>
    </row>
    <row r="730" spans="1:6" x14ac:dyDescent="0.25">
      <c r="A730" s="1" t="s">
        <v>38</v>
      </c>
      <c r="B730" s="3">
        <v>41449</v>
      </c>
      <c r="C730" s="1" t="s">
        <v>248</v>
      </c>
      <c r="D730" s="2">
        <v>233.54</v>
      </c>
      <c r="E730" s="5">
        <f t="shared" si="24"/>
        <v>41135</v>
      </c>
      <c r="F730" s="13">
        <f t="shared" si="25"/>
        <v>1</v>
      </c>
    </row>
    <row r="731" spans="1:6" x14ac:dyDescent="0.25">
      <c r="A731" s="1" t="s">
        <v>38</v>
      </c>
      <c r="B731" s="3">
        <v>41451</v>
      </c>
      <c r="C731" s="1" t="s">
        <v>1731</v>
      </c>
      <c r="D731" s="2">
        <v>46.07</v>
      </c>
      <c r="E731" s="5">
        <f t="shared" si="24"/>
        <v>41135</v>
      </c>
      <c r="F731" s="13">
        <f t="shared" si="25"/>
        <v>1</v>
      </c>
    </row>
    <row r="732" spans="1:6" x14ac:dyDescent="0.25">
      <c r="A732" s="1" t="s">
        <v>18</v>
      </c>
      <c r="B732" s="3">
        <v>41452</v>
      </c>
      <c r="C732" s="1" t="s">
        <v>1203</v>
      </c>
      <c r="D732" s="2">
        <v>206.21</v>
      </c>
      <c r="E732" s="5">
        <f t="shared" si="24"/>
        <v>39948</v>
      </c>
      <c r="F732" s="13">
        <f t="shared" si="25"/>
        <v>5</v>
      </c>
    </row>
    <row r="733" spans="1:6" x14ac:dyDescent="0.25">
      <c r="A733" s="1" t="s">
        <v>18</v>
      </c>
      <c r="B733" s="3">
        <v>41458</v>
      </c>
      <c r="C733" s="1" t="s">
        <v>492</v>
      </c>
      <c r="D733" s="2">
        <v>212.68</v>
      </c>
      <c r="E733" s="5">
        <f t="shared" si="24"/>
        <v>39948</v>
      </c>
      <c r="F733" s="13">
        <f t="shared" si="25"/>
        <v>5</v>
      </c>
    </row>
    <row r="734" spans="1:6" x14ac:dyDescent="0.25">
      <c r="A734" s="1" t="s">
        <v>9</v>
      </c>
      <c r="B734" s="3">
        <v>41463</v>
      </c>
      <c r="C734" s="1" t="s">
        <v>324</v>
      </c>
      <c r="D734" s="2">
        <v>195</v>
      </c>
      <c r="E734" s="5">
        <f t="shared" si="24"/>
        <v>39455</v>
      </c>
      <c r="F734" s="13">
        <f t="shared" si="25"/>
        <v>6</v>
      </c>
    </row>
    <row r="735" spans="1:6" x14ac:dyDescent="0.25">
      <c r="A735" s="1" t="s">
        <v>12</v>
      </c>
      <c r="B735" s="3">
        <v>41464</v>
      </c>
      <c r="C735" s="1" t="s">
        <v>248</v>
      </c>
      <c r="D735" s="2">
        <v>270.87</v>
      </c>
      <c r="E735" s="5">
        <f t="shared" si="24"/>
        <v>39424</v>
      </c>
      <c r="F735" s="13">
        <f t="shared" si="25"/>
        <v>6</v>
      </c>
    </row>
    <row r="736" spans="1:6" x14ac:dyDescent="0.25">
      <c r="A736" s="1" t="s">
        <v>18</v>
      </c>
      <c r="B736" s="3">
        <v>41465</v>
      </c>
      <c r="C736" s="1" t="s">
        <v>248</v>
      </c>
      <c r="D736" s="2">
        <v>188.75</v>
      </c>
      <c r="E736" s="5">
        <f t="shared" si="24"/>
        <v>39948</v>
      </c>
      <c r="F736" s="13">
        <f t="shared" si="25"/>
        <v>5</v>
      </c>
    </row>
    <row r="737" spans="1:6" x14ac:dyDescent="0.25">
      <c r="A737" s="1" t="s">
        <v>23</v>
      </c>
      <c r="B737" s="3">
        <v>41466</v>
      </c>
      <c r="C737" s="1" t="s">
        <v>575</v>
      </c>
      <c r="D737" s="2">
        <v>25.12</v>
      </c>
      <c r="E737" s="5">
        <f t="shared" si="24"/>
        <v>40124</v>
      </c>
      <c r="F737" s="13">
        <f t="shared" si="25"/>
        <v>4</v>
      </c>
    </row>
    <row r="738" spans="1:6" x14ac:dyDescent="0.25">
      <c r="A738" s="1" t="s">
        <v>7</v>
      </c>
      <c r="B738" s="3">
        <v>41466</v>
      </c>
      <c r="C738" s="1" t="s">
        <v>248</v>
      </c>
      <c r="D738" s="2">
        <v>264.63</v>
      </c>
      <c r="E738" s="5">
        <f t="shared" si="24"/>
        <v>39458</v>
      </c>
      <c r="F738" s="13">
        <f t="shared" si="25"/>
        <v>6</v>
      </c>
    </row>
    <row r="739" spans="1:6" x14ac:dyDescent="0.25">
      <c r="A739" s="1" t="s">
        <v>7</v>
      </c>
      <c r="B739" s="3">
        <v>41466</v>
      </c>
      <c r="C739" s="1" t="s">
        <v>119</v>
      </c>
      <c r="D739" s="2">
        <v>302.47000000000003</v>
      </c>
      <c r="E739" s="5">
        <f t="shared" si="24"/>
        <v>39458</v>
      </c>
      <c r="F739" s="13">
        <f t="shared" si="25"/>
        <v>6</v>
      </c>
    </row>
    <row r="740" spans="1:6" x14ac:dyDescent="0.25">
      <c r="A740" s="1" t="s">
        <v>26</v>
      </c>
      <c r="B740" s="3">
        <v>41467</v>
      </c>
      <c r="C740" s="1" t="s">
        <v>238</v>
      </c>
      <c r="D740" s="2">
        <v>293.49</v>
      </c>
      <c r="E740" s="5">
        <f t="shared" si="24"/>
        <v>40590</v>
      </c>
      <c r="F740" s="13">
        <f t="shared" si="25"/>
        <v>3</v>
      </c>
    </row>
    <row r="741" spans="1:6" x14ac:dyDescent="0.25">
      <c r="A741" s="1" t="s">
        <v>26</v>
      </c>
      <c r="B741" s="3">
        <v>41467</v>
      </c>
      <c r="C741" s="1" t="s">
        <v>248</v>
      </c>
      <c r="D741" s="2">
        <v>0</v>
      </c>
      <c r="E741" s="5">
        <f t="shared" si="24"/>
        <v>40590</v>
      </c>
      <c r="F741" s="13">
        <f t="shared" si="25"/>
        <v>3</v>
      </c>
    </row>
    <row r="742" spans="1:6" x14ac:dyDescent="0.25">
      <c r="A742" s="1" t="s">
        <v>32</v>
      </c>
      <c r="B742" s="3">
        <v>41468</v>
      </c>
      <c r="C742" s="1" t="s">
        <v>248</v>
      </c>
      <c r="D742" s="2">
        <v>238.62</v>
      </c>
      <c r="E742" s="5">
        <f t="shared" si="24"/>
        <v>40963</v>
      </c>
      <c r="F742" s="13">
        <f t="shared" si="25"/>
        <v>2</v>
      </c>
    </row>
    <row r="743" spans="1:6" x14ac:dyDescent="0.25">
      <c r="A743" s="1" t="s">
        <v>23</v>
      </c>
      <c r="B743" s="3">
        <v>41470</v>
      </c>
      <c r="C743" s="1" t="s">
        <v>176</v>
      </c>
      <c r="D743" s="2">
        <v>87.1</v>
      </c>
      <c r="E743" s="5">
        <f t="shared" si="24"/>
        <v>40124</v>
      </c>
      <c r="F743" s="13">
        <f t="shared" si="25"/>
        <v>4</v>
      </c>
    </row>
    <row r="744" spans="1:6" x14ac:dyDescent="0.25">
      <c r="A744" s="1" t="s">
        <v>30</v>
      </c>
      <c r="B744" s="3">
        <v>41471</v>
      </c>
      <c r="C744" s="1" t="s">
        <v>1674</v>
      </c>
      <c r="D744" s="2">
        <v>49.19</v>
      </c>
      <c r="E744" s="5">
        <f t="shared" si="24"/>
        <v>40887</v>
      </c>
      <c r="F744" s="13">
        <f t="shared" si="25"/>
        <v>2</v>
      </c>
    </row>
    <row r="745" spans="1:6" x14ac:dyDescent="0.25">
      <c r="A745" s="1" t="s">
        <v>21</v>
      </c>
      <c r="B745" s="3">
        <v>41471</v>
      </c>
      <c r="C745" s="1" t="s">
        <v>438</v>
      </c>
      <c r="D745" s="2">
        <v>1170.51</v>
      </c>
      <c r="E745" s="5">
        <f t="shared" si="24"/>
        <v>40669</v>
      </c>
      <c r="F745" s="13">
        <f t="shared" si="25"/>
        <v>3</v>
      </c>
    </row>
    <row r="746" spans="1:6" x14ac:dyDescent="0.25">
      <c r="A746" s="1" t="s">
        <v>7</v>
      </c>
      <c r="B746" s="3">
        <v>41472</v>
      </c>
      <c r="C746" s="1" t="s">
        <v>244</v>
      </c>
      <c r="D746" s="2">
        <v>48.97</v>
      </c>
      <c r="E746" s="5">
        <f t="shared" si="24"/>
        <v>39458</v>
      </c>
      <c r="F746" s="13">
        <f t="shared" si="25"/>
        <v>6</v>
      </c>
    </row>
    <row r="747" spans="1:6" x14ac:dyDescent="0.25">
      <c r="A747" s="1" t="s">
        <v>34</v>
      </c>
      <c r="B747" s="3">
        <v>41473</v>
      </c>
      <c r="C747" s="1" t="s">
        <v>248</v>
      </c>
      <c r="D747" s="2">
        <v>378.35</v>
      </c>
      <c r="E747" s="5">
        <f t="shared" si="24"/>
        <v>41220</v>
      </c>
      <c r="F747" s="13">
        <f t="shared" si="25"/>
        <v>1</v>
      </c>
    </row>
    <row r="748" spans="1:6" x14ac:dyDescent="0.25">
      <c r="A748" s="1" t="s">
        <v>11</v>
      </c>
      <c r="B748" s="3">
        <v>41473</v>
      </c>
      <c r="C748" s="1" t="s">
        <v>361</v>
      </c>
      <c r="D748" s="2">
        <v>40.380000000000003</v>
      </c>
      <c r="E748" s="5">
        <f t="shared" si="24"/>
        <v>39436</v>
      </c>
      <c r="F748" s="13">
        <f t="shared" si="25"/>
        <v>6</v>
      </c>
    </row>
    <row r="749" spans="1:6" x14ac:dyDescent="0.25">
      <c r="A749" s="1" t="s">
        <v>30</v>
      </c>
      <c r="B749" s="3">
        <v>41474</v>
      </c>
      <c r="C749" s="1" t="s">
        <v>248</v>
      </c>
      <c r="D749" s="2">
        <v>238.78</v>
      </c>
      <c r="E749" s="5">
        <f t="shared" si="24"/>
        <v>40887</v>
      </c>
      <c r="F749" s="13">
        <f t="shared" si="25"/>
        <v>2</v>
      </c>
    </row>
    <row r="750" spans="1:6" x14ac:dyDescent="0.25">
      <c r="A750" s="1" t="s">
        <v>17</v>
      </c>
      <c r="B750" s="3">
        <v>41479</v>
      </c>
      <c r="C750" s="1" t="s">
        <v>463</v>
      </c>
      <c r="D750" s="2">
        <v>0</v>
      </c>
      <c r="E750" s="5">
        <f t="shared" si="24"/>
        <v>39935</v>
      </c>
      <c r="F750" s="13">
        <f t="shared" si="25"/>
        <v>5</v>
      </c>
    </row>
    <row r="751" spans="1:6" x14ac:dyDescent="0.25">
      <c r="A751" s="1" t="s">
        <v>18</v>
      </c>
      <c r="B751" s="3">
        <v>41480</v>
      </c>
      <c r="C751" s="1" t="s">
        <v>1204</v>
      </c>
      <c r="D751" s="2">
        <v>0</v>
      </c>
      <c r="E751" s="5">
        <f t="shared" si="24"/>
        <v>39948</v>
      </c>
      <c r="F751" s="13">
        <f t="shared" si="25"/>
        <v>5</v>
      </c>
    </row>
    <row r="752" spans="1:6" x14ac:dyDescent="0.25">
      <c r="A752" s="1" t="s">
        <v>19</v>
      </c>
      <c r="B752" s="3">
        <v>41484</v>
      </c>
      <c r="C752" s="1" t="s">
        <v>248</v>
      </c>
      <c r="D752" s="2">
        <v>288.60000000000002</v>
      </c>
      <c r="E752" s="5">
        <f t="shared" si="24"/>
        <v>39792</v>
      </c>
      <c r="F752" s="13">
        <f t="shared" si="25"/>
        <v>5</v>
      </c>
    </row>
    <row r="753" spans="1:6" x14ac:dyDescent="0.25">
      <c r="A753" s="1" t="s">
        <v>23</v>
      </c>
      <c r="B753" s="3">
        <v>41485</v>
      </c>
      <c r="C753" s="1" t="s">
        <v>1257</v>
      </c>
      <c r="D753" s="2">
        <v>194.17</v>
      </c>
      <c r="E753" s="5">
        <f t="shared" si="24"/>
        <v>40124</v>
      </c>
      <c r="F753" s="13">
        <f t="shared" si="25"/>
        <v>4</v>
      </c>
    </row>
    <row r="754" spans="1:6" x14ac:dyDescent="0.25">
      <c r="A754" s="1" t="s">
        <v>22</v>
      </c>
      <c r="B754" s="3">
        <v>41487</v>
      </c>
      <c r="C754" s="1" t="s">
        <v>1247</v>
      </c>
      <c r="D754" s="2">
        <v>28.74</v>
      </c>
      <c r="E754" s="5">
        <f t="shared" si="24"/>
        <v>40165</v>
      </c>
      <c r="F754" s="13">
        <f t="shared" si="25"/>
        <v>4</v>
      </c>
    </row>
    <row r="755" spans="1:6" x14ac:dyDescent="0.25">
      <c r="A755" s="1" t="s">
        <v>10</v>
      </c>
      <c r="B755" s="3">
        <v>41487</v>
      </c>
      <c r="C755" s="1" t="s">
        <v>248</v>
      </c>
      <c r="D755" s="2">
        <v>270.75</v>
      </c>
      <c r="E755" s="5">
        <f t="shared" si="24"/>
        <v>39610</v>
      </c>
      <c r="F755" s="13">
        <f t="shared" si="25"/>
        <v>6</v>
      </c>
    </row>
    <row r="756" spans="1:6" x14ac:dyDescent="0.25">
      <c r="A756" s="1" t="s">
        <v>31</v>
      </c>
      <c r="B756" s="3">
        <v>41488</v>
      </c>
      <c r="C756" s="1" t="s">
        <v>248</v>
      </c>
      <c r="D756" s="2">
        <v>251.55</v>
      </c>
      <c r="E756" s="5">
        <f t="shared" si="24"/>
        <v>40914</v>
      </c>
      <c r="F756" s="13">
        <f t="shared" si="25"/>
        <v>2</v>
      </c>
    </row>
    <row r="757" spans="1:6" x14ac:dyDescent="0.25">
      <c r="A757" s="1" t="s">
        <v>19</v>
      </c>
      <c r="B757" s="3">
        <v>41491</v>
      </c>
      <c r="C757" s="1" t="s">
        <v>1588</v>
      </c>
      <c r="D757" s="2">
        <v>202.9</v>
      </c>
      <c r="E757" s="5">
        <f t="shared" si="24"/>
        <v>39792</v>
      </c>
      <c r="F757" s="13">
        <f t="shared" si="25"/>
        <v>5</v>
      </c>
    </row>
    <row r="758" spans="1:6" x14ac:dyDescent="0.25">
      <c r="A758" s="1" t="s">
        <v>37</v>
      </c>
      <c r="B758" s="3">
        <v>41493</v>
      </c>
      <c r="C758" s="1" t="s">
        <v>100</v>
      </c>
      <c r="D758" s="2">
        <v>102.22</v>
      </c>
      <c r="E758" s="5">
        <f t="shared" si="24"/>
        <v>41194</v>
      </c>
      <c r="F758" s="13">
        <f t="shared" si="25"/>
        <v>1</v>
      </c>
    </row>
    <row r="759" spans="1:6" x14ac:dyDescent="0.25">
      <c r="A759" s="1" t="s">
        <v>34</v>
      </c>
      <c r="B759" s="3">
        <v>41494</v>
      </c>
      <c r="C759" s="1" t="s">
        <v>238</v>
      </c>
      <c r="D759" s="2">
        <v>0</v>
      </c>
      <c r="E759" s="5">
        <f t="shared" si="24"/>
        <v>41220</v>
      </c>
      <c r="F759" s="13">
        <f t="shared" si="25"/>
        <v>1</v>
      </c>
    </row>
    <row r="760" spans="1:6" x14ac:dyDescent="0.25">
      <c r="A760" s="1" t="s">
        <v>16</v>
      </c>
      <c r="B760" s="3">
        <v>41494</v>
      </c>
      <c r="C760" s="1" t="s">
        <v>1165</v>
      </c>
      <c r="D760" s="2">
        <v>64.92</v>
      </c>
      <c r="E760" s="5">
        <f t="shared" si="24"/>
        <v>39987</v>
      </c>
      <c r="F760" s="13">
        <f t="shared" si="25"/>
        <v>5</v>
      </c>
    </row>
    <row r="761" spans="1:6" x14ac:dyDescent="0.25">
      <c r="A761" s="1" t="s">
        <v>29</v>
      </c>
      <c r="B761" s="3">
        <v>41495</v>
      </c>
      <c r="C761" s="1" t="s">
        <v>1971</v>
      </c>
      <c r="D761" s="2">
        <v>222.01</v>
      </c>
      <c r="E761" s="5">
        <f t="shared" si="24"/>
        <v>40641</v>
      </c>
      <c r="F761" s="13">
        <f t="shared" si="25"/>
        <v>3</v>
      </c>
    </row>
    <row r="762" spans="1:6" x14ac:dyDescent="0.25">
      <c r="A762" s="1" t="s">
        <v>3</v>
      </c>
      <c r="B762" s="3">
        <v>41495</v>
      </c>
      <c r="C762" s="1" t="s">
        <v>1799</v>
      </c>
      <c r="D762" s="2">
        <v>690.57</v>
      </c>
      <c r="E762" s="5">
        <f t="shared" si="24"/>
        <v>37938</v>
      </c>
      <c r="F762" s="13">
        <f t="shared" si="25"/>
        <v>10</v>
      </c>
    </row>
    <row r="763" spans="1:6" x14ac:dyDescent="0.25">
      <c r="A763" s="1" t="s">
        <v>16</v>
      </c>
      <c r="B763" s="3">
        <v>41498</v>
      </c>
      <c r="C763" s="1" t="s">
        <v>441</v>
      </c>
      <c r="D763" s="2">
        <v>36.340000000000003</v>
      </c>
      <c r="E763" s="5">
        <f t="shared" si="24"/>
        <v>39987</v>
      </c>
      <c r="F763" s="13">
        <f t="shared" si="25"/>
        <v>5</v>
      </c>
    </row>
    <row r="764" spans="1:6" x14ac:dyDescent="0.25">
      <c r="A764" s="1" t="s">
        <v>34</v>
      </c>
      <c r="B764" s="3">
        <v>41500</v>
      </c>
      <c r="C764" s="1" t="s">
        <v>243</v>
      </c>
      <c r="D764" s="2">
        <v>52.94</v>
      </c>
      <c r="E764" s="5">
        <f t="shared" si="24"/>
        <v>41220</v>
      </c>
      <c r="F764" s="13">
        <f t="shared" si="25"/>
        <v>1</v>
      </c>
    </row>
    <row r="765" spans="1:6" x14ac:dyDescent="0.25">
      <c r="A765" s="1" t="s">
        <v>25</v>
      </c>
      <c r="B765" s="3">
        <v>41500</v>
      </c>
      <c r="C765" s="1" t="s">
        <v>1937</v>
      </c>
      <c r="D765" s="2">
        <v>109.01</v>
      </c>
      <c r="E765" s="5">
        <f t="shared" si="24"/>
        <v>40067</v>
      </c>
      <c r="F765" s="13">
        <f t="shared" si="25"/>
        <v>4</v>
      </c>
    </row>
    <row r="766" spans="1:6" x14ac:dyDescent="0.25">
      <c r="A766" s="1" t="s">
        <v>4</v>
      </c>
      <c r="B766" s="3">
        <v>41501</v>
      </c>
      <c r="C766" s="1" t="s">
        <v>263</v>
      </c>
      <c r="D766" s="2">
        <v>137.78</v>
      </c>
      <c r="E766" s="5">
        <f t="shared" si="24"/>
        <v>38832</v>
      </c>
      <c r="F766" s="13">
        <f t="shared" si="25"/>
        <v>8</v>
      </c>
    </row>
    <row r="767" spans="1:6" x14ac:dyDescent="0.25">
      <c r="A767" s="1" t="s">
        <v>29</v>
      </c>
      <c r="B767" s="3">
        <v>41502</v>
      </c>
      <c r="C767" s="1" t="s">
        <v>638</v>
      </c>
      <c r="D767" s="2">
        <v>106.39</v>
      </c>
      <c r="E767" s="5">
        <f t="shared" si="24"/>
        <v>40641</v>
      </c>
      <c r="F767" s="13">
        <f t="shared" si="25"/>
        <v>3</v>
      </c>
    </row>
    <row r="768" spans="1:6" x14ac:dyDescent="0.25">
      <c r="A768" s="1" t="s">
        <v>24</v>
      </c>
      <c r="B768" s="3">
        <v>41502</v>
      </c>
      <c r="C768" s="1" t="s">
        <v>248</v>
      </c>
      <c r="D768" s="2">
        <v>60.31</v>
      </c>
      <c r="E768" s="5">
        <f t="shared" si="24"/>
        <v>40065</v>
      </c>
      <c r="F768" s="13">
        <f t="shared" si="25"/>
        <v>4</v>
      </c>
    </row>
    <row r="769" spans="1:6" x14ac:dyDescent="0.25">
      <c r="A769" s="1" t="s">
        <v>35</v>
      </c>
      <c r="B769" s="3">
        <v>41507</v>
      </c>
      <c r="C769" s="1" t="s">
        <v>243</v>
      </c>
      <c r="D769" s="2">
        <v>119.26</v>
      </c>
      <c r="E769" s="5">
        <f t="shared" si="24"/>
        <v>41214</v>
      </c>
      <c r="F769" s="13">
        <f t="shared" si="25"/>
        <v>1</v>
      </c>
    </row>
    <row r="770" spans="1:6" x14ac:dyDescent="0.25">
      <c r="A770" s="1" t="s">
        <v>31</v>
      </c>
      <c r="B770" s="3">
        <v>41508</v>
      </c>
      <c r="C770" s="1" t="s">
        <v>1986</v>
      </c>
      <c r="D770" s="2">
        <v>707.78</v>
      </c>
      <c r="E770" s="5">
        <f t="shared" si="24"/>
        <v>40914</v>
      </c>
      <c r="F770" s="13">
        <f t="shared" si="25"/>
        <v>2</v>
      </c>
    </row>
    <row r="771" spans="1:6" x14ac:dyDescent="0.25">
      <c r="A771" s="1" t="s">
        <v>17</v>
      </c>
      <c r="B771" s="3">
        <v>41509</v>
      </c>
      <c r="C771" s="1" t="s">
        <v>1894</v>
      </c>
      <c r="D771" s="2">
        <v>273.02999999999997</v>
      </c>
      <c r="E771" s="5">
        <f t="shared" ref="E771:E834" si="26">VLOOKUP(A771,$H$4:$J$60,3,FALSE)</f>
        <v>39935</v>
      </c>
      <c r="F771" s="13">
        <f t="shared" ref="F771:F834" si="27">DATEDIF(E771,B771,"Y")+1</f>
        <v>5</v>
      </c>
    </row>
    <row r="772" spans="1:6" x14ac:dyDescent="0.25">
      <c r="A772" s="1" t="s">
        <v>27</v>
      </c>
      <c r="B772" s="3">
        <v>41516</v>
      </c>
      <c r="C772" s="1" t="s">
        <v>248</v>
      </c>
      <c r="D772" s="2">
        <v>266.93</v>
      </c>
      <c r="E772" s="5">
        <f t="shared" si="26"/>
        <v>40521</v>
      </c>
      <c r="F772" s="13">
        <f t="shared" si="27"/>
        <v>3</v>
      </c>
    </row>
    <row r="773" spans="1:6" x14ac:dyDescent="0.25">
      <c r="A773" s="1" t="s">
        <v>20</v>
      </c>
      <c r="B773" s="3">
        <v>41516</v>
      </c>
      <c r="C773" s="1" t="s">
        <v>248</v>
      </c>
      <c r="D773" s="2">
        <v>248.75</v>
      </c>
      <c r="E773" s="5">
        <f t="shared" si="26"/>
        <v>39960</v>
      </c>
      <c r="F773" s="13">
        <f t="shared" si="27"/>
        <v>5</v>
      </c>
    </row>
    <row r="774" spans="1:6" x14ac:dyDescent="0.25">
      <c r="A774" s="1" t="s">
        <v>13</v>
      </c>
      <c r="B774" s="3">
        <v>41516</v>
      </c>
      <c r="C774" s="1" t="s">
        <v>248</v>
      </c>
      <c r="D774" s="2">
        <v>180.35</v>
      </c>
      <c r="E774" s="5">
        <f t="shared" si="26"/>
        <v>39988</v>
      </c>
      <c r="F774" s="13">
        <f t="shared" si="27"/>
        <v>5</v>
      </c>
    </row>
    <row r="775" spans="1:6" x14ac:dyDescent="0.25">
      <c r="A775" s="1" t="s">
        <v>31</v>
      </c>
      <c r="B775" s="3">
        <v>41520</v>
      </c>
      <c r="C775" s="1" t="s">
        <v>1316</v>
      </c>
      <c r="D775" s="2">
        <v>1068.98</v>
      </c>
      <c r="E775" s="5">
        <f t="shared" si="26"/>
        <v>40914</v>
      </c>
      <c r="F775" s="13">
        <f t="shared" si="27"/>
        <v>2</v>
      </c>
    </row>
    <row r="776" spans="1:6" x14ac:dyDescent="0.25">
      <c r="A776" s="1" t="s">
        <v>4</v>
      </c>
      <c r="B776" s="3">
        <v>41521</v>
      </c>
      <c r="C776" s="1" t="s">
        <v>244</v>
      </c>
      <c r="D776" s="2">
        <v>159.32</v>
      </c>
      <c r="E776" s="5">
        <f t="shared" si="26"/>
        <v>38832</v>
      </c>
      <c r="F776" s="13">
        <f t="shared" si="27"/>
        <v>8</v>
      </c>
    </row>
    <row r="777" spans="1:6" x14ac:dyDescent="0.25">
      <c r="A777" s="1" t="s">
        <v>4</v>
      </c>
      <c r="B777" s="3">
        <v>41521</v>
      </c>
      <c r="C777" s="1" t="s">
        <v>1804</v>
      </c>
      <c r="D777" s="2">
        <v>237.68</v>
      </c>
      <c r="E777" s="5">
        <f t="shared" si="26"/>
        <v>38832</v>
      </c>
      <c r="F777" s="13">
        <f t="shared" si="27"/>
        <v>8</v>
      </c>
    </row>
    <row r="778" spans="1:6" x14ac:dyDescent="0.25">
      <c r="A778" s="1" t="s">
        <v>3</v>
      </c>
      <c r="B778" s="3">
        <v>41521</v>
      </c>
      <c r="C778" s="1" t="s">
        <v>244</v>
      </c>
      <c r="D778" s="2">
        <v>105.52</v>
      </c>
      <c r="E778" s="5">
        <f t="shared" si="26"/>
        <v>37938</v>
      </c>
      <c r="F778" s="13">
        <f t="shared" si="27"/>
        <v>10</v>
      </c>
    </row>
    <row r="779" spans="1:6" x14ac:dyDescent="0.25">
      <c r="A779" s="1" t="s">
        <v>33</v>
      </c>
      <c r="B779" s="3">
        <v>41523</v>
      </c>
      <c r="C779" s="1" t="s">
        <v>690</v>
      </c>
      <c r="D779" s="2">
        <v>3521.94</v>
      </c>
      <c r="E779" s="5">
        <f t="shared" si="26"/>
        <v>41074</v>
      </c>
      <c r="F779" s="13">
        <f t="shared" si="27"/>
        <v>2</v>
      </c>
    </row>
    <row r="780" spans="1:6" x14ac:dyDescent="0.25">
      <c r="A780" s="1" t="s">
        <v>26</v>
      </c>
      <c r="B780" s="3">
        <v>41527</v>
      </c>
      <c r="C780" s="1" t="s">
        <v>1642</v>
      </c>
      <c r="D780" s="2">
        <v>21.23</v>
      </c>
      <c r="E780" s="5">
        <f t="shared" si="26"/>
        <v>40590</v>
      </c>
      <c r="F780" s="13">
        <f t="shared" si="27"/>
        <v>3</v>
      </c>
    </row>
    <row r="781" spans="1:6" x14ac:dyDescent="0.25">
      <c r="A781" s="1" t="s">
        <v>20</v>
      </c>
      <c r="B781" s="3">
        <v>41528</v>
      </c>
      <c r="C781" s="1" t="s">
        <v>1915</v>
      </c>
      <c r="D781" s="2">
        <v>1018.8</v>
      </c>
      <c r="E781" s="5">
        <f t="shared" si="26"/>
        <v>39960</v>
      </c>
      <c r="F781" s="13">
        <f t="shared" si="27"/>
        <v>5</v>
      </c>
    </row>
    <row r="782" spans="1:6" x14ac:dyDescent="0.25">
      <c r="A782" s="1" t="s">
        <v>27</v>
      </c>
      <c r="B782" s="3">
        <v>41529</v>
      </c>
      <c r="C782" s="1" t="s">
        <v>1953</v>
      </c>
      <c r="D782" s="2">
        <v>316.77999999999997</v>
      </c>
      <c r="E782" s="5">
        <f t="shared" si="26"/>
        <v>40521</v>
      </c>
      <c r="F782" s="13">
        <f t="shared" si="27"/>
        <v>3</v>
      </c>
    </row>
    <row r="783" spans="1:6" x14ac:dyDescent="0.25">
      <c r="A783" s="1" t="s">
        <v>38</v>
      </c>
      <c r="B783" s="3">
        <v>41530</v>
      </c>
      <c r="C783" s="1" t="s">
        <v>243</v>
      </c>
      <c r="D783" s="2">
        <v>151.61000000000001</v>
      </c>
      <c r="E783" s="5">
        <f t="shared" si="26"/>
        <v>41135</v>
      </c>
      <c r="F783" s="13">
        <f t="shared" si="27"/>
        <v>2</v>
      </c>
    </row>
    <row r="784" spans="1:6" x14ac:dyDescent="0.25">
      <c r="A784" s="1" t="s">
        <v>29</v>
      </c>
      <c r="B784" s="3">
        <v>41533</v>
      </c>
      <c r="C784" s="1" t="s">
        <v>639</v>
      </c>
      <c r="D784" s="2">
        <v>83.35</v>
      </c>
      <c r="E784" s="5">
        <f t="shared" si="26"/>
        <v>40641</v>
      </c>
      <c r="F784" s="13">
        <f t="shared" si="27"/>
        <v>3</v>
      </c>
    </row>
    <row r="785" spans="1:6" x14ac:dyDescent="0.25">
      <c r="A785" s="1" t="s">
        <v>21</v>
      </c>
      <c r="B785" s="3">
        <v>41533</v>
      </c>
      <c r="C785" s="1" t="s">
        <v>248</v>
      </c>
      <c r="D785" s="2">
        <v>513.62</v>
      </c>
      <c r="E785" s="5">
        <f t="shared" si="26"/>
        <v>40669</v>
      </c>
      <c r="F785" s="13">
        <f t="shared" si="27"/>
        <v>3</v>
      </c>
    </row>
    <row r="786" spans="1:6" x14ac:dyDescent="0.25">
      <c r="A786" s="1" t="s">
        <v>21</v>
      </c>
      <c r="B786" s="3">
        <v>41533</v>
      </c>
      <c r="C786" s="1" t="s">
        <v>1240</v>
      </c>
      <c r="D786" s="2">
        <v>617.77</v>
      </c>
      <c r="E786" s="5">
        <f t="shared" si="26"/>
        <v>40669</v>
      </c>
      <c r="F786" s="13">
        <f t="shared" si="27"/>
        <v>3</v>
      </c>
    </row>
    <row r="787" spans="1:6" x14ac:dyDescent="0.25">
      <c r="A787" s="1" t="s">
        <v>5</v>
      </c>
      <c r="B787" s="3">
        <v>41535</v>
      </c>
      <c r="C787" s="1" t="s">
        <v>243</v>
      </c>
      <c r="D787" s="2">
        <v>51.09</v>
      </c>
      <c r="E787" s="5">
        <f t="shared" si="26"/>
        <v>38919</v>
      </c>
      <c r="F787" s="13">
        <f t="shared" si="27"/>
        <v>8</v>
      </c>
    </row>
    <row r="788" spans="1:6" x14ac:dyDescent="0.25">
      <c r="A788" s="1" t="s">
        <v>30</v>
      </c>
      <c r="B788" s="3">
        <v>41537</v>
      </c>
      <c r="C788" s="1" t="s">
        <v>1642</v>
      </c>
      <c r="D788" s="2">
        <v>21.05</v>
      </c>
      <c r="E788" s="5">
        <f t="shared" si="26"/>
        <v>40887</v>
      </c>
      <c r="F788" s="13">
        <f t="shared" si="27"/>
        <v>2</v>
      </c>
    </row>
    <row r="789" spans="1:6" x14ac:dyDescent="0.25">
      <c r="A789" s="1" t="s">
        <v>16</v>
      </c>
      <c r="B789" s="3">
        <v>41540</v>
      </c>
      <c r="C789" s="1" t="s">
        <v>442</v>
      </c>
      <c r="D789" s="2">
        <v>6.05</v>
      </c>
      <c r="E789" s="5">
        <f t="shared" si="26"/>
        <v>39987</v>
      </c>
      <c r="F789" s="13">
        <f t="shared" si="27"/>
        <v>5</v>
      </c>
    </row>
    <row r="790" spans="1:6" x14ac:dyDescent="0.25">
      <c r="A790" s="1" t="s">
        <v>8</v>
      </c>
      <c r="B790" s="3">
        <v>41540</v>
      </c>
      <c r="C790" s="1" t="s">
        <v>124</v>
      </c>
      <c r="D790" s="2">
        <v>272.07</v>
      </c>
      <c r="E790" s="5">
        <f t="shared" si="26"/>
        <v>39527</v>
      </c>
      <c r="F790" s="13">
        <f t="shared" si="27"/>
        <v>6</v>
      </c>
    </row>
    <row r="791" spans="1:6" x14ac:dyDescent="0.25">
      <c r="A791" s="1" t="s">
        <v>14</v>
      </c>
      <c r="B791" s="3">
        <v>41542</v>
      </c>
      <c r="C791" s="1" t="s">
        <v>243</v>
      </c>
      <c r="D791" s="2">
        <v>514.24</v>
      </c>
      <c r="E791" s="5">
        <f t="shared" si="26"/>
        <v>39948</v>
      </c>
      <c r="F791" s="13">
        <f t="shared" si="27"/>
        <v>5</v>
      </c>
    </row>
    <row r="792" spans="1:6" x14ac:dyDescent="0.25">
      <c r="A792" s="1" t="s">
        <v>3</v>
      </c>
      <c r="B792" s="3">
        <v>41542</v>
      </c>
      <c r="C792" s="1" t="s">
        <v>1037</v>
      </c>
      <c r="D792" s="2">
        <v>110.92</v>
      </c>
      <c r="E792" s="5">
        <f t="shared" si="26"/>
        <v>37938</v>
      </c>
      <c r="F792" s="13">
        <f t="shared" si="27"/>
        <v>10</v>
      </c>
    </row>
    <row r="793" spans="1:6" x14ac:dyDescent="0.25">
      <c r="A793" s="1" t="s">
        <v>38</v>
      </c>
      <c r="B793" s="3">
        <v>41547</v>
      </c>
      <c r="C793" s="1" t="s">
        <v>244</v>
      </c>
      <c r="D793" s="2">
        <v>100.33</v>
      </c>
      <c r="E793" s="5">
        <f t="shared" si="26"/>
        <v>41135</v>
      </c>
      <c r="F793" s="13">
        <f t="shared" si="27"/>
        <v>2</v>
      </c>
    </row>
    <row r="794" spans="1:6" x14ac:dyDescent="0.25">
      <c r="A794" s="1" t="s">
        <v>8</v>
      </c>
      <c r="B794" s="3">
        <v>41547</v>
      </c>
      <c r="C794" s="1" t="s">
        <v>308</v>
      </c>
      <c r="D794" s="2">
        <v>33.630000000000003</v>
      </c>
      <c r="E794" s="5">
        <f t="shared" si="26"/>
        <v>39527</v>
      </c>
      <c r="F794" s="13">
        <f t="shared" si="27"/>
        <v>6</v>
      </c>
    </row>
    <row r="795" spans="1:6" x14ac:dyDescent="0.25">
      <c r="A795" s="1" t="s">
        <v>4</v>
      </c>
      <c r="B795" s="3">
        <v>41547</v>
      </c>
      <c r="C795" s="1" t="s">
        <v>1037</v>
      </c>
      <c r="D795" s="2">
        <v>0</v>
      </c>
      <c r="E795" s="5">
        <f t="shared" si="26"/>
        <v>38832</v>
      </c>
      <c r="F795" s="13">
        <f t="shared" si="27"/>
        <v>8</v>
      </c>
    </row>
    <row r="796" spans="1:6" x14ac:dyDescent="0.25">
      <c r="A796" s="1" t="s">
        <v>37</v>
      </c>
      <c r="B796" s="3">
        <v>41548</v>
      </c>
      <c r="C796" s="1" t="s">
        <v>244</v>
      </c>
      <c r="D796" s="2">
        <v>103.67</v>
      </c>
      <c r="E796" s="5">
        <f t="shared" si="26"/>
        <v>41194</v>
      </c>
      <c r="F796" s="13">
        <f t="shared" si="27"/>
        <v>1</v>
      </c>
    </row>
    <row r="797" spans="1:6" x14ac:dyDescent="0.25">
      <c r="A797" s="1" t="s">
        <v>37</v>
      </c>
      <c r="B797" s="3">
        <v>41548</v>
      </c>
      <c r="C797" s="1" t="s">
        <v>248</v>
      </c>
      <c r="D797" s="2">
        <v>563.79</v>
      </c>
      <c r="E797" s="5">
        <f t="shared" si="26"/>
        <v>41194</v>
      </c>
      <c r="F797" s="13">
        <f t="shared" si="27"/>
        <v>1</v>
      </c>
    </row>
    <row r="798" spans="1:6" x14ac:dyDescent="0.25">
      <c r="A798" s="1" t="s">
        <v>13</v>
      </c>
      <c r="B798" s="3">
        <v>41548</v>
      </c>
      <c r="C798" s="1" t="s">
        <v>366</v>
      </c>
      <c r="D798" s="2">
        <v>339.81</v>
      </c>
      <c r="E798" s="5">
        <f t="shared" si="26"/>
        <v>39988</v>
      </c>
      <c r="F798" s="13">
        <f t="shared" si="27"/>
        <v>5</v>
      </c>
    </row>
    <row r="799" spans="1:6" x14ac:dyDescent="0.25">
      <c r="A799" s="1" t="s">
        <v>34</v>
      </c>
      <c r="B799" s="3">
        <v>41550</v>
      </c>
      <c r="C799" s="1" t="s">
        <v>244</v>
      </c>
      <c r="D799" s="2">
        <v>226.33</v>
      </c>
      <c r="E799" s="5">
        <f t="shared" si="26"/>
        <v>41220</v>
      </c>
      <c r="F799" s="13">
        <f t="shared" si="27"/>
        <v>1</v>
      </c>
    </row>
    <row r="800" spans="1:6" x14ac:dyDescent="0.25">
      <c r="A800" s="1" t="s">
        <v>19</v>
      </c>
      <c r="B800" s="3">
        <v>41550</v>
      </c>
      <c r="C800" s="1" t="s">
        <v>244</v>
      </c>
      <c r="D800" s="2">
        <v>98.98</v>
      </c>
      <c r="E800" s="5">
        <f t="shared" si="26"/>
        <v>39792</v>
      </c>
      <c r="F800" s="13">
        <f t="shared" si="27"/>
        <v>5</v>
      </c>
    </row>
    <row r="801" spans="1:6" x14ac:dyDescent="0.25">
      <c r="A801" s="1" t="s">
        <v>16</v>
      </c>
      <c r="B801" s="3">
        <v>41551</v>
      </c>
      <c r="C801" s="1" t="s">
        <v>443</v>
      </c>
      <c r="D801" s="2">
        <v>190.76</v>
      </c>
      <c r="E801" s="5">
        <f t="shared" si="26"/>
        <v>39987</v>
      </c>
      <c r="F801" s="13">
        <f t="shared" si="27"/>
        <v>5</v>
      </c>
    </row>
    <row r="802" spans="1:6" x14ac:dyDescent="0.25">
      <c r="A802" s="1" t="s">
        <v>12</v>
      </c>
      <c r="B802" s="3">
        <v>41551</v>
      </c>
      <c r="C802" s="1" t="s">
        <v>244</v>
      </c>
      <c r="D802" s="2">
        <v>52.24</v>
      </c>
      <c r="E802" s="5">
        <f t="shared" si="26"/>
        <v>39424</v>
      </c>
      <c r="F802" s="13">
        <f t="shared" si="27"/>
        <v>6</v>
      </c>
    </row>
    <row r="803" spans="1:6" x14ac:dyDescent="0.25">
      <c r="A803" s="1" t="s">
        <v>17</v>
      </c>
      <c r="B803" s="3">
        <v>41554</v>
      </c>
      <c r="C803" s="1" t="s">
        <v>244</v>
      </c>
      <c r="D803" s="2">
        <v>52.24</v>
      </c>
      <c r="E803" s="5">
        <f t="shared" si="26"/>
        <v>39935</v>
      </c>
      <c r="F803" s="13">
        <f t="shared" si="27"/>
        <v>5</v>
      </c>
    </row>
    <row r="804" spans="1:6" x14ac:dyDescent="0.25">
      <c r="A804" s="1" t="s">
        <v>36</v>
      </c>
      <c r="B804" s="3">
        <v>41555</v>
      </c>
      <c r="C804" s="1" t="s">
        <v>248</v>
      </c>
      <c r="D804" s="2">
        <v>607.58000000000004</v>
      </c>
      <c r="E804" s="5">
        <f t="shared" si="26"/>
        <v>41228</v>
      </c>
      <c r="F804" s="13">
        <f t="shared" si="27"/>
        <v>1</v>
      </c>
    </row>
    <row r="805" spans="1:6" x14ac:dyDescent="0.25">
      <c r="A805" s="1" t="s">
        <v>34</v>
      </c>
      <c r="B805" s="3">
        <v>41556</v>
      </c>
      <c r="C805" s="1" t="s">
        <v>243</v>
      </c>
      <c r="D805" s="2">
        <v>44.81</v>
      </c>
      <c r="E805" s="5">
        <f t="shared" si="26"/>
        <v>41220</v>
      </c>
      <c r="F805" s="13">
        <f t="shared" si="27"/>
        <v>1</v>
      </c>
    </row>
    <row r="806" spans="1:6" x14ac:dyDescent="0.25">
      <c r="A806" s="1" t="s">
        <v>30</v>
      </c>
      <c r="B806" s="3">
        <v>41557</v>
      </c>
      <c r="C806" s="1" t="s">
        <v>1310</v>
      </c>
      <c r="D806" s="2">
        <v>66.77</v>
      </c>
      <c r="E806" s="5">
        <f t="shared" si="26"/>
        <v>40887</v>
      </c>
      <c r="F806" s="13">
        <f t="shared" si="27"/>
        <v>2</v>
      </c>
    </row>
    <row r="807" spans="1:6" x14ac:dyDescent="0.25">
      <c r="A807" s="1" t="s">
        <v>28</v>
      </c>
      <c r="B807" s="3">
        <v>41557</v>
      </c>
      <c r="C807" s="1" t="s">
        <v>248</v>
      </c>
      <c r="D807" s="2">
        <v>416.09</v>
      </c>
      <c r="E807" s="5">
        <f t="shared" si="26"/>
        <v>40467</v>
      </c>
      <c r="F807" s="13">
        <f t="shared" si="27"/>
        <v>3</v>
      </c>
    </row>
    <row r="808" spans="1:6" x14ac:dyDescent="0.25">
      <c r="A808" s="1" t="s">
        <v>25</v>
      </c>
      <c r="B808" s="3">
        <v>41557</v>
      </c>
      <c r="C808" s="1" t="s">
        <v>244</v>
      </c>
      <c r="D808" s="2">
        <v>60.49</v>
      </c>
      <c r="E808" s="5">
        <f t="shared" si="26"/>
        <v>40067</v>
      </c>
      <c r="F808" s="13">
        <f t="shared" si="27"/>
        <v>5</v>
      </c>
    </row>
    <row r="809" spans="1:6" x14ac:dyDescent="0.25">
      <c r="A809" s="1" t="s">
        <v>24</v>
      </c>
      <c r="B809" s="3">
        <v>41557</v>
      </c>
      <c r="C809" s="1" t="s">
        <v>244</v>
      </c>
      <c r="D809" s="2">
        <v>51.69</v>
      </c>
      <c r="E809" s="5">
        <f t="shared" si="26"/>
        <v>40065</v>
      </c>
      <c r="F809" s="13">
        <f t="shared" si="27"/>
        <v>5</v>
      </c>
    </row>
    <row r="810" spans="1:6" x14ac:dyDescent="0.25">
      <c r="A810" s="1" t="s">
        <v>23</v>
      </c>
      <c r="B810" s="3">
        <v>41557</v>
      </c>
      <c r="C810" s="1" t="s">
        <v>248</v>
      </c>
      <c r="D810" s="2">
        <v>320.8</v>
      </c>
      <c r="E810" s="5">
        <f t="shared" si="26"/>
        <v>40124</v>
      </c>
      <c r="F810" s="13">
        <f t="shared" si="27"/>
        <v>4</v>
      </c>
    </row>
    <row r="811" spans="1:6" x14ac:dyDescent="0.25">
      <c r="A811" s="1" t="s">
        <v>16</v>
      </c>
      <c r="B811" s="3">
        <v>41557</v>
      </c>
      <c r="C811" s="1" t="s">
        <v>244</v>
      </c>
      <c r="D811" s="2">
        <v>81.89</v>
      </c>
      <c r="E811" s="5">
        <f t="shared" si="26"/>
        <v>39987</v>
      </c>
      <c r="F811" s="13">
        <f t="shared" si="27"/>
        <v>5</v>
      </c>
    </row>
    <row r="812" spans="1:6" x14ac:dyDescent="0.25">
      <c r="A812" s="1" t="s">
        <v>4</v>
      </c>
      <c r="B812" s="3">
        <v>41557</v>
      </c>
      <c r="C812" s="1" t="s">
        <v>1471</v>
      </c>
      <c r="D812" s="2">
        <v>502.16</v>
      </c>
      <c r="E812" s="5">
        <f t="shared" si="26"/>
        <v>38832</v>
      </c>
      <c r="F812" s="13">
        <f t="shared" si="27"/>
        <v>8</v>
      </c>
    </row>
    <row r="813" spans="1:6" x14ac:dyDescent="0.25">
      <c r="A813" s="1" t="s">
        <v>33</v>
      </c>
      <c r="B813" s="3">
        <v>41558</v>
      </c>
      <c r="C813" s="1" t="s">
        <v>248</v>
      </c>
      <c r="D813" s="2">
        <v>246.63</v>
      </c>
      <c r="E813" s="5">
        <f t="shared" si="26"/>
        <v>41074</v>
      </c>
      <c r="F813" s="13">
        <f t="shared" si="27"/>
        <v>2</v>
      </c>
    </row>
    <row r="814" spans="1:6" x14ac:dyDescent="0.25">
      <c r="A814" s="1" t="s">
        <v>28</v>
      </c>
      <c r="B814" s="3">
        <v>41561</v>
      </c>
      <c r="C814" s="1" t="s">
        <v>1658</v>
      </c>
      <c r="D814" s="2">
        <v>117.68</v>
      </c>
      <c r="E814" s="5">
        <f t="shared" si="26"/>
        <v>40467</v>
      </c>
      <c r="F814" s="13">
        <f t="shared" si="27"/>
        <v>3</v>
      </c>
    </row>
    <row r="815" spans="1:6" x14ac:dyDescent="0.25">
      <c r="A815" s="1" t="s">
        <v>35</v>
      </c>
      <c r="B815" s="3">
        <v>41562</v>
      </c>
      <c r="C815" s="1" t="s">
        <v>243</v>
      </c>
      <c r="D815" s="2">
        <v>79.5</v>
      </c>
      <c r="E815" s="5">
        <f t="shared" si="26"/>
        <v>41214</v>
      </c>
      <c r="F815" s="13">
        <f t="shared" si="27"/>
        <v>1</v>
      </c>
    </row>
    <row r="816" spans="1:6" x14ac:dyDescent="0.25">
      <c r="A816" s="1" t="s">
        <v>18</v>
      </c>
      <c r="B816" s="3">
        <v>41563</v>
      </c>
      <c r="C816" s="1" t="s">
        <v>248</v>
      </c>
      <c r="D816" s="2">
        <v>79.09</v>
      </c>
      <c r="E816" s="5">
        <f t="shared" si="26"/>
        <v>39948</v>
      </c>
      <c r="F816" s="13">
        <f t="shared" si="27"/>
        <v>5</v>
      </c>
    </row>
    <row r="817" spans="1:6" x14ac:dyDescent="0.25">
      <c r="A817" s="1" t="s">
        <v>26</v>
      </c>
      <c r="B817" s="3">
        <v>41564</v>
      </c>
      <c r="C817" s="1" t="s">
        <v>183</v>
      </c>
      <c r="D817" s="2">
        <v>26</v>
      </c>
      <c r="E817" s="5">
        <f t="shared" si="26"/>
        <v>40590</v>
      </c>
      <c r="F817" s="13">
        <f t="shared" si="27"/>
        <v>3</v>
      </c>
    </row>
    <row r="818" spans="1:6" x14ac:dyDescent="0.25">
      <c r="A818" s="1" t="s">
        <v>35</v>
      </c>
      <c r="B818" s="3">
        <v>41570</v>
      </c>
      <c r="C818" s="1" t="s">
        <v>244</v>
      </c>
      <c r="D818" s="2">
        <v>172.92</v>
      </c>
      <c r="E818" s="5">
        <f t="shared" si="26"/>
        <v>41214</v>
      </c>
      <c r="F818" s="13">
        <f t="shared" si="27"/>
        <v>1</v>
      </c>
    </row>
    <row r="819" spans="1:6" x14ac:dyDescent="0.25">
      <c r="A819" s="1" t="s">
        <v>17</v>
      </c>
      <c r="B819" s="3">
        <v>41570</v>
      </c>
      <c r="C819" s="1" t="s">
        <v>248</v>
      </c>
      <c r="D819" s="2">
        <v>329.23</v>
      </c>
      <c r="E819" s="5">
        <f t="shared" si="26"/>
        <v>39935</v>
      </c>
      <c r="F819" s="13">
        <f t="shared" si="27"/>
        <v>5</v>
      </c>
    </row>
    <row r="820" spans="1:6" x14ac:dyDescent="0.25">
      <c r="A820" s="1" t="s">
        <v>13</v>
      </c>
      <c r="B820" s="3">
        <v>41570</v>
      </c>
      <c r="C820" s="1" t="s">
        <v>1141</v>
      </c>
      <c r="D820" s="2">
        <v>35.67</v>
      </c>
      <c r="E820" s="5">
        <f t="shared" si="26"/>
        <v>39988</v>
      </c>
      <c r="F820" s="13">
        <f t="shared" si="27"/>
        <v>5</v>
      </c>
    </row>
    <row r="821" spans="1:6" x14ac:dyDescent="0.25">
      <c r="A821" s="1" t="s">
        <v>10</v>
      </c>
      <c r="B821" s="3">
        <v>41570</v>
      </c>
      <c r="C821" s="1" t="s">
        <v>1104</v>
      </c>
      <c r="D821" s="2">
        <v>664.25</v>
      </c>
      <c r="E821" s="5">
        <f t="shared" si="26"/>
        <v>39610</v>
      </c>
      <c r="F821" s="13">
        <f t="shared" si="27"/>
        <v>6</v>
      </c>
    </row>
    <row r="822" spans="1:6" x14ac:dyDescent="0.25">
      <c r="A822" s="1" t="s">
        <v>18</v>
      </c>
      <c r="B822" s="3">
        <v>41571</v>
      </c>
      <c r="C822" s="1" t="s">
        <v>1902</v>
      </c>
      <c r="D822" s="2">
        <v>987.8</v>
      </c>
      <c r="E822" s="5">
        <f t="shared" si="26"/>
        <v>39948</v>
      </c>
      <c r="F822" s="13">
        <f t="shared" si="27"/>
        <v>5</v>
      </c>
    </row>
    <row r="823" spans="1:6" x14ac:dyDescent="0.25">
      <c r="A823" s="1" t="s">
        <v>38</v>
      </c>
      <c r="B823" s="3">
        <v>41572</v>
      </c>
      <c r="C823" s="1" t="s">
        <v>734</v>
      </c>
      <c r="D823" s="2">
        <v>71.650000000000006</v>
      </c>
      <c r="E823" s="5">
        <f t="shared" si="26"/>
        <v>41135</v>
      </c>
      <c r="F823" s="13">
        <f t="shared" si="27"/>
        <v>2</v>
      </c>
    </row>
    <row r="824" spans="1:6" x14ac:dyDescent="0.25">
      <c r="A824" s="1" t="s">
        <v>29</v>
      </c>
      <c r="B824" s="3">
        <v>41575</v>
      </c>
      <c r="C824" s="1" t="s">
        <v>248</v>
      </c>
      <c r="D824" s="2">
        <v>308.17</v>
      </c>
      <c r="E824" s="5">
        <f t="shared" si="26"/>
        <v>40641</v>
      </c>
      <c r="F824" s="13">
        <f t="shared" si="27"/>
        <v>3</v>
      </c>
    </row>
    <row r="825" spans="1:6" x14ac:dyDescent="0.25">
      <c r="A825" s="1" t="s">
        <v>18</v>
      </c>
      <c r="B825" s="3">
        <v>41575</v>
      </c>
      <c r="C825" s="1" t="s">
        <v>244</v>
      </c>
      <c r="D825" s="2">
        <v>88.36</v>
      </c>
      <c r="E825" s="5">
        <f t="shared" si="26"/>
        <v>39948</v>
      </c>
      <c r="F825" s="13">
        <f t="shared" si="27"/>
        <v>5</v>
      </c>
    </row>
    <row r="826" spans="1:6" x14ac:dyDescent="0.25">
      <c r="A826" s="1" t="s">
        <v>31</v>
      </c>
      <c r="B826" s="3">
        <v>41576</v>
      </c>
      <c r="C826" s="1" t="s">
        <v>248</v>
      </c>
      <c r="D826" s="2">
        <v>157.04</v>
      </c>
      <c r="E826" s="5">
        <f t="shared" si="26"/>
        <v>40914</v>
      </c>
      <c r="F826" s="13">
        <f t="shared" si="27"/>
        <v>2</v>
      </c>
    </row>
    <row r="827" spans="1:6" x14ac:dyDescent="0.25">
      <c r="A827" s="1" t="s">
        <v>29</v>
      </c>
      <c r="B827" s="3">
        <v>41576</v>
      </c>
      <c r="C827" s="1" t="s">
        <v>1667</v>
      </c>
      <c r="D827" s="2">
        <v>0</v>
      </c>
      <c r="E827" s="5">
        <f t="shared" si="26"/>
        <v>40641</v>
      </c>
      <c r="F827" s="13">
        <f t="shared" si="27"/>
        <v>3</v>
      </c>
    </row>
    <row r="828" spans="1:6" x14ac:dyDescent="0.25">
      <c r="A828" s="1" t="s">
        <v>13</v>
      </c>
      <c r="B828" s="3">
        <v>41578</v>
      </c>
      <c r="C828" s="1" t="s">
        <v>406</v>
      </c>
      <c r="D828" s="2">
        <v>76.05</v>
      </c>
      <c r="E828" s="5">
        <f t="shared" si="26"/>
        <v>39988</v>
      </c>
      <c r="F828" s="13">
        <f t="shared" si="27"/>
        <v>5</v>
      </c>
    </row>
    <row r="829" spans="1:6" x14ac:dyDescent="0.25">
      <c r="A829" s="1" t="s">
        <v>9</v>
      </c>
      <c r="B829" s="3">
        <v>41582</v>
      </c>
      <c r="C829" s="1" t="s">
        <v>248</v>
      </c>
      <c r="D829" s="2">
        <v>159.15</v>
      </c>
      <c r="E829" s="5">
        <f t="shared" si="26"/>
        <v>39455</v>
      </c>
      <c r="F829" s="13">
        <f t="shared" si="27"/>
        <v>6</v>
      </c>
    </row>
    <row r="830" spans="1:6" x14ac:dyDescent="0.25">
      <c r="A830" s="1" t="s">
        <v>9</v>
      </c>
      <c r="B830" s="3">
        <v>41582</v>
      </c>
      <c r="C830" s="1" t="s">
        <v>1507</v>
      </c>
      <c r="D830" s="2">
        <v>312.01</v>
      </c>
      <c r="E830" s="5">
        <f t="shared" si="26"/>
        <v>39455</v>
      </c>
      <c r="F830" s="13">
        <f t="shared" si="27"/>
        <v>6</v>
      </c>
    </row>
    <row r="831" spans="1:6" x14ac:dyDescent="0.25">
      <c r="A831" s="1" t="s">
        <v>9</v>
      </c>
      <c r="B831" s="3">
        <v>41583</v>
      </c>
      <c r="C831" s="1" t="s">
        <v>244</v>
      </c>
      <c r="D831" s="2">
        <v>110.13</v>
      </c>
      <c r="E831" s="5">
        <f t="shared" si="26"/>
        <v>39455</v>
      </c>
      <c r="F831" s="13">
        <f t="shared" si="27"/>
        <v>6</v>
      </c>
    </row>
    <row r="832" spans="1:6" x14ac:dyDescent="0.25">
      <c r="A832" s="1" t="s">
        <v>5</v>
      </c>
      <c r="B832" s="3">
        <v>41583</v>
      </c>
      <c r="C832" s="1" t="s">
        <v>274</v>
      </c>
      <c r="D832" s="2">
        <v>55.56</v>
      </c>
      <c r="E832" s="5">
        <f t="shared" si="26"/>
        <v>38919</v>
      </c>
      <c r="F832" s="13">
        <f t="shared" si="27"/>
        <v>8</v>
      </c>
    </row>
    <row r="833" spans="1:6" x14ac:dyDescent="0.25">
      <c r="A833" s="1" t="s">
        <v>11</v>
      </c>
      <c r="B833" s="3">
        <v>41584</v>
      </c>
      <c r="C833" s="1" t="s">
        <v>362</v>
      </c>
      <c r="D833" s="2">
        <v>528.08000000000004</v>
      </c>
      <c r="E833" s="5">
        <f t="shared" si="26"/>
        <v>39436</v>
      </c>
      <c r="F833" s="13">
        <f t="shared" si="27"/>
        <v>6</v>
      </c>
    </row>
    <row r="834" spans="1:6" x14ac:dyDescent="0.25">
      <c r="A834" s="1" t="s">
        <v>32</v>
      </c>
      <c r="B834" s="3">
        <v>41585</v>
      </c>
      <c r="C834" s="1" t="s">
        <v>248</v>
      </c>
      <c r="D834" s="2">
        <v>198.18</v>
      </c>
      <c r="E834" s="5">
        <f t="shared" si="26"/>
        <v>40963</v>
      </c>
      <c r="F834" s="13">
        <f t="shared" si="27"/>
        <v>2</v>
      </c>
    </row>
    <row r="835" spans="1:6" x14ac:dyDescent="0.25">
      <c r="A835" s="1" t="s">
        <v>10</v>
      </c>
      <c r="B835" s="3">
        <v>41585</v>
      </c>
      <c r="C835" s="1" t="s">
        <v>244</v>
      </c>
      <c r="D835" s="2">
        <v>96.13</v>
      </c>
      <c r="E835" s="5">
        <f t="shared" ref="E835:E898" si="28">VLOOKUP(A835,$H$4:$J$60,3,FALSE)</f>
        <v>39610</v>
      </c>
      <c r="F835" s="13">
        <f t="shared" ref="F835:F898" si="29">DATEDIF(E835,B835,"Y")+1</f>
        <v>6</v>
      </c>
    </row>
    <row r="836" spans="1:6" x14ac:dyDescent="0.25">
      <c r="A836" s="1" t="s">
        <v>10</v>
      </c>
      <c r="B836" s="3">
        <v>41585</v>
      </c>
      <c r="C836" s="1" t="s">
        <v>1517</v>
      </c>
      <c r="D836" s="2">
        <v>97.84</v>
      </c>
      <c r="E836" s="5">
        <f t="shared" si="28"/>
        <v>39610</v>
      </c>
      <c r="F836" s="13">
        <f t="shared" si="29"/>
        <v>6</v>
      </c>
    </row>
    <row r="837" spans="1:6" x14ac:dyDescent="0.25">
      <c r="A837" s="1" t="s">
        <v>31</v>
      </c>
      <c r="B837" s="3">
        <v>41591</v>
      </c>
      <c r="C837" s="1" t="s">
        <v>238</v>
      </c>
      <c r="D837" s="2">
        <v>229.14</v>
      </c>
      <c r="E837" s="5">
        <f t="shared" si="28"/>
        <v>40914</v>
      </c>
      <c r="F837" s="13">
        <f t="shared" si="29"/>
        <v>2</v>
      </c>
    </row>
    <row r="838" spans="1:6" x14ac:dyDescent="0.25">
      <c r="A838" s="1" t="s">
        <v>36</v>
      </c>
      <c r="B838" s="3">
        <v>41593</v>
      </c>
      <c r="C838" s="1" t="s">
        <v>243</v>
      </c>
      <c r="D838" s="2">
        <v>247.27</v>
      </c>
      <c r="E838" s="5">
        <f t="shared" si="28"/>
        <v>41228</v>
      </c>
      <c r="F838" s="13">
        <f t="shared" si="29"/>
        <v>2</v>
      </c>
    </row>
    <row r="839" spans="1:6" x14ac:dyDescent="0.25">
      <c r="A839" s="1" t="s">
        <v>10</v>
      </c>
      <c r="B839" s="3">
        <v>41596</v>
      </c>
      <c r="C839" s="1" t="s">
        <v>1067</v>
      </c>
      <c r="D839" s="2">
        <v>36.659999999999997</v>
      </c>
      <c r="E839" s="5">
        <f t="shared" si="28"/>
        <v>39610</v>
      </c>
      <c r="F839" s="13">
        <f t="shared" si="29"/>
        <v>6</v>
      </c>
    </row>
    <row r="840" spans="1:6" x14ac:dyDescent="0.25">
      <c r="A840" s="1" t="s">
        <v>20</v>
      </c>
      <c r="B840" s="3">
        <v>41598</v>
      </c>
      <c r="C840" s="1" t="s">
        <v>166</v>
      </c>
      <c r="D840" s="2">
        <v>349.22</v>
      </c>
      <c r="E840" s="5">
        <f t="shared" si="28"/>
        <v>39960</v>
      </c>
      <c r="F840" s="13">
        <f t="shared" si="29"/>
        <v>5</v>
      </c>
    </row>
    <row r="841" spans="1:6" x14ac:dyDescent="0.25">
      <c r="A841" s="1" t="s">
        <v>14</v>
      </c>
      <c r="B841" s="3">
        <v>41598</v>
      </c>
      <c r="C841" s="1" t="s">
        <v>243</v>
      </c>
      <c r="D841" s="2">
        <v>267.92</v>
      </c>
      <c r="E841" s="5">
        <f t="shared" si="28"/>
        <v>39948</v>
      </c>
      <c r="F841" s="13">
        <f t="shared" si="29"/>
        <v>5</v>
      </c>
    </row>
    <row r="842" spans="1:6" x14ac:dyDescent="0.25">
      <c r="A842" s="1" t="s">
        <v>16</v>
      </c>
      <c r="B842" s="3">
        <v>41599</v>
      </c>
      <c r="C842" s="1" t="s">
        <v>248</v>
      </c>
      <c r="D842" s="2">
        <v>514.27</v>
      </c>
      <c r="E842" s="5">
        <f t="shared" si="28"/>
        <v>39987</v>
      </c>
      <c r="F842" s="13">
        <f t="shared" si="29"/>
        <v>5</v>
      </c>
    </row>
    <row r="843" spans="1:6" x14ac:dyDescent="0.25">
      <c r="A843" s="1" t="s">
        <v>16</v>
      </c>
      <c r="B843" s="3">
        <v>41599</v>
      </c>
      <c r="C843" s="1" t="s">
        <v>444</v>
      </c>
      <c r="D843" s="2">
        <v>72.540000000000006</v>
      </c>
      <c r="E843" s="5">
        <f t="shared" si="28"/>
        <v>39987</v>
      </c>
      <c r="F843" s="13">
        <f t="shared" si="29"/>
        <v>5</v>
      </c>
    </row>
    <row r="844" spans="1:6" x14ac:dyDescent="0.25">
      <c r="A844" s="1" t="s">
        <v>30</v>
      </c>
      <c r="B844" s="3">
        <v>41600</v>
      </c>
      <c r="C844" s="1" t="s">
        <v>248</v>
      </c>
      <c r="D844" s="2">
        <v>222.69</v>
      </c>
      <c r="E844" s="5">
        <f t="shared" si="28"/>
        <v>40887</v>
      </c>
      <c r="F844" s="13">
        <f t="shared" si="29"/>
        <v>2</v>
      </c>
    </row>
    <row r="845" spans="1:6" x14ac:dyDescent="0.25">
      <c r="A845" s="1" t="s">
        <v>23</v>
      </c>
      <c r="B845" s="3">
        <v>41605</v>
      </c>
      <c r="C845" s="1" t="s">
        <v>576</v>
      </c>
      <c r="D845" s="2">
        <v>65.22</v>
      </c>
      <c r="E845" s="5">
        <f t="shared" si="28"/>
        <v>40124</v>
      </c>
      <c r="F845" s="13">
        <f t="shared" si="29"/>
        <v>5</v>
      </c>
    </row>
    <row r="846" spans="1:6" x14ac:dyDescent="0.25">
      <c r="A846" s="1" t="s">
        <v>17</v>
      </c>
      <c r="B846" s="3">
        <v>41613</v>
      </c>
      <c r="C846" s="1" t="s">
        <v>464</v>
      </c>
      <c r="D846" s="2">
        <v>102.5</v>
      </c>
      <c r="E846" s="5">
        <f t="shared" si="28"/>
        <v>39935</v>
      </c>
      <c r="F846" s="13">
        <f t="shared" si="29"/>
        <v>5</v>
      </c>
    </row>
    <row r="847" spans="1:6" x14ac:dyDescent="0.25">
      <c r="A847" s="1" t="s">
        <v>3</v>
      </c>
      <c r="B847" s="3">
        <v>41613</v>
      </c>
      <c r="C847" s="1" t="s">
        <v>243</v>
      </c>
      <c r="D847" s="2">
        <v>183.65</v>
      </c>
      <c r="E847" s="5">
        <f t="shared" si="28"/>
        <v>37938</v>
      </c>
      <c r="F847" s="13">
        <f t="shared" si="29"/>
        <v>11</v>
      </c>
    </row>
    <row r="848" spans="1:6" x14ac:dyDescent="0.25">
      <c r="A848" s="1" t="s">
        <v>10</v>
      </c>
      <c r="B848" s="3">
        <v>41614</v>
      </c>
      <c r="C848" s="1" t="s">
        <v>248</v>
      </c>
      <c r="D848" s="2">
        <v>308.87</v>
      </c>
      <c r="E848" s="5">
        <f t="shared" si="28"/>
        <v>39610</v>
      </c>
      <c r="F848" s="13">
        <f t="shared" si="29"/>
        <v>6</v>
      </c>
    </row>
    <row r="849" spans="1:6" x14ac:dyDescent="0.25">
      <c r="A849" s="1" t="s">
        <v>10</v>
      </c>
      <c r="B849" s="3">
        <v>41614</v>
      </c>
      <c r="C849" s="1" t="s">
        <v>1105</v>
      </c>
      <c r="D849" s="2">
        <v>1633.98</v>
      </c>
      <c r="E849" s="5">
        <f t="shared" si="28"/>
        <v>39610</v>
      </c>
      <c r="F849" s="13">
        <f t="shared" si="29"/>
        <v>6</v>
      </c>
    </row>
    <row r="850" spans="1:6" x14ac:dyDescent="0.25">
      <c r="A850" s="1" t="s">
        <v>38</v>
      </c>
      <c r="B850" s="3">
        <v>41617</v>
      </c>
      <c r="C850" s="1" t="s">
        <v>2020</v>
      </c>
      <c r="D850" s="2">
        <v>0</v>
      </c>
      <c r="E850" s="5">
        <f t="shared" si="28"/>
        <v>41135</v>
      </c>
      <c r="F850" s="13">
        <f t="shared" si="29"/>
        <v>2</v>
      </c>
    </row>
    <row r="851" spans="1:6" x14ac:dyDescent="0.25">
      <c r="A851" s="1" t="s">
        <v>30</v>
      </c>
      <c r="B851" s="3">
        <v>41617</v>
      </c>
      <c r="C851" s="1" t="s">
        <v>1981</v>
      </c>
      <c r="D851" s="2">
        <v>289.66000000000003</v>
      </c>
      <c r="E851" s="5">
        <f t="shared" si="28"/>
        <v>40887</v>
      </c>
      <c r="F851" s="13">
        <f t="shared" si="29"/>
        <v>2</v>
      </c>
    </row>
    <row r="852" spans="1:6" x14ac:dyDescent="0.25">
      <c r="A852" s="1" t="s">
        <v>17</v>
      </c>
      <c r="B852" s="3">
        <v>41617</v>
      </c>
      <c r="C852" s="1" t="s">
        <v>1186</v>
      </c>
      <c r="D852" s="2">
        <v>28.44</v>
      </c>
      <c r="E852" s="5">
        <f t="shared" si="28"/>
        <v>39935</v>
      </c>
      <c r="F852" s="13">
        <f t="shared" si="29"/>
        <v>5</v>
      </c>
    </row>
    <row r="853" spans="1:6" x14ac:dyDescent="0.25">
      <c r="A853" s="1" t="s">
        <v>38</v>
      </c>
      <c r="B853" s="3">
        <v>41618</v>
      </c>
      <c r="C853" s="1" t="s">
        <v>735</v>
      </c>
      <c r="D853" s="2">
        <v>0</v>
      </c>
      <c r="E853" s="5">
        <f t="shared" si="28"/>
        <v>41135</v>
      </c>
      <c r="F853" s="13">
        <f t="shared" si="29"/>
        <v>2</v>
      </c>
    </row>
    <row r="854" spans="1:6" x14ac:dyDescent="0.25">
      <c r="A854" s="1" t="s">
        <v>8</v>
      </c>
      <c r="B854" s="3">
        <v>41618</v>
      </c>
      <c r="C854" s="1" t="s">
        <v>1827</v>
      </c>
      <c r="D854" s="2">
        <v>144.58000000000001</v>
      </c>
      <c r="E854" s="5">
        <f t="shared" si="28"/>
        <v>39527</v>
      </c>
      <c r="F854" s="13">
        <f t="shared" si="29"/>
        <v>6</v>
      </c>
    </row>
    <row r="855" spans="1:6" x14ac:dyDescent="0.25">
      <c r="A855" s="1" t="s">
        <v>19</v>
      </c>
      <c r="B855" s="3">
        <v>41619</v>
      </c>
      <c r="C855" s="1" t="s">
        <v>1220</v>
      </c>
      <c r="D855" s="2">
        <v>124.14</v>
      </c>
      <c r="E855" s="5">
        <f t="shared" si="28"/>
        <v>39792</v>
      </c>
      <c r="F855" s="13">
        <f t="shared" si="29"/>
        <v>6</v>
      </c>
    </row>
    <row r="856" spans="1:6" x14ac:dyDescent="0.25">
      <c r="A856" s="1" t="s">
        <v>11</v>
      </c>
      <c r="B856" s="3">
        <v>41619</v>
      </c>
      <c r="C856" s="1" t="s">
        <v>363</v>
      </c>
      <c r="D856" s="2">
        <v>72.13</v>
      </c>
      <c r="E856" s="5">
        <f t="shared" si="28"/>
        <v>39436</v>
      </c>
      <c r="F856" s="13">
        <f t="shared" si="29"/>
        <v>6</v>
      </c>
    </row>
    <row r="857" spans="1:6" x14ac:dyDescent="0.25">
      <c r="A857" s="1" t="s">
        <v>8</v>
      </c>
      <c r="B857" s="3">
        <v>41621</v>
      </c>
      <c r="C857" s="1" t="s">
        <v>1088</v>
      </c>
      <c r="D857" s="2">
        <v>5185.95</v>
      </c>
      <c r="E857" s="5">
        <f t="shared" si="28"/>
        <v>39527</v>
      </c>
      <c r="F857" s="13">
        <f t="shared" si="29"/>
        <v>6</v>
      </c>
    </row>
    <row r="858" spans="1:6" x14ac:dyDescent="0.25">
      <c r="A858" s="1" t="s">
        <v>4</v>
      </c>
      <c r="B858" s="3">
        <v>41624</v>
      </c>
      <c r="C858" s="1" t="s">
        <v>243</v>
      </c>
      <c r="D858" s="2">
        <v>206.8</v>
      </c>
      <c r="E858" s="5">
        <f t="shared" si="28"/>
        <v>38832</v>
      </c>
      <c r="F858" s="13">
        <f t="shared" si="29"/>
        <v>8</v>
      </c>
    </row>
    <row r="859" spans="1:6" x14ac:dyDescent="0.25">
      <c r="A859" s="1" t="s">
        <v>37</v>
      </c>
      <c r="B859" s="3">
        <v>41625</v>
      </c>
      <c r="C859" s="1" t="s">
        <v>718</v>
      </c>
      <c r="D859" s="2">
        <v>67.7</v>
      </c>
      <c r="E859" s="5">
        <f t="shared" si="28"/>
        <v>41194</v>
      </c>
      <c r="F859" s="13">
        <f t="shared" si="29"/>
        <v>2</v>
      </c>
    </row>
    <row r="860" spans="1:6" x14ac:dyDescent="0.25">
      <c r="A860" s="1" t="s">
        <v>13</v>
      </c>
      <c r="B860" s="3">
        <v>41626</v>
      </c>
      <c r="C860" s="1" t="s">
        <v>248</v>
      </c>
      <c r="D860" s="2">
        <v>86.52</v>
      </c>
      <c r="E860" s="5">
        <f t="shared" si="28"/>
        <v>39988</v>
      </c>
      <c r="F860" s="13">
        <f t="shared" si="29"/>
        <v>5</v>
      </c>
    </row>
    <row r="861" spans="1:6" x14ac:dyDescent="0.25">
      <c r="A861" s="1" t="s">
        <v>13</v>
      </c>
      <c r="B861" s="3">
        <v>41626</v>
      </c>
      <c r="C861" s="1" t="s">
        <v>244</v>
      </c>
      <c r="D861" s="2">
        <v>35.299999999999997</v>
      </c>
      <c r="E861" s="5">
        <f t="shared" si="28"/>
        <v>39988</v>
      </c>
      <c r="F861" s="13">
        <f t="shared" si="29"/>
        <v>5</v>
      </c>
    </row>
    <row r="862" spans="1:6" x14ac:dyDescent="0.25">
      <c r="A862" s="1" t="s">
        <v>43</v>
      </c>
      <c r="B862" s="3">
        <v>41627</v>
      </c>
      <c r="C862" s="1" t="s">
        <v>1401</v>
      </c>
      <c r="D862" s="2">
        <v>238.31</v>
      </c>
      <c r="E862" s="5">
        <f t="shared" si="28"/>
        <v>41537</v>
      </c>
      <c r="F862" s="13">
        <f t="shared" si="29"/>
        <v>1</v>
      </c>
    </row>
    <row r="863" spans="1:6" x14ac:dyDescent="0.25">
      <c r="A863" s="1" t="s">
        <v>13</v>
      </c>
      <c r="B863" s="3">
        <v>41627</v>
      </c>
      <c r="C863" s="1" t="s">
        <v>407</v>
      </c>
      <c r="D863" s="2">
        <v>646.29999999999995</v>
      </c>
      <c r="E863" s="5">
        <f t="shared" si="28"/>
        <v>39988</v>
      </c>
      <c r="F863" s="13">
        <f t="shared" si="29"/>
        <v>5</v>
      </c>
    </row>
    <row r="864" spans="1:6" x14ac:dyDescent="0.25">
      <c r="A864" s="1" t="s">
        <v>7</v>
      </c>
      <c r="B864" s="3">
        <v>41627</v>
      </c>
      <c r="C864" s="1" t="s">
        <v>903</v>
      </c>
      <c r="D864" s="2">
        <v>249.7</v>
      </c>
      <c r="E864" s="5">
        <f t="shared" si="28"/>
        <v>39458</v>
      </c>
      <c r="F864" s="13">
        <f t="shared" si="29"/>
        <v>6</v>
      </c>
    </row>
    <row r="865" spans="1:6" x14ac:dyDescent="0.25">
      <c r="A865" s="1" t="s">
        <v>38</v>
      </c>
      <c r="B865" s="3">
        <v>41631</v>
      </c>
      <c r="C865" s="1" t="s">
        <v>2021</v>
      </c>
      <c r="D865" s="2">
        <v>183.87</v>
      </c>
      <c r="E865" s="5">
        <f t="shared" si="28"/>
        <v>41135</v>
      </c>
      <c r="F865" s="13">
        <f t="shared" si="29"/>
        <v>2</v>
      </c>
    </row>
    <row r="866" spans="1:6" x14ac:dyDescent="0.25">
      <c r="A866" s="1" t="s">
        <v>38</v>
      </c>
      <c r="B866" s="3">
        <v>41635</v>
      </c>
      <c r="C866" s="1" t="s">
        <v>445</v>
      </c>
      <c r="D866" s="2">
        <v>371.86</v>
      </c>
      <c r="E866" s="5">
        <f t="shared" si="28"/>
        <v>41135</v>
      </c>
      <c r="F866" s="13">
        <f t="shared" si="29"/>
        <v>2</v>
      </c>
    </row>
    <row r="867" spans="1:6" x14ac:dyDescent="0.25">
      <c r="A867" s="1" t="s">
        <v>14</v>
      </c>
      <c r="B867" s="3">
        <v>41636</v>
      </c>
      <c r="C867" s="1" t="s">
        <v>1153</v>
      </c>
      <c r="D867" s="2">
        <v>166.91</v>
      </c>
      <c r="E867" s="5">
        <f t="shared" si="28"/>
        <v>39948</v>
      </c>
      <c r="F867" s="13">
        <f t="shared" si="29"/>
        <v>5</v>
      </c>
    </row>
    <row r="868" spans="1:6" x14ac:dyDescent="0.25">
      <c r="A868" s="1" t="s">
        <v>35</v>
      </c>
      <c r="B868" s="3">
        <v>41639</v>
      </c>
      <c r="C868" s="1" t="s">
        <v>243</v>
      </c>
      <c r="D868" s="2">
        <v>70.33</v>
      </c>
      <c r="E868" s="5">
        <f t="shared" si="28"/>
        <v>41214</v>
      </c>
      <c r="F868" s="13">
        <f t="shared" si="29"/>
        <v>2</v>
      </c>
    </row>
    <row r="869" spans="1:6" x14ac:dyDescent="0.25">
      <c r="A869" s="1" t="s">
        <v>26</v>
      </c>
      <c r="B869" s="3">
        <v>41641</v>
      </c>
      <c r="C869" s="1" t="s">
        <v>248</v>
      </c>
      <c r="D869" s="2">
        <v>262.33</v>
      </c>
      <c r="E869" s="5">
        <f t="shared" si="28"/>
        <v>40590</v>
      </c>
      <c r="F869" s="13">
        <f t="shared" si="29"/>
        <v>3</v>
      </c>
    </row>
    <row r="870" spans="1:6" x14ac:dyDescent="0.25">
      <c r="A870" s="1" t="s">
        <v>26</v>
      </c>
      <c r="B870" s="3">
        <v>41641</v>
      </c>
      <c r="C870" s="1" t="s">
        <v>598</v>
      </c>
      <c r="D870" s="2">
        <v>146.88</v>
      </c>
      <c r="E870" s="5">
        <f t="shared" si="28"/>
        <v>40590</v>
      </c>
      <c r="F870" s="13">
        <f t="shared" si="29"/>
        <v>3</v>
      </c>
    </row>
    <row r="871" spans="1:6" x14ac:dyDescent="0.25">
      <c r="A871" s="1" t="s">
        <v>42</v>
      </c>
      <c r="B871" s="3">
        <v>41642</v>
      </c>
      <c r="C871" s="1" t="s">
        <v>1398</v>
      </c>
      <c r="D871" s="2">
        <v>201.19</v>
      </c>
      <c r="E871" s="5">
        <f t="shared" si="28"/>
        <v>41552</v>
      </c>
      <c r="F871" s="13">
        <f t="shared" si="29"/>
        <v>1</v>
      </c>
    </row>
    <row r="872" spans="1:6" x14ac:dyDescent="0.25">
      <c r="A872" s="1" t="s">
        <v>28</v>
      </c>
      <c r="B872" s="3">
        <v>41645</v>
      </c>
      <c r="C872" s="1" t="s">
        <v>244</v>
      </c>
      <c r="D872" s="2">
        <v>55.04</v>
      </c>
      <c r="E872" s="5">
        <f t="shared" si="28"/>
        <v>40467</v>
      </c>
      <c r="F872" s="13">
        <f t="shared" si="29"/>
        <v>4</v>
      </c>
    </row>
    <row r="873" spans="1:6" x14ac:dyDescent="0.25">
      <c r="A873" s="1" t="s">
        <v>23</v>
      </c>
      <c r="B873" s="3">
        <v>41645</v>
      </c>
      <c r="C873" s="1" t="s">
        <v>244</v>
      </c>
      <c r="D873" s="2">
        <v>23.8</v>
      </c>
      <c r="E873" s="5">
        <f t="shared" si="28"/>
        <v>40124</v>
      </c>
      <c r="F873" s="13">
        <f t="shared" si="29"/>
        <v>5</v>
      </c>
    </row>
    <row r="874" spans="1:6" x14ac:dyDescent="0.25">
      <c r="A874" s="1" t="s">
        <v>11</v>
      </c>
      <c r="B874" s="3">
        <v>41647</v>
      </c>
      <c r="C874" s="1" t="s">
        <v>244</v>
      </c>
      <c r="D874" s="2">
        <v>55.79</v>
      </c>
      <c r="E874" s="5">
        <f t="shared" si="28"/>
        <v>39436</v>
      </c>
      <c r="F874" s="13">
        <f t="shared" si="29"/>
        <v>7</v>
      </c>
    </row>
    <row r="875" spans="1:6" x14ac:dyDescent="0.25">
      <c r="A875" s="1" t="s">
        <v>22</v>
      </c>
      <c r="B875" s="3">
        <v>41648</v>
      </c>
      <c r="C875" s="1" t="s">
        <v>1067</v>
      </c>
      <c r="D875" s="2">
        <v>45.73</v>
      </c>
      <c r="E875" s="5">
        <f t="shared" si="28"/>
        <v>40165</v>
      </c>
      <c r="F875" s="13">
        <f t="shared" si="29"/>
        <v>5</v>
      </c>
    </row>
    <row r="876" spans="1:6" x14ac:dyDescent="0.25">
      <c r="A876" s="1" t="s">
        <v>21</v>
      </c>
      <c r="B876" s="3">
        <v>41648</v>
      </c>
      <c r="C876" s="1" t="s">
        <v>244</v>
      </c>
      <c r="D876" s="2">
        <v>101.47</v>
      </c>
      <c r="E876" s="5">
        <f t="shared" si="28"/>
        <v>40669</v>
      </c>
      <c r="F876" s="13">
        <f t="shared" si="29"/>
        <v>3</v>
      </c>
    </row>
    <row r="877" spans="1:6" x14ac:dyDescent="0.25">
      <c r="A877" s="1" t="s">
        <v>7</v>
      </c>
      <c r="B877" s="3">
        <v>41648</v>
      </c>
      <c r="C877" s="1" t="s">
        <v>248</v>
      </c>
      <c r="D877" s="2">
        <v>256.93</v>
      </c>
      <c r="E877" s="5">
        <f t="shared" si="28"/>
        <v>39458</v>
      </c>
      <c r="F877" s="13">
        <f t="shared" si="29"/>
        <v>6</v>
      </c>
    </row>
    <row r="878" spans="1:6" x14ac:dyDescent="0.25">
      <c r="A878" s="1" t="s">
        <v>7</v>
      </c>
      <c r="B878" s="3">
        <v>41649</v>
      </c>
      <c r="C878" s="1" t="s">
        <v>1491</v>
      </c>
      <c r="D878" s="2">
        <v>608.67999999999995</v>
      </c>
      <c r="E878" s="5">
        <f t="shared" si="28"/>
        <v>39458</v>
      </c>
      <c r="F878" s="13">
        <f t="shared" si="29"/>
        <v>6</v>
      </c>
    </row>
    <row r="879" spans="1:6" x14ac:dyDescent="0.25">
      <c r="A879" s="1" t="s">
        <v>7</v>
      </c>
      <c r="B879" s="3">
        <v>41654</v>
      </c>
      <c r="C879" s="1" t="s">
        <v>1072</v>
      </c>
      <c r="D879" s="2">
        <v>0</v>
      </c>
      <c r="E879" s="5">
        <f t="shared" si="28"/>
        <v>39458</v>
      </c>
      <c r="F879" s="13">
        <f t="shared" si="29"/>
        <v>7</v>
      </c>
    </row>
    <row r="880" spans="1:6" x14ac:dyDescent="0.25">
      <c r="A880" s="1" t="s">
        <v>36</v>
      </c>
      <c r="B880" s="3">
        <v>41655</v>
      </c>
      <c r="C880" s="1" t="s">
        <v>244</v>
      </c>
      <c r="D880" s="2">
        <v>232.02</v>
      </c>
      <c r="E880" s="5">
        <f t="shared" si="28"/>
        <v>41228</v>
      </c>
      <c r="F880" s="13">
        <f t="shared" si="29"/>
        <v>2</v>
      </c>
    </row>
    <row r="881" spans="1:6" x14ac:dyDescent="0.25">
      <c r="A881" s="1" t="s">
        <v>14</v>
      </c>
      <c r="B881" s="3">
        <v>41655</v>
      </c>
      <c r="C881" s="1" t="s">
        <v>243</v>
      </c>
      <c r="D881" s="2">
        <v>159.02000000000001</v>
      </c>
      <c r="E881" s="5">
        <f t="shared" si="28"/>
        <v>39948</v>
      </c>
      <c r="F881" s="13">
        <f t="shared" si="29"/>
        <v>5</v>
      </c>
    </row>
    <row r="882" spans="1:6" x14ac:dyDescent="0.25">
      <c r="A882" s="1" t="s">
        <v>5</v>
      </c>
      <c r="B882" s="3">
        <v>41655</v>
      </c>
      <c r="C882" s="1" t="s">
        <v>243</v>
      </c>
      <c r="D882" s="2">
        <v>21.64</v>
      </c>
      <c r="E882" s="5">
        <f t="shared" si="28"/>
        <v>38919</v>
      </c>
      <c r="F882" s="13">
        <f t="shared" si="29"/>
        <v>8</v>
      </c>
    </row>
    <row r="883" spans="1:6" x14ac:dyDescent="0.25">
      <c r="A883" s="1" t="s">
        <v>28</v>
      </c>
      <c r="B883" s="3">
        <v>41656</v>
      </c>
      <c r="C883" s="1" t="s">
        <v>1295</v>
      </c>
      <c r="D883" s="2">
        <v>454.23</v>
      </c>
      <c r="E883" s="5">
        <f t="shared" si="28"/>
        <v>40467</v>
      </c>
      <c r="F883" s="13">
        <f t="shared" si="29"/>
        <v>4</v>
      </c>
    </row>
    <row r="884" spans="1:6" x14ac:dyDescent="0.25">
      <c r="A884" s="1" t="s">
        <v>30</v>
      </c>
      <c r="B884" s="3">
        <v>41659</v>
      </c>
      <c r="C884" s="1" t="s">
        <v>244</v>
      </c>
      <c r="D884" s="2">
        <v>155.85</v>
      </c>
      <c r="E884" s="5">
        <f t="shared" si="28"/>
        <v>40887</v>
      </c>
      <c r="F884" s="13">
        <f t="shared" si="29"/>
        <v>3</v>
      </c>
    </row>
    <row r="885" spans="1:6" x14ac:dyDescent="0.25">
      <c r="A885" s="1" t="s">
        <v>14</v>
      </c>
      <c r="B885" s="3">
        <v>41659</v>
      </c>
      <c r="C885" s="1" t="s">
        <v>244</v>
      </c>
      <c r="D885" s="2">
        <v>103.33</v>
      </c>
      <c r="E885" s="5">
        <f t="shared" si="28"/>
        <v>39948</v>
      </c>
      <c r="F885" s="13">
        <f t="shared" si="29"/>
        <v>5</v>
      </c>
    </row>
    <row r="886" spans="1:6" x14ac:dyDescent="0.25">
      <c r="A886" s="1" t="s">
        <v>14</v>
      </c>
      <c r="B886" s="3">
        <v>41659</v>
      </c>
      <c r="C886" s="1" t="s">
        <v>248</v>
      </c>
      <c r="D886" s="2">
        <v>460.55</v>
      </c>
      <c r="E886" s="5">
        <f t="shared" si="28"/>
        <v>39948</v>
      </c>
      <c r="F886" s="13">
        <f t="shared" si="29"/>
        <v>5</v>
      </c>
    </row>
    <row r="887" spans="1:6" x14ac:dyDescent="0.25">
      <c r="A887" s="1" t="s">
        <v>34</v>
      </c>
      <c r="B887" s="3">
        <v>41661</v>
      </c>
      <c r="C887" s="1" t="s">
        <v>248</v>
      </c>
      <c r="D887" s="2">
        <v>571.16999999999996</v>
      </c>
      <c r="E887" s="5">
        <f t="shared" si="28"/>
        <v>41220</v>
      </c>
      <c r="F887" s="13">
        <f t="shared" si="29"/>
        <v>2</v>
      </c>
    </row>
    <row r="888" spans="1:6" x14ac:dyDescent="0.25">
      <c r="A888" s="1" t="s">
        <v>5</v>
      </c>
      <c r="B888" s="3">
        <v>41662</v>
      </c>
      <c r="C888" s="1" t="s">
        <v>1810</v>
      </c>
      <c r="D888" s="2">
        <v>415.62</v>
      </c>
      <c r="E888" s="5">
        <f t="shared" si="28"/>
        <v>38919</v>
      </c>
      <c r="F888" s="13">
        <f t="shared" si="29"/>
        <v>8</v>
      </c>
    </row>
    <row r="889" spans="1:6" x14ac:dyDescent="0.25">
      <c r="A889" s="1" t="s">
        <v>22</v>
      </c>
      <c r="B889" s="3">
        <v>41667</v>
      </c>
      <c r="C889" s="1" t="s">
        <v>559</v>
      </c>
      <c r="D889" s="2">
        <v>144.22</v>
      </c>
      <c r="E889" s="5">
        <f t="shared" si="28"/>
        <v>40165</v>
      </c>
      <c r="F889" s="13">
        <f t="shared" si="29"/>
        <v>5</v>
      </c>
    </row>
    <row r="890" spans="1:6" x14ac:dyDescent="0.25">
      <c r="A890" s="1" t="s">
        <v>35</v>
      </c>
      <c r="B890" s="3">
        <v>41668</v>
      </c>
      <c r="C890" s="1" t="s">
        <v>248</v>
      </c>
      <c r="D890" s="2">
        <v>301.16000000000003</v>
      </c>
      <c r="E890" s="5">
        <f t="shared" si="28"/>
        <v>41214</v>
      </c>
      <c r="F890" s="13">
        <f t="shared" si="29"/>
        <v>2</v>
      </c>
    </row>
    <row r="891" spans="1:6" x14ac:dyDescent="0.25">
      <c r="A891" s="1" t="s">
        <v>32</v>
      </c>
      <c r="B891" s="3">
        <v>41668</v>
      </c>
      <c r="C891" s="1" t="s">
        <v>244</v>
      </c>
      <c r="D891" s="2">
        <v>65.3</v>
      </c>
      <c r="E891" s="5">
        <f t="shared" si="28"/>
        <v>40963</v>
      </c>
      <c r="F891" s="13">
        <f t="shared" si="29"/>
        <v>2</v>
      </c>
    </row>
    <row r="892" spans="1:6" x14ac:dyDescent="0.25">
      <c r="A892" s="1" t="s">
        <v>32</v>
      </c>
      <c r="B892" s="3">
        <v>41668</v>
      </c>
      <c r="C892" s="1" t="s">
        <v>1693</v>
      </c>
      <c r="D892" s="2">
        <v>62.91</v>
      </c>
      <c r="E892" s="5">
        <f t="shared" si="28"/>
        <v>40963</v>
      </c>
      <c r="F892" s="13">
        <f t="shared" si="29"/>
        <v>2</v>
      </c>
    </row>
    <row r="893" spans="1:6" x14ac:dyDescent="0.25">
      <c r="A893" s="1" t="s">
        <v>27</v>
      </c>
      <c r="B893" s="3">
        <v>41668</v>
      </c>
      <c r="C893" s="1" t="s">
        <v>244</v>
      </c>
      <c r="D893" s="2">
        <v>49.2</v>
      </c>
      <c r="E893" s="5">
        <f t="shared" si="28"/>
        <v>40521</v>
      </c>
      <c r="F893" s="13">
        <f t="shared" si="29"/>
        <v>4</v>
      </c>
    </row>
    <row r="894" spans="1:6" x14ac:dyDescent="0.25">
      <c r="A894" s="1" t="s">
        <v>26</v>
      </c>
      <c r="B894" s="3">
        <v>41668</v>
      </c>
      <c r="C894" s="1" t="s">
        <v>244</v>
      </c>
      <c r="D894" s="2">
        <v>51.73</v>
      </c>
      <c r="E894" s="5">
        <f t="shared" si="28"/>
        <v>40590</v>
      </c>
      <c r="F894" s="13">
        <f t="shared" si="29"/>
        <v>3</v>
      </c>
    </row>
    <row r="895" spans="1:6" x14ac:dyDescent="0.25">
      <c r="A895" s="1" t="s">
        <v>34</v>
      </c>
      <c r="B895" s="3">
        <v>41669</v>
      </c>
      <c r="C895" s="1" t="s">
        <v>699</v>
      </c>
      <c r="D895" s="2">
        <v>52.42</v>
      </c>
      <c r="E895" s="5">
        <f t="shared" si="28"/>
        <v>41220</v>
      </c>
      <c r="F895" s="13">
        <f t="shared" si="29"/>
        <v>2</v>
      </c>
    </row>
    <row r="896" spans="1:6" x14ac:dyDescent="0.25">
      <c r="A896" s="1" t="s">
        <v>7</v>
      </c>
      <c r="B896" s="3">
        <v>41669</v>
      </c>
      <c r="C896" s="1" t="s">
        <v>1072</v>
      </c>
      <c r="D896" s="2">
        <v>2079.3200000000002</v>
      </c>
      <c r="E896" s="5">
        <f t="shared" si="28"/>
        <v>39458</v>
      </c>
      <c r="F896" s="13">
        <f t="shared" si="29"/>
        <v>7</v>
      </c>
    </row>
    <row r="897" spans="1:6" x14ac:dyDescent="0.25">
      <c r="A897" s="1" t="s">
        <v>3</v>
      </c>
      <c r="B897" s="3">
        <v>41669</v>
      </c>
      <c r="C897" s="1" t="s">
        <v>245</v>
      </c>
      <c r="D897" s="2">
        <v>75.02</v>
      </c>
      <c r="E897" s="5">
        <f t="shared" si="28"/>
        <v>37938</v>
      </c>
      <c r="F897" s="13">
        <f t="shared" si="29"/>
        <v>11</v>
      </c>
    </row>
    <row r="898" spans="1:6" x14ac:dyDescent="0.25">
      <c r="A898" s="1" t="s">
        <v>33</v>
      </c>
      <c r="B898" s="3">
        <v>41670</v>
      </c>
      <c r="C898" s="1" t="s">
        <v>244</v>
      </c>
      <c r="D898" s="2">
        <v>81.569999999999993</v>
      </c>
      <c r="E898" s="5">
        <f t="shared" si="28"/>
        <v>41074</v>
      </c>
      <c r="F898" s="13">
        <f t="shared" si="29"/>
        <v>2</v>
      </c>
    </row>
    <row r="899" spans="1:6" x14ac:dyDescent="0.25">
      <c r="A899" s="1" t="s">
        <v>33</v>
      </c>
      <c r="B899" s="3">
        <v>41670</v>
      </c>
      <c r="C899" s="1" t="s">
        <v>1698</v>
      </c>
      <c r="D899" s="2">
        <v>24.13</v>
      </c>
      <c r="E899" s="5">
        <f t="shared" ref="E899:E962" si="30">VLOOKUP(A899,$H$4:$J$60,3,FALSE)</f>
        <v>41074</v>
      </c>
      <c r="F899" s="13">
        <f t="shared" ref="F899:F962" si="31">DATEDIF(E899,B899,"Y")+1</f>
        <v>2</v>
      </c>
    </row>
    <row r="900" spans="1:6" x14ac:dyDescent="0.25">
      <c r="A900" s="1" t="s">
        <v>32</v>
      </c>
      <c r="B900" s="3">
        <v>41670</v>
      </c>
      <c r="C900" s="1" t="s">
        <v>681</v>
      </c>
      <c r="D900" s="2">
        <v>48.09</v>
      </c>
      <c r="E900" s="5">
        <f t="shared" si="30"/>
        <v>40963</v>
      </c>
      <c r="F900" s="13">
        <f t="shared" si="31"/>
        <v>2</v>
      </c>
    </row>
    <row r="901" spans="1:6" x14ac:dyDescent="0.25">
      <c r="A901" s="1" t="s">
        <v>31</v>
      </c>
      <c r="B901" s="3">
        <v>41670</v>
      </c>
      <c r="C901" s="1" t="s">
        <v>244</v>
      </c>
      <c r="D901" s="2">
        <v>66.83</v>
      </c>
      <c r="E901" s="5">
        <f t="shared" si="30"/>
        <v>40914</v>
      </c>
      <c r="F901" s="13">
        <f t="shared" si="31"/>
        <v>3</v>
      </c>
    </row>
    <row r="902" spans="1:6" x14ac:dyDescent="0.25">
      <c r="A902" s="1" t="s">
        <v>31</v>
      </c>
      <c r="B902" s="3">
        <v>41670</v>
      </c>
      <c r="C902" s="1" t="s">
        <v>1987</v>
      </c>
      <c r="D902" s="2">
        <v>10.69</v>
      </c>
      <c r="E902" s="5">
        <f t="shared" si="30"/>
        <v>40914</v>
      </c>
      <c r="F902" s="13">
        <f t="shared" si="31"/>
        <v>3</v>
      </c>
    </row>
    <row r="903" spans="1:6" x14ac:dyDescent="0.25">
      <c r="A903" s="1" t="s">
        <v>10</v>
      </c>
      <c r="B903" s="3">
        <v>41673</v>
      </c>
      <c r="C903" s="1" t="s">
        <v>1106</v>
      </c>
      <c r="D903" s="2">
        <v>682.77</v>
      </c>
      <c r="E903" s="5">
        <f t="shared" si="30"/>
        <v>39610</v>
      </c>
      <c r="F903" s="13">
        <f t="shared" si="31"/>
        <v>6</v>
      </c>
    </row>
    <row r="904" spans="1:6" x14ac:dyDescent="0.25">
      <c r="A904" s="1" t="s">
        <v>39</v>
      </c>
      <c r="B904" s="3">
        <v>41677</v>
      </c>
      <c r="C904" s="1" t="s">
        <v>752</v>
      </c>
      <c r="D904" s="2">
        <v>0</v>
      </c>
      <c r="E904" s="5">
        <f t="shared" si="30"/>
        <v>41248</v>
      </c>
      <c r="F904" s="13">
        <f t="shared" si="31"/>
        <v>2</v>
      </c>
    </row>
    <row r="905" spans="1:6" x14ac:dyDescent="0.25">
      <c r="A905" s="1" t="s">
        <v>20</v>
      </c>
      <c r="B905" s="3">
        <v>41677</v>
      </c>
      <c r="C905" s="1" t="s">
        <v>1147</v>
      </c>
      <c r="D905" s="2">
        <v>1816.67</v>
      </c>
      <c r="E905" s="5">
        <f t="shared" si="30"/>
        <v>39960</v>
      </c>
      <c r="F905" s="13">
        <f t="shared" si="31"/>
        <v>5</v>
      </c>
    </row>
    <row r="906" spans="1:6" x14ac:dyDescent="0.25">
      <c r="A906" s="1" t="s">
        <v>29</v>
      </c>
      <c r="B906" s="3">
        <v>41680</v>
      </c>
      <c r="C906" s="1" t="s">
        <v>244</v>
      </c>
      <c r="D906" s="2">
        <v>84.11</v>
      </c>
      <c r="E906" s="5">
        <f t="shared" si="30"/>
        <v>40641</v>
      </c>
      <c r="F906" s="13">
        <f t="shared" si="31"/>
        <v>3</v>
      </c>
    </row>
    <row r="907" spans="1:6" x14ac:dyDescent="0.25">
      <c r="A907" s="1" t="s">
        <v>24</v>
      </c>
      <c r="B907" s="3">
        <v>41681</v>
      </c>
      <c r="C907" s="1" t="s">
        <v>1265</v>
      </c>
      <c r="D907" s="2">
        <v>63.76</v>
      </c>
      <c r="E907" s="5">
        <f t="shared" si="30"/>
        <v>40065</v>
      </c>
      <c r="F907" s="13">
        <f t="shared" si="31"/>
        <v>5</v>
      </c>
    </row>
    <row r="908" spans="1:6" x14ac:dyDescent="0.25">
      <c r="A908" s="1" t="s">
        <v>31</v>
      </c>
      <c r="B908" s="3">
        <v>41682</v>
      </c>
      <c r="C908" s="1" t="s">
        <v>248</v>
      </c>
      <c r="D908" s="2">
        <v>203.66</v>
      </c>
      <c r="E908" s="5">
        <f t="shared" si="30"/>
        <v>40914</v>
      </c>
      <c r="F908" s="13">
        <f t="shared" si="31"/>
        <v>3</v>
      </c>
    </row>
    <row r="909" spans="1:6" x14ac:dyDescent="0.25">
      <c r="A909" s="1" t="s">
        <v>22</v>
      </c>
      <c r="B909" s="3">
        <v>41682</v>
      </c>
      <c r="C909" s="1" t="s">
        <v>75</v>
      </c>
      <c r="D909" s="2">
        <v>58.3</v>
      </c>
      <c r="E909" s="5">
        <f t="shared" si="30"/>
        <v>40165</v>
      </c>
      <c r="F909" s="13">
        <f t="shared" si="31"/>
        <v>5</v>
      </c>
    </row>
    <row r="910" spans="1:6" x14ac:dyDescent="0.25">
      <c r="A910" s="1" t="s">
        <v>6</v>
      </c>
      <c r="B910" s="3">
        <v>41682</v>
      </c>
      <c r="C910" s="1" t="s">
        <v>244</v>
      </c>
      <c r="D910" s="2">
        <v>130.43</v>
      </c>
      <c r="E910" s="5">
        <f t="shared" si="30"/>
        <v>39379</v>
      </c>
      <c r="F910" s="13">
        <f t="shared" si="31"/>
        <v>7</v>
      </c>
    </row>
    <row r="911" spans="1:6" x14ac:dyDescent="0.25">
      <c r="A911" s="1" t="s">
        <v>16</v>
      </c>
      <c r="B911" s="3">
        <v>41684</v>
      </c>
      <c r="C911" s="1" t="s">
        <v>445</v>
      </c>
      <c r="D911" s="2">
        <v>224.29</v>
      </c>
      <c r="E911" s="5">
        <f t="shared" si="30"/>
        <v>39987</v>
      </c>
      <c r="F911" s="13">
        <f t="shared" si="31"/>
        <v>5</v>
      </c>
    </row>
    <row r="912" spans="1:6" x14ac:dyDescent="0.25">
      <c r="A912" s="1" t="s">
        <v>15</v>
      </c>
      <c r="B912" s="3">
        <v>41686</v>
      </c>
      <c r="C912" s="1" t="s">
        <v>244</v>
      </c>
      <c r="D912" s="2">
        <v>26.77</v>
      </c>
      <c r="E912" s="5">
        <f t="shared" si="30"/>
        <v>39774</v>
      </c>
      <c r="F912" s="13">
        <f t="shared" si="31"/>
        <v>6</v>
      </c>
    </row>
    <row r="913" spans="1:6" x14ac:dyDescent="0.25">
      <c r="A913" s="1" t="s">
        <v>15</v>
      </c>
      <c r="B913" s="3">
        <v>41686</v>
      </c>
      <c r="C913" s="1" t="s">
        <v>248</v>
      </c>
      <c r="D913" s="2">
        <v>184.72</v>
      </c>
      <c r="E913" s="5">
        <f t="shared" si="30"/>
        <v>39774</v>
      </c>
      <c r="F913" s="13">
        <f t="shared" si="31"/>
        <v>6</v>
      </c>
    </row>
    <row r="914" spans="1:6" x14ac:dyDescent="0.25">
      <c r="A914" s="1" t="s">
        <v>28</v>
      </c>
      <c r="B914" s="3">
        <v>41687</v>
      </c>
      <c r="C914" s="1" t="s">
        <v>1964</v>
      </c>
      <c r="D914" s="2">
        <v>0</v>
      </c>
      <c r="E914" s="5">
        <f t="shared" si="30"/>
        <v>40467</v>
      </c>
      <c r="F914" s="13">
        <f t="shared" si="31"/>
        <v>4</v>
      </c>
    </row>
    <row r="915" spans="1:6" x14ac:dyDescent="0.25">
      <c r="A915" s="1" t="s">
        <v>15</v>
      </c>
      <c r="B915" s="3">
        <v>41687</v>
      </c>
      <c r="C915" s="1" t="s">
        <v>1550</v>
      </c>
      <c r="D915" s="2">
        <v>112.56</v>
      </c>
      <c r="E915" s="5">
        <f t="shared" si="30"/>
        <v>39774</v>
      </c>
      <c r="F915" s="13">
        <f t="shared" si="31"/>
        <v>6</v>
      </c>
    </row>
    <row r="916" spans="1:6" x14ac:dyDescent="0.25">
      <c r="A916" s="1" t="s">
        <v>10</v>
      </c>
      <c r="B916" s="3">
        <v>41687</v>
      </c>
      <c r="C916" s="1" t="s">
        <v>75</v>
      </c>
      <c r="D916" s="2">
        <v>39.14</v>
      </c>
      <c r="E916" s="5">
        <f t="shared" si="30"/>
        <v>39610</v>
      </c>
      <c r="F916" s="13">
        <f t="shared" si="31"/>
        <v>6</v>
      </c>
    </row>
    <row r="917" spans="1:6" x14ac:dyDescent="0.25">
      <c r="A917" s="1" t="s">
        <v>43</v>
      </c>
      <c r="B917" s="3">
        <v>41688</v>
      </c>
      <c r="C917" s="1" t="s">
        <v>244</v>
      </c>
      <c r="D917" s="2">
        <v>0</v>
      </c>
      <c r="E917" s="5">
        <f t="shared" si="30"/>
        <v>41537</v>
      </c>
      <c r="F917" s="13">
        <f t="shared" si="31"/>
        <v>1</v>
      </c>
    </row>
    <row r="918" spans="1:6" x14ac:dyDescent="0.25">
      <c r="A918" s="1" t="s">
        <v>42</v>
      </c>
      <c r="B918" s="3">
        <v>41688</v>
      </c>
      <c r="C918" s="1" t="s">
        <v>244</v>
      </c>
      <c r="D918" s="2">
        <v>0</v>
      </c>
      <c r="E918" s="5">
        <f t="shared" si="30"/>
        <v>41552</v>
      </c>
      <c r="F918" s="13">
        <f t="shared" si="31"/>
        <v>1</v>
      </c>
    </row>
    <row r="919" spans="1:6" x14ac:dyDescent="0.25">
      <c r="A919" s="1" t="s">
        <v>41</v>
      </c>
      <c r="B919" s="3">
        <v>41688</v>
      </c>
      <c r="C919" s="1" t="s">
        <v>244</v>
      </c>
      <c r="D919" s="2">
        <v>0</v>
      </c>
      <c r="E919" s="5">
        <f t="shared" si="30"/>
        <v>41598</v>
      </c>
      <c r="F919" s="13">
        <f t="shared" si="31"/>
        <v>1</v>
      </c>
    </row>
    <row r="920" spans="1:6" x14ac:dyDescent="0.25">
      <c r="A920" s="1" t="s">
        <v>40</v>
      </c>
      <c r="B920" s="3">
        <v>41688</v>
      </c>
      <c r="C920" s="1" t="s">
        <v>244</v>
      </c>
      <c r="D920" s="2">
        <v>0</v>
      </c>
      <c r="E920" s="5">
        <f t="shared" si="30"/>
        <v>41598</v>
      </c>
      <c r="F920" s="13">
        <f t="shared" si="31"/>
        <v>1</v>
      </c>
    </row>
    <row r="921" spans="1:6" x14ac:dyDescent="0.25">
      <c r="A921" s="1" t="s">
        <v>38</v>
      </c>
      <c r="B921" s="3">
        <v>41688</v>
      </c>
      <c r="C921" s="1" t="s">
        <v>244</v>
      </c>
      <c r="D921" s="2">
        <v>0</v>
      </c>
      <c r="E921" s="5">
        <f t="shared" si="30"/>
        <v>41135</v>
      </c>
      <c r="F921" s="13">
        <f t="shared" si="31"/>
        <v>2</v>
      </c>
    </row>
    <row r="922" spans="1:6" x14ac:dyDescent="0.25">
      <c r="A922" s="1" t="s">
        <v>37</v>
      </c>
      <c r="B922" s="3">
        <v>41688</v>
      </c>
      <c r="C922" s="1" t="s">
        <v>244</v>
      </c>
      <c r="D922" s="2">
        <v>0</v>
      </c>
      <c r="E922" s="5">
        <f t="shared" si="30"/>
        <v>41194</v>
      </c>
      <c r="F922" s="13">
        <f t="shared" si="31"/>
        <v>2</v>
      </c>
    </row>
    <row r="923" spans="1:6" x14ac:dyDescent="0.25">
      <c r="A923" s="1" t="s">
        <v>36</v>
      </c>
      <c r="B923" s="3">
        <v>41688</v>
      </c>
      <c r="C923" s="1" t="s">
        <v>244</v>
      </c>
      <c r="D923" s="2">
        <v>0</v>
      </c>
      <c r="E923" s="5">
        <f t="shared" si="30"/>
        <v>41228</v>
      </c>
      <c r="F923" s="13">
        <f t="shared" si="31"/>
        <v>2</v>
      </c>
    </row>
    <row r="924" spans="1:6" x14ac:dyDescent="0.25">
      <c r="A924" s="1" t="s">
        <v>35</v>
      </c>
      <c r="B924" s="3">
        <v>41688</v>
      </c>
      <c r="C924" s="1" t="s">
        <v>244</v>
      </c>
      <c r="D924" s="2">
        <v>0</v>
      </c>
      <c r="E924" s="5">
        <f t="shared" si="30"/>
        <v>41214</v>
      </c>
      <c r="F924" s="13">
        <f t="shared" si="31"/>
        <v>2</v>
      </c>
    </row>
    <row r="925" spans="1:6" x14ac:dyDescent="0.25">
      <c r="A925" s="1" t="s">
        <v>34</v>
      </c>
      <c r="B925" s="3">
        <v>41688</v>
      </c>
      <c r="C925" s="1" t="s">
        <v>244</v>
      </c>
      <c r="D925" s="2">
        <v>0</v>
      </c>
      <c r="E925" s="5">
        <f t="shared" si="30"/>
        <v>41220</v>
      </c>
      <c r="F925" s="13">
        <f t="shared" si="31"/>
        <v>2</v>
      </c>
    </row>
    <row r="926" spans="1:6" x14ac:dyDescent="0.25">
      <c r="A926" s="1" t="s">
        <v>33</v>
      </c>
      <c r="B926" s="3">
        <v>41688</v>
      </c>
      <c r="C926" s="1" t="s">
        <v>244</v>
      </c>
      <c r="D926" s="2">
        <v>0</v>
      </c>
      <c r="E926" s="5">
        <f t="shared" si="30"/>
        <v>41074</v>
      </c>
      <c r="F926" s="13">
        <f t="shared" si="31"/>
        <v>2</v>
      </c>
    </row>
    <row r="927" spans="1:6" x14ac:dyDescent="0.25">
      <c r="A927" s="1" t="s">
        <v>32</v>
      </c>
      <c r="B927" s="3">
        <v>41688</v>
      </c>
      <c r="C927" s="1" t="s">
        <v>244</v>
      </c>
      <c r="D927" s="2">
        <v>0</v>
      </c>
      <c r="E927" s="5">
        <f t="shared" si="30"/>
        <v>40963</v>
      </c>
      <c r="F927" s="13">
        <f t="shared" si="31"/>
        <v>2</v>
      </c>
    </row>
    <row r="928" spans="1:6" x14ac:dyDescent="0.25">
      <c r="A928" s="1" t="s">
        <v>31</v>
      </c>
      <c r="B928" s="3">
        <v>41688</v>
      </c>
      <c r="C928" s="1" t="s">
        <v>244</v>
      </c>
      <c r="D928" s="2">
        <v>0</v>
      </c>
      <c r="E928" s="5">
        <f t="shared" si="30"/>
        <v>40914</v>
      </c>
      <c r="F928" s="13">
        <f t="shared" si="31"/>
        <v>3</v>
      </c>
    </row>
    <row r="929" spans="1:6" x14ac:dyDescent="0.25">
      <c r="A929" s="1" t="s">
        <v>30</v>
      </c>
      <c r="B929" s="3">
        <v>41688</v>
      </c>
      <c r="C929" s="1" t="s">
        <v>244</v>
      </c>
      <c r="D929" s="2">
        <v>0</v>
      </c>
      <c r="E929" s="5">
        <f t="shared" si="30"/>
        <v>40887</v>
      </c>
      <c r="F929" s="13">
        <f t="shared" si="31"/>
        <v>3</v>
      </c>
    </row>
    <row r="930" spans="1:6" x14ac:dyDescent="0.25">
      <c r="A930" s="1" t="s">
        <v>29</v>
      </c>
      <c r="B930" s="3">
        <v>41688</v>
      </c>
      <c r="C930" s="1" t="s">
        <v>244</v>
      </c>
      <c r="D930" s="2">
        <v>0</v>
      </c>
      <c r="E930" s="5">
        <f t="shared" si="30"/>
        <v>40641</v>
      </c>
      <c r="F930" s="13">
        <f t="shared" si="31"/>
        <v>3</v>
      </c>
    </row>
    <row r="931" spans="1:6" x14ac:dyDescent="0.25">
      <c r="A931" s="1" t="s">
        <v>28</v>
      </c>
      <c r="B931" s="3">
        <v>41688</v>
      </c>
      <c r="C931" s="1" t="s">
        <v>244</v>
      </c>
      <c r="D931" s="2">
        <v>0</v>
      </c>
      <c r="E931" s="5">
        <f t="shared" si="30"/>
        <v>40467</v>
      </c>
      <c r="F931" s="13">
        <f t="shared" si="31"/>
        <v>4</v>
      </c>
    </row>
    <row r="932" spans="1:6" x14ac:dyDescent="0.25">
      <c r="A932" s="1" t="s">
        <v>27</v>
      </c>
      <c r="B932" s="3">
        <v>41688</v>
      </c>
      <c r="C932" s="1" t="s">
        <v>244</v>
      </c>
      <c r="D932" s="2">
        <v>0</v>
      </c>
      <c r="E932" s="5">
        <f t="shared" si="30"/>
        <v>40521</v>
      </c>
      <c r="F932" s="13">
        <f t="shared" si="31"/>
        <v>4</v>
      </c>
    </row>
    <row r="933" spans="1:6" x14ac:dyDescent="0.25">
      <c r="A933" s="1" t="s">
        <v>26</v>
      </c>
      <c r="B933" s="3">
        <v>41688</v>
      </c>
      <c r="C933" s="1" t="s">
        <v>244</v>
      </c>
      <c r="D933" s="2">
        <v>0</v>
      </c>
      <c r="E933" s="5">
        <f t="shared" si="30"/>
        <v>40590</v>
      </c>
      <c r="F933" s="13">
        <f t="shared" si="31"/>
        <v>4</v>
      </c>
    </row>
    <row r="934" spans="1:6" x14ac:dyDescent="0.25">
      <c r="A934" s="1" t="s">
        <v>25</v>
      </c>
      <c r="B934" s="3">
        <v>41688</v>
      </c>
      <c r="C934" s="1" t="s">
        <v>244</v>
      </c>
      <c r="D934" s="2">
        <v>0</v>
      </c>
      <c r="E934" s="5">
        <f t="shared" si="30"/>
        <v>40067</v>
      </c>
      <c r="F934" s="13">
        <f t="shared" si="31"/>
        <v>5</v>
      </c>
    </row>
    <row r="935" spans="1:6" x14ac:dyDescent="0.25">
      <c r="A935" s="1" t="s">
        <v>24</v>
      </c>
      <c r="B935" s="3">
        <v>41688</v>
      </c>
      <c r="C935" s="1" t="s">
        <v>244</v>
      </c>
      <c r="D935" s="2">
        <v>0</v>
      </c>
      <c r="E935" s="5">
        <f t="shared" si="30"/>
        <v>40065</v>
      </c>
      <c r="F935" s="13">
        <f t="shared" si="31"/>
        <v>5</v>
      </c>
    </row>
    <row r="936" spans="1:6" x14ac:dyDescent="0.25">
      <c r="A936" s="1" t="s">
        <v>23</v>
      </c>
      <c r="B936" s="3">
        <v>41688</v>
      </c>
      <c r="C936" s="1" t="s">
        <v>244</v>
      </c>
      <c r="D936" s="2">
        <v>0</v>
      </c>
      <c r="E936" s="5">
        <f t="shared" si="30"/>
        <v>40124</v>
      </c>
      <c r="F936" s="13">
        <f t="shared" si="31"/>
        <v>5</v>
      </c>
    </row>
    <row r="937" spans="1:6" x14ac:dyDescent="0.25">
      <c r="A937" s="1" t="s">
        <v>21</v>
      </c>
      <c r="B937" s="3">
        <v>41688</v>
      </c>
      <c r="C937" s="1" t="s">
        <v>244</v>
      </c>
      <c r="D937" s="2">
        <v>0</v>
      </c>
      <c r="E937" s="5">
        <f t="shared" si="30"/>
        <v>40669</v>
      </c>
      <c r="F937" s="13">
        <f t="shared" si="31"/>
        <v>3</v>
      </c>
    </row>
    <row r="938" spans="1:6" x14ac:dyDescent="0.25">
      <c r="A938" s="1" t="s">
        <v>20</v>
      </c>
      <c r="B938" s="3">
        <v>41688</v>
      </c>
      <c r="C938" s="1" t="s">
        <v>244</v>
      </c>
      <c r="D938" s="2">
        <v>0</v>
      </c>
      <c r="E938" s="5">
        <f t="shared" si="30"/>
        <v>39960</v>
      </c>
      <c r="F938" s="13">
        <f t="shared" si="31"/>
        <v>5</v>
      </c>
    </row>
    <row r="939" spans="1:6" x14ac:dyDescent="0.25">
      <c r="A939" s="1" t="s">
        <v>19</v>
      </c>
      <c r="B939" s="3">
        <v>41688</v>
      </c>
      <c r="C939" s="1" t="s">
        <v>244</v>
      </c>
      <c r="D939" s="2">
        <v>0</v>
      </c>
      <c r="E939" s="5">
        <f t="shared" si="30"/>
        <v>39792</v>
      </c>
      <c r="F939" s="13">
        <f t="shared" si="31"/>
        <v>6</v>
      </c>
    </row>
    <row r="940" spans="1:6" x14ac:dyDescent="0.25">
      <c r="A940" s="1" t="s">
        <v>18</v>
      </c>
      <c r="B940" s="3">
        <v>41688</v>
      </c>
      <c r="C940" s="1" t="s">
        <v>244</v>
      </c>
      <c r="D940" s="2">
        <v>0</v>
      </c>
      <c r="E940" s="5">
        <f t="shared" si="30"/>
        <v>39948</v>
      </c>
      <c r="F940" s="13">
        <f t="shared" si="31"/>
        <v>5</v>
      </c>
    </row>
    <row r="941" spans="1:6" x14ac:dyDescent="0.25">
      <c r="A941" s="1" t="s">
        <v>17</v>
      </c>
      <c r="B941" s="3">
        <v>41688</v>
      </c>
      <c r="C941" s="1" t="s">
        <v>244</v>
      </c>
      <c r="D941" s="2">
        <v>0</v>
      </c>
      <c r="E941" s="5">
        <f t="shared" si="30"/>
        <v>39935</v>
      </c>
      <c r="F941" s="13">
        <f t="shared" si="31"/>
        <v>5</v>
      </c>
    </row>
    <row r="942" spans="1:6" x14ac:dyDescent="0.25">
      <c r="A942" s="1" t="s">
        <v>16</v>
      </c>
      <c r="B942" s="3">
        <v>41688</v>
      </c>
      <c r="C942" s="1" t="s">
        <v>244</v>
      </c>
      <c r="D942" s="2">
        <v>0</v>
      </c>
      <c r="E942" s="5">
        <f t="shared" si="30"/>
        <v>39987</v>
      </c>
      <c r="F942" s="13">
        <f t="shared" si="31"/>
        <v>5</v>
      </c>
    </row>
    <row r="943" spans="1:6" x14ac:dyDescent="0.25">
      <c r="A943" s="1" t="s">
        <v>14</v>
      </c>
      <c r="B943" s="3">
        <v>41688</v>
      </c>
      <c r="C943" s="1" t="s">
        <v>244</v>
      </c>
      <c r="D943" s="2">
        <v>0</v>
      </c>
      <c r="E943" s="5">
        <f t="shared" si="30"/>
        <v>39948</v>
      </c>
      <c r="F943" s="13">
        <f t="shared" si="31"/>
        <v>5</v>
      </c>
    </row>
    <row r="944" spans="1:6" x14ac:dyDescent="0.25">
      <c r="A944" s="1" t="s">
        <v>13</v>
      </c>
      <c r="B944" s="3">
        <v>41688</v>
      </c>
      <c r="C944" s="1" t="s">
        <v>244</v>
      </c>
      <c r="D944" s="2">
        <v>0</v>
      </c>
      <c r="E944" s="5">
        <f t="shared" si="30"/>
        <v>39988</v>
      </c>
      <c r="F944" s="13">
        <f t="shared" si="31"/>
        <v>5</v>
      </c>
    </row>
    <row r="945" spans="1:6" x14ac:dyDescent="0.25">
      <c r="A945" s="1" t="s">
        <v>12</v>
      </c>
      <c r="B945" s="3">
        <v>41688</v>
      </c>
      <c r="C945" s="1" t="s">
        <v>244</v>
      </c>
      <c r="D945" s="2">
        <v>0</v>
      </c>
      <c r="E945" s="5">
        <f t="shared" si="30"/>
        <v>39424</v>
      </c>
      <c r="F945" s="13">
        <f t="shared" si="31"/>
        <v>7</v>
      </c>
    </row>
    <row r="946" spans="1:6" x14ac:dyDescent="0.25">
      <c r="A946" s="1" t="s">
        <v>11</v>
      </c>
      <c r="B946" s="3">
        <v>41688</v>
      </c>
      <c r="C946" s="1" t="s">
        <v>244</v>
      </c>
      <c r="D946" s="2">
        <v>0</v>
      </c>
      <c r="E946" s="5">
        <f t="shared" si="30"/>
        <v>39436</v>
      </c>
      <c r="F946" s="13">
        <f t="shared" si="31"/>
        <v>7</v>
      </c>
    </row>
    <row r="947" spans="1:6" x14ac:dyDescent="0.25">
      <c r="A947" s="1" t="s">
        <v>10</v>
      </c>
      <c r="B947" s="3">
        <v>41688</v>
      </c>
      <c r="C947" s="1" t="s">
        <v>244</v>
      </c>
      <c r="D947" s="2">
        <v>0</v>
      </c>
      <c r="E947" s="5">
        <f t="shared" si="30"/>
        <v>39610</v>
      </c>
      <c r="F947" s="13">
        <f t="shared" si="31"/>
        <v>6</v>
      </c>
    </row>
    <row r="948" spans="1:6" x14ac:dyDescent="0.25">
      <c r="A948" s="1" t="s">
        <v>9</v>
      </c>
      <c r="B948" s="3">
        <v>41688</v>
      </c>
      <c r="C948" s="1" t="s">
        <v>244</v>
      </c>
      <c r="D948" s="2">
        <v>0</v>
      </c>
      <c r="E948" s="5">
        <f t="shared" si="30"/>
        <v>39455</v>
      </c>
      <c r="F948" s="13">
        <f t="shared" si="31"/>
        <v>7</v>
      </c>
    </row>
    <row r="949" spans="1:6" x14ac:dyDescent="0.25">
      <c r="A949" s="1" t="s">
        <v>8</v>
      </c>
      <c r="B949" s="3">
        <v>41688</v>
      </c>
      <c r="C949" s="1" t="s">
        <v>244</v>
      </c>
      <c r="D949" s="2">
        <v>0</v>
      </c>
      <c r="E949" s="5">
        <f t="shared" si="30"/>
        <v>39527</v>
      </c>
      <c r="F949" s="13">
        <f t="shared" si="31"/>
        <v>6</v>
      </c>
    </row>
    <row r="950" spans="1:6" x14ac:dyDescent="0.25">
      <c r="A950" s="1" t="s">
        <v>7</v>
      </c>
      <c r="B950" s="3">
        <v>41688</v>
      </c>
      <c r="C950" s="1" t="s">
        <v>244</v>
      </c>
      <c r="D950" s="2">
        <v>0</v>
      </c>
      <c r="E950" s="5">
        <f t="shared" si="30"/>
        <v>39458</v>
      </c>
      <c r="F950" s="13">
        <f t="shared" si="31"/>
        <v>7</v>
      </c>
    </row>
    <row r="951" spans="1:6" x14ac:dyDescent="0.25">
      <c r="A951" s="1" t="s">
        <v>5</v>
      </c>
      <c r="B951" s="3">
        <v>41688</v>
      </c>
      <c r="C951" s="1" t="s">
        <v>244</v>
      </c>
      <c r="D951" s="2">
        <v>151.29</v>
      </c>
      <c r="E951" s="5">
        <f t="shared" si="30"/>
        <v>38919</v>
      </c>
      <c r="F951" s="13">
        <f t="shared" si="31"/>
        <v>8</v>
      </c>
    </row>
    <row r="952" spans="1:6" x14ac:dyDescent="0.25">
      <c r="A952" s="1" t="s">
        <v>5</v>
      </c>
      <c r="B952" s="3">
        <v>41688</v>
      </c>
      <c r="C952" s="1" t="s">
        <v>75</v>
      </c>
      <c r="D952" s="2">
        <v>28.59</v>
      </c>
      <c r="E952" s="5">
        <f t="shared" si="30"/>
        <v>38919</v>
      </c>
      <c r="F952" s="13">
        <f t="shared" si="31"/>
        <v>8</v>
      </c>
    </row>
    <row r="953" spans="1:6" x14ac:dyDescent="0.25">
      <c r="A953" s="1" t="s">
        <v>4</v>
      </c>
      <c r="B953" s="3">
        <v>41688</v>
      </c>
      <c r="C953" s="1" t="s">
        <v>244</v>
      </c>
      <c r="D953" s="2">
        <v>0</v>
      </c>
      <c r="E953" s="5">
        <f t="shared" si="30"/>
        <v>38832</v>
      </c>
      <c r="F953" s="13">
        <f t="shared" si="31"/>
        <v>8</v>
      </c>
    </row>
    <row r="954" spans="1:6" x14ac:dyDescent="0.25">
      <c r="A954" s="1" t="s">
        <v>3</v>
      </c>
      <c r="B954" s="3">
        <v>41688</v>
      </c>
      <c r="C954" s="1" t="s">
        <v>244</v>
      </c>
      <c r="D954" s="2">
        <v>0</v>
      </c>
      <c r="E954" s="5">
        <f t="shared" si="30"/>
        <v>37938</v>
      </c>
      <c r="F954" s="13">
        <f t="shared" si="31"/>
        <v>11</v>
      </c>
    </row>
    <row r="955" spans="1:6" x14ac:dyDescent="0.25">
      <c r="A955" s="1" t="s">
        <v>9</v>
      </c>
      <c r="B955" s="3">
        <v>41689</v>
      </c>
      <c r="C955" s="1" t="s">
        <v>906</v>
      </c>
      <c r="D955" s="2">
        <v>386.28</v>
      </c>
      <c r="E955" s="5">
        <f t="shared" si="30"/>
        <v>39455</v>
      </c>
      <c r="F955" s="13">
        <f t="shared" si="31"/>
        <v>7</v>
      </c>
    </row>
    <row r="956" spans="1:6" x14ac:dyDescent="0.25">
      <c r="A956" s="1" t="s">
        <v>39</v>
      </c>
      <c r="B956" s="3">
        <v>41690</v>
      </c>
      <c r="C956" s="1" t="s">
        <v>248</v>
      </c>
      <c r="D956" s="2">
        <v>357.8</v>
      </c>
      <c r="E956" s="5">
        <f t="shared" si="30"/>
        <v>41248</v>
      </c>
      <c r="F956" s="13">
        <f t="shared" si="31"/>
        <v>2</v>
      </c>
    </row>
    <row r="957" spans="1:6" x14ac:dyDescent="0.25">
      <c r="A957" s="1" t="s">
        <v>22</v>
      </c>
      <c r="B957" s="3">
        <v>41690</v>
      </c>
      <c r="C957" s="1" t="s">
        <v>75</v>
      </c>
      <c r="D957" s="2">
        <v>52.19</v>
      </c>
      <c r="E957" s="5">
        <f t="shared" si="30"/>
        <v>40165</v>
      </c>
      <c r="F957" s="13">
        <f t="shared" si="31"/>
        <v>5</v>
      </c>
    </row>
    <row r="958" spans="1:6" x14ac:dyDescent="0.25">
      <c r="A958" s="1" t="s">
        <v>19</v>
      </c>
      <c r="B958" s="3">
        <v>41690</v>
      </c>
      <c r="C958" s="1" t="s">
        <v>248</v>
      </c>
      <c r="D958" s="2">
        <v>289.97000000000003</v>
      </c>
      <c r="E958" s="5">
        <f t="shared" si="30"/>
        <v>39792</v>
      </c>
      <c r="F958" s="13">
        <f t="shared" si="31"/>
        <v>6</v>
      </c>
    </row>
    <row r="959" spans="1:6" x14ac:dyDescent="0.25">
      <c r="A959" s="1" t="s">
        <v>11</v>
      </c>
      <c r="B959" s="3">
        <v>41691</v>
      </c>
      <c r="C959" s="1" t="s">
        <v>248</v>
      </c>
      <c r="D959" s="2">
        <v>242.34</v>
      </c>
      <c r="E959" s="5">
        <f t="shared" si="30"/>
        <v>39436</v>
      </c>
      <c r="F959" s="13">
        <f t="shared" si="31"/>
        <v>7</v>
      </c>
    </row>
    <row r="960" spans="1:6" x14ac:dyDescent="0.25">
      <c r="A960" s="1" t="s">
        <v>39</v>
      </c>
      <c r="B960" s="3">
        <v>41694</v>
      </c>
      <c r="C960" s="1" t="s">
        <v>244</v>
      </c>
      <c r="D960" s="2">
        <v>30.05</v>
      </c>
      <c r="E960" s="5">
        <f t="shared" si="30"/>
        <v>41248</v>
      </c>
      <c r="F960" s="13">
        <f t="shared" si="31"/>
        <v>2</v>
      </c>
    </row>
    <row r="961" spans="1:6" x14ac:dyDescent="0.25">
      <c r="A961" s="1" t="s">
        <v>23</v>
      </c>
      <c r="B961" s="3">
        <v>41695</v>
      </c>
      <c r="C961" s="1" t="s">
        <v>248</v>
      </c>
      <c r="D961" s="2">
        <v>113.42</v>
      </c>
      <c r="E961" s="5">
        <f t="shared" si="30"/>
        <v>40124</v>
      </c>
      <c r="F961" s="13">
        <f t="shared" si="31"/>
        <v>5</v>
      </c>
    </row>
    <row r="962" spans="1:6" x14ac:dyDescent="0.25">
      <c r="A962" s="1" t="s">
        <v>22</v>
      </c>
      <c r="B962" s="3">
        <v>41703</v>
      </c>
      <c r="C962" s="1" t="s">
        <v>244</v>
      </c>
      <c r="D962" s="2">
        <v>27.11</v>
      </c>
      <c r="E962" s="5">
        <f t="shared" si="30"/>
        <v>40165</v>
      </c>
      <c r="F962" s="13">
        <f t="shared" si="31"/>
        <v>5</v>
      </c>
    </row>
    <row r="963" spans="1:6" x14ac:dyDescent="0.25">
      <c r="A963" s="1" t="s">
        <v>38</v>
      </c>
      <c r="B963" s="3">
        <v>41704</v>
      </c>
      <c r="C963" s="1" t="s">
        <v>248</v>
      </c>
      <c r="D963" s="2">
        <v>493.86</v>
      </c>
      <c r="E963" s="5">
        <f t="shared" ref="E963:E1026" si="32">VLOOKUP(A963,$H$4:$J$60,3,FALSE)</f>
        <v>41135</v>
      </c>
      <c r="F963" s="13">
        <f t="shared" ref="F963:F1026" si="33">DATEDIF(E963,B963,"Y")+1</f>
        <v>2</v>
      </c>
    </row>
    <row r="964" spans="1:6" x14ac:dyDescent="0.25">
      <c r="A964" s="1" t="s">
        <v>15</v>
      </c>
      <c r="B964" s="3">
        <v>41704</v>
      </c>
      <c r="C964" s="1" t="s">
        <v>1883</v>
      </c>
      <c r="D964" s="2">
        <v>1007.62</v>
      </c>
      <c r="E964" s="5">
        <f t="shared" si="32"/>
        <v>39774</v>
      </c>
      <c r="F964" s="13">
        <f t="shared" si="33"/>
        <v>6</v>
      </c>
    </row>
    <row r="965" spans="1:6" x14ac:dyDescent="0.25">
      <c r="A965" s="1" t="s">
        <v>36</v>
      </c>
      <c r="B965" s="3">
        <v>41707</v>
      </c>
      <c r="C965" s="1" t="s">
        <v>700</v>
      </c>
      <c r="D965" s="2">
        <v>184.85</v>
      </c>
      <c r="E965" s="5">
        <f t="shared" si="32"/>
        <v>41228</v>
      </c>
      <c r="F965" s="13">
        <f t="shared" si="33"/>
        <v>2</v>
      </c>
    </row>
    <row r="966" spans="1:6" x14ac:dyDescent="0.25">
      <c r="A966" s="1" t="s">
        <v>29</v>
      </c>
      <c r="B966" s="3">
        <v>41707</v>
      </c>
      <c r="C966" s="1" t="s">
        <v>1668</v>
      </c>
      <c r="D966" s="2">
        <v>231.51</v>
      </c>
      <c r="E966" s="5">
        <f t="shared" si="32"/>
        <v>40641</v>
      </c>
      <c r="F966" s="13">
        <f t="shared" si="33"/>
        <v>3</v>
      </c>
    </row>
    <row r="967" spans="1:6" x14ac:dyDescent="0.25">
      <c r="A967" s="1" t="s">
        <v>38</v>
      </c>
      <c r="B967" s="3">
        <v>41709</v>
      </c>
      <c r="C967" s="1" t="s">
        <v>2022</v>
      </c>
      <c r="D967" s="2">
        <v>742.78</v>
      </c>
      <c r="E967" s="5">
        <f t="shared" si="32"/>
        <v>41135</v>
      </c>
      <c r="F967" s="13">
        <f t="shared" si="33"/>
        <v>2</v>
      </c>
    </row>
    <row r="968" spans="1:6" x14ac:dyDescent="0.25">
      <c r="A968" s="1" t="s">
        <v>14</v>
      </c>
      <c r="B968" s="3">
        <v>41711</v>
      </c>
      <c r="C968" s="1" t="s">
        <v>429</v>
      </c>
      <c r="D968" s="2">
        <v>370.32</v>
      </c>
      <c r="E968" s="5">
        <f t="shared" si="32"/>
        <v>39948</v>
      </c>
      <c r="F968" s="13">
        <f t="shared" si="33"/>
        <v>5</v>
      </c>
    </row>
    <row r="969" spans="1:6" x14ac:dyDescent="0.25">
      <c r="A969" s="1" t="s">
        <v>41</v>
      </c>
      <c r="B969" s="3">
        <v>41712</v>
      </c>
      <c r="C969" s="1" t="s">
        <v>779</v>
      </c>
      <c r="D969" s="2">
        <v>132.44</v>
      </c>
      <c r="E969" s="5">
        <f t="shared" si="32"/>
        <v>41598</v>
      </c>
      <c r="F969" s="13">
        <f t="shared" si="33"/>
        <v>1</v>
      </c>
    </row>
    <row r="970" spans="1:6" x14ac:dyDescent="0.25">
      <c r="A970" s="1" t="s">
        <v>17</v>
      </c>
      <c r="B970" s="3">
        <v>41715</v>
      </c>
      <c r="C970" s="1" t="s">
        <v>248</v>
      </c>
      <c r="D970" s="2">
        <v>381.75</v>
      </c>
      <c r="E970" s="5">
        <f t="shared" si="32"/>
        <v>39935</v>
      </c>
      <c r="F970" s="13">
        <f t="shared" si="33"/>
        <v>5</v>
      </c>
    </row>
    <row r="971" spans="1:6" x14ac:dyDescent="0.25">
      <c r="A971" s="1" t="s">
        <v>17</v>
      </c>
      <c r="B971" s="3">
        <v>41715</v>
      </c>
      <c r="C971" s="1" t="s">
        <v>1550</v>
      </c>
      <c r="D971" s="2">
        <v>0</v>
      </c>
      <c r="E971" s="5">
        <f t="shared" si="32"/>
        <v>39935</v>
      </c>
      <c r="F971" s="13">
        <f t="shared" si="33"/>
        <v>5</v>
      </c>
    </row>
    <row r="972" spans="1:6" x14ac:dyDescent="0.25">
      <c r="A972" s="1" t="s">
        <v>5</v>
      </c>
      <c r="B972" s="3">
        <v>41719</v>
      </c>
      <c r="C972" s="1" t="s">
        <v>248</v>
      </c>
      <c r="D972" s="2">
        <v>244.2</v>
      </c>
      <c r="E972" s="5">
        <f t="shared" si="32"/>
        <v>38919</v>
      </c>
      <c r="F972" s="13">
        <f t="shared" si="33"/>
        <v>8</v>
      </c>
    </row>
    <row r="973" spans="1:6" x14ac:dyDescent="0.25">
      <c r="A973" s="1" t="s">
        <v>30</v>
      </c>
      <c r="B973" s="3">
        <v>41722</v>
      </c>
      <c r="C973" s="1" t="s">
        <v>248</v>
      </c>
      <c r="D973" s="2">
        <v>187.42</v>
      </c>
      <c r="E973" s="5">
        <f t="shared" si="32"/>
        <v>40887</v>
      </c>
      <c r="F973" s="13">
        <f t="shared" si="33"/>
        <v>3</v>
      </c>
    </row>
    <row r="974" spans="1:6" x14ac:dyDescent="0.25">
      <c r="A974" s="1" t="s">
        <v>38</v>
      </c>
      <c r="B974" s="3">
        <v>41723</v>
      </c>
      <c r="C974" s="1" t="s">
        <v>2023</v>
      </c>
      <c r="D974" s="2">
        <v>227.48</v>
      </c>
      <c r="E974" s="5">
        <f t="shared" si="32"/>
        <v>41135</v>
      </c>
      <c r="F974" s="13">
        <f t="shared" si="33"/>
        <v>2</v>
      </c>
    </row>
    <row r="975" spans="1:6" x14ac:dyDescent="0.25">
      <c r="A975" s="1" t="s">
        <v>37</v>
      </c>
      <c r="B975" s="3">
        <v>41724</v>
      </c>
      <c r="C975" s="1" t="s">
        <v>445</v>
      </c>
      <c r="D975" s="2">
        <v>456.09</v>
      </c>
      <c r="E975" s="5">
        <f t="shared" si="32"/>
        <v>41194</v>
      </c>
      <c r="F975" s="13">
        <f t="shared" si="33"/>
        <v>2</v>
      </c>
    </row>
    <row r="976" spans="1:6" x14ac:dyDescent="0.25">
      <c r="A976" s="1" t="s">
        <v>34</v>
      </c>
      <c r="B976" s="3">
        <v>41724</v>
      </c>
      <c r="C976" s="1" t="s">
        <v>700</v>
      </c>
      <c r="D976" s="2">
        <v>49.43</v>
      </c>
      <c r="E976" s="5">
        <f t="shared" si="32"/>
        <v>41220</v>
      </c>
      <c r="F976" s="13">
        <f t="shared" si="33"/>
        <v>2</v>
      </c>
    </row>
    <row r="977" spans="1:6" x14ac:dyDescent="0.25">
      <c r="A977" s="1" t="s">
        <v>13</v>
      </c>
      <c r="B977" s="3">
        <v>41725</v>
      </c>
      <c r="C977" s="1" t="s">
        <v>408</v>
      </c>
      <c r="D977" s="2">
        <v>158.63</v>
      </c>
      <c r="E977" s="5">
        <f t="shared" si="32"/>
        <v>39988</v>
      </c>
      <c r="F977" s="13">
        <f t="shared" si="33"/>
        <v>5</v>
      </c>
    </row>
    <row r="978" spans="1:6" x14ac:dyDescent="0.25">
      <c r="A978" s="1" t="s">
        <v>22</v>
      </c>
      <c r="B978" s="3">
        <v>41726</v>
      </c>
      <c r="C978" s="1" t="s">
        <v>248</v>
      </c>
      <c r="D978" s="2">
        <v>195.01</v>
      </c>
      <c r="E978" s="5">
        <f t="shared" si="32"/>
        <v>40165</v>
      </c>
      <c r="F978" s="13">
        <f t="shared" si="33"/>
        <v>5</v>
      </c>
    </row>
    <row r="979" spans="1:6" x14ac:dyDescent="0.25">
      <c r="A979" s="1" t="s">
        <v>16</v>
      </c>
      <c r="B979" s="3">
        <v>41726</v>
      </c>
      <c r="C979" s="1" t="s">
        <v>1166</v>
      </c>
      <c r="D979" s="2">
        <v>0</v>
      </c>
      <c r="E979" s="5">
        <f t="shared" si="32"/>
        <v>39987</v>
      </c>
      <c r="F979" s="13">
        <f t="shared" si="33"/>
        <v>5</v>
      </c>
    </row>
    <row r="980" spans="1:6" x14ac:dyDescent="0.25">
      <c r="A980" s="1" t="s">
        <v>8</v>
      </c>
      <c r="B980" s="3">
        <v>41726</v>
      </c>
      <c r="C980" s="1" t="s">
        <v>244</v>
      </c>
      <c r="D980" s="2">
        <v>44.77</v>
      </c>
      <c r="E980" s="5">
        <f t="shared" si="32"/>
        <v>39527</v>
      </c>
      <c r="F980" s="13">
        <f t="shared" si="33"/>
        <v>7</v>
      </c>
    </row>
    <row r="981" spans="1:6" x14ac:dyDescent="0.25">
      <c r="A981" s="1" t="s">
        <v>18</v>
      </c>
      <c r="B981" s="3">
        <v>41729</v>
      </c>
      <c r="C981" s="1" t="s">
        <v>248</v>
      </c>
      <c r="D981" s="2">
        <v>211.31</v>
      </c>
      <c r="E981" s="5">
        <f t="shared" si="32"/>
        <v>39948</v>
      </c>
      <c r="F981" s="13">
        <f t="shared" si="33"/>
        <v>5</v>
      </c>
    </row>
    <row r="982" spans="1:6" x14ac:dyDescent="0.25">
      <c r="A982" s="1" t="s">
        <v>43</v>
      </c>
      <c r="B982" s="3">
        <v>41732</v>
      </c>
      <c r="C982" s="1" t="s">
        <v>1758</v>
      </c>
      <c r="D982" s="2">
        <v>83.64</v>
      </c>
      <c r="E982" s="5">
        <f t="shared" si="32"/>
        <v>41537</v>
      </c>
      <c r="F982" s="13">
        <f t="shared" si="33"/>
        <v>1</v>
      </c>
    </row>
    <row r="983" spans="1:6" x14ac:dyDescent="0.25">
      <c r="A983" s="1" t="s">
        <v>7</v>
      </c>
      <c r="B983" s="3">
        <v>41732</v>
      </c>
      <c r="C983" s="1" t="s">
        <v>77</v>
      </c>
      <c r="D983" s="2">
        <v>108.14</v>
      </c>
      <c r="E983" s="5">
        <f t="shared" si="32"/>
        <v>39458</v>
      </c>
      <c r="F983" s="13">
        <f t="shared" si="33"/>
        <v>7</v>
      </c>
    </row>
    <row r="984" spans="1:6" x14ac:dyDescent="0.25">
      <c r="A984" s="1" t="s">
        <v>21</v>
      </c>
      <c r="B984" s="3">
        <v>41739</v>
      </c>
      <c r="C984" s="1" t="s">
        <v>546</v>
      </c>
      <c r="D984" s="2">
        <v>46.72</v>
      </c>
      <c r="E984" s="5">
        <f t="shared" si="32"/>
        <v>40669</v>
      </c>
      <c r="F984" s="13">
        <f t="shared" si="33"/>
        <v>3</v>
      </c>
    </row>
    <row r="985" spans="1:6" x14ac:dyDescent="0.25">
      <c r="A985" s="1" t="s">
        <v>20</v>
      </c>
      <c r="B985" s="3">
        <v>41739</v>
      </c>
      <c r="C985" s="1" t="s">
        <v>947</v>
      </c>
      <c r="D985" s="2">
        <v>316.37</v>
      </c>
      <c r="E985" s="5">
        <f t="shared" si="32"/>
        <v>39960</v>
      </c>
      <c r="F985" s="13">
        <f t="shared" si="33"/>
        <v>5</v>
      </c>
    </row>
    <row r="986" spans="1:6" x14ac:dyDescent="0.25">
      <c r="A986" s="1" t="s">
        <v>6</v>
      </c>
      <c r="B986" s="3">
        <v>41739</v>
      </c>
      <c r="C986" s="1" t="s">
        <v>248</v>
      </c>
      <c r="D986" s="2">
        <v>317.26</v>
      </c>
      <c r="E986" s="5">
        <f t="shared" si="32"/>
        <v>39379</v>
      </c>
      <c r="F986" s="13">
        <f t="shared" si="33"/>
        <v>7</v>
      </c>
    </row>
    <row r="987" spans="1:6" x14ac:dyDescent="0.25">
      <c r="A987" s="1" t="s">
        <v>29</v>
      </c>
      <c r="B987" s="3">
        <v>41750</v>
      </c>
      <c r="C987" s="1" t="s">
        <v>1303</v>
      </c>
      <c r="D987" s="2">
        <v>942.82</v>
      </c>
      <c r="E987" s="5">
        <f t="shared" si="32"/>
        <v>40641</v>
      </c>
      <c r="F987" s="13">
        <f t="shared" si="33"/>
        <v>4</v>
      </c>
    </row>
    <row r="988" spans="1:6" x14ac:dyDescent="0.25">
      <c r="A988" s="1" t="s">
        <v>20</v>
      </c>
      <c r="B988" s="3">
        <v>41752</v>
      </c>
      <c r="C988" s="1" t="s">
        <v>244</v>
      </c>
      <c r="D988" s="2">
        <v>64.12</v>
      </c>
      <c r="E988" s="5">
        <f t="shared" si="32"/>
        <v>39960</v>
      </c>
      <c r="F988" s="13">
        <f t="shared" si="33"/>
        <v>5</v>
      </c>
    </row>
    <row r="989" spans="1:6" x14ac:dyDescent="0.25">
      <c r="A989" s="1" t="s">
        <v>5</v>
      </c>
      <c r="B989" s="3">
        <v>41752</v>
      </c>
      <c r="C989" s="1" t="s">
        <v>243</v>
      </c>
      <c r="D989" s="2">
        <v>45.01</v>
      </c>
      <c r="E989" s="5">
        <f t="shared" si="32"/>
        <v>38919</v>
      </c>
      <c r="F989" s="13">
        <f t="shared" si="33"/>
        <v>8</v>
      </c>
    </row>
    <row r="990" spans="1:6" x14ac:dyDescent="0.25">
      <c r="A990" s="1" t="s">
        <v>43</v>
      </c>
      <c r="B990" s="3">
        <v>41753</v>
      </c>
      <c r="C990" s="1" t="s">
        <v>248</v>
      </c>
      <c r="D990" s="2">
        <v>209.26</v>
      </c>
      <c r="E990" s="5">
        <f t="shared" si="32"/>
        <v>41537</v>
      </c>
      <c r="F990" s="13">
        <f t="shared" si="33"/>
        <v>1</v>
      </c>
    </row>
    <row r="991" spans="1:6" x14ac:dyDescent="0.25">
      <c r="A991" s="1" t="s">
        <v>32</v>
      </c>
      <c r="B991" s="3">
        <v>41753</v>
      </c>
      <c r="C991" s="1" t="s">
        <v>248</v>
      </c>
      <c r="D991" s="2">
        <v>222.89</v>
      </c>
      <c r="E991" s="5">
        <f t="shared" si="32"/>
        <v>40963</v>
      </c>
      <c r="F991" s="13">
        <f t="shared" si="33"/>
        <v>3</v>
      </c>
    </row>
    <row r="992" spans="1:6" x14ac:dyDescent="0.25">
      <c r="A992" s="1" t="s">
        <v>22</v>
      </c>
      <c r="B992" s="3">
        <v>41753</v>
      </c>
      <c r="C992" s="1" t="s">
        <v>952</v>
      </c>
      <c r="D992" s="2">
        <v>103.97</v>
      </c>
      <c r="E992" s="5">
        <f t="shared" si="32"/>
        <v>40165</v>
      </c>
      <c r="F992" s="13">
        <f t="shared" si="33"/>
        <v>5</v>
      </c>
    </row>
    <row r="993" spans="1:6" x14ac:dyDescent="0.25">
      <c r="A993" s="1" t="s">
        <v>17</v>
      </c>
      <c r="B993" s="3">
        <v>41758</v>
      </c>
      <c r="C993" s="1" t="s">
        <v>1895</v>
      </c>
      <c r="D993" s="2">
        <v>460.91</v>
      </c>
      <c r="E993" s="5">
        <f t="shared" si="32"/>
        <v>39935</v>
      </c>
      <c r="F993" s="13">
        <f t="shared" si="33"/>
        <v>5</v>
      </c>
    </row>
    <row r="994" spans="1:6" x14ac:dyDescent="0.25">
      <c r="A994" s="1" t="s">
        <v>36</v>
      </c>
      <c r="B994" s="3">
        <v>41759</v>
      </c>
      <c r="C994" s="1" t="s">
        <v>243</v>
      </c>
      <c r="D994" s="2">
        <v>69.010000000000005</v>
      </c>
      <c r="E994" s="5">
        <f t="shared" si="32"/>
        <v>41228</v>
      </c>
      <c r="F994" s="13">
        <f t="shared" si="33"/>
        <v>2</v>
      </c>
    </row>
    <row r="995" spans="1:6" x14ac:dyDescent="0.25">
      <c r="A995" s="1" t="s">
        <v>18</v>
      </c>
      <c r="B995" s="3">
        <v>41760</v>
      </c>
      <c r="C995" s="1" t="s">
        <v>493</v>
      </c>
      <c r="D995" s="2">
        <v>608.83000000000004</v>
      </c>
      <c r="E995" s="5">
        <f t="shared" si="32"/>
        <v>39948</v>
      </c>
      <c r="F995" s="13">
        <f t="shared" si="33"/>
        <v>5</v>
      </c>
    </row>
    <row r="996" spans="1:6" x14ac:dyDescent="0.25">
      <c r="A996" s="1" t="s">
        <v>40</v>
      </c>
      <c r="B996" s="3">
        <v>41764</v>
      </c>
      <c r="C996" s="1" t="s">
        <v>248</v>
      </c>
      <c r="D996" s="2">
        <v>0</v>
      </c>
      <c r="E996" s="5">
        <f t="shared" si="32"/>
        <v>41598</v>
      </c>
      <c r="F996" s="13">
        <f t="shared" si="33"/>
        <v>1</v>
      </c>
    </row>
    <row r="997" spans="1:6" x14ac:dyDescent="0.25">
      <c r="A997" s="1" t="s">
        <v>36</v>
      </c>
      <c r="B997" s="3">
        <v>41764</v>
      </c>
      <c r="C997" s="1" t="s">
        <v>248</v>
      </c>
      <c r="D997" s="2">
        <v>0</v>
      </c>
      <c r="E997" s="5">
        <f t="shared" si="32"/>
        <v>41228</v>
      </c>
      <c r="F997" s="13">
        <f t="shared" si="33"/>
        <v>2</v>
      </c>
    </row>
    <row r="998" spans="1:6" x14ac:dyDescent="0.25">
      <c r="A998" s="1" t="s">
        <v>35</v>
      </c>
      <c r="B998" s="3">
        <v>41764</v>
      </c>
      <c r="C998" s="1" t="s">
        <v>248</v>
      </c>
      <c r="D998" s="2">
        <v>0</v>
      </c>
      <c r="E998" s="5">
        <f t="shared" si="32"/>
        <v>41214</v>
      </c>
      <c r="F998" s="13">
        <f t="shared" si="33"/>
        <v>2</v>
      </c>
    </row>
    <row r="999" spans="1:6" x14ac:dyDescent="0.25">
      <c r="A999" s="1" t="s">
        <v>30</v>
      </c>
      <c r="B999" s="3">
        <v>41764</v>
      </c>
      <c r="C999" s="1" t="s">
        <v>251</v>
      </c>
      <c r="D999" s="2">
        <v>0</v>
      </c>
      <c r="E999" s="5">
        <f t="shared" si="32"/>
        <v>40887</v>
      </c>
      <c r="F999" s="13">
        <f t="shared" si="33"/>
        <v>3</v>
      </c>
    </row>
    <row r="1000" spans="1:6" x14ac:dyDescent="0.25">
      <c r="A1000" s="1" t="s">
        <v>29</v>
      </c>
      <c r="B1000" s="3">
        <v>41764</v>
      </c>
      <c r="C1000" s="1" t="s">
        <v>248</v>
      </c>
      <c r="D1000" s="2">
        <v>0</v>
      </c>
      <c r="E1000" s="5">
        <f t="shared" si="32"/>
        <v>40641</v>
      </c>
      <c r="F1000" s="13">
        <f t="shared" si="33"/>
        <v>4</v>
      </c>
    </row>
    <row r="1001" spans="1:6" x14ac:dyDescent="0.25">
      <c r="A1001" s="1" t="s">
        <v>27</v>
      </c>
      <c r="B1001" s="3">
        <v>41764</v>
      </c>
      <c r="C1001" s="1" t="s">
        <v>248</v>
      </c>
      <c r="D1001" s="2">
        <v>0</v>
      </c>
      <c r="E1001" s="5">
        <f t="shared" si="32"/>
        <v>40521</v>
      </c>
      <c r="F1001" s="13">
        <f t="shared" si="33"/>
        <v>4</v>
      </c>
    </row>
    <row r="1002" spans="1:6" x14ac:dyDescent="0.25">
      <c r="A1002" s="1" t="s">
        <v>21</v>
      </c>
      <c r="B1002" s="3">
        <v>41764</v>
      </c>
      <c r="C1002" s="1" t="s">
        <v>248</v>
      </c>
      <c r="D1002" s="2">
        <v>0</v>
      </c>
      <c r="E1002" s="5">
        <f t="shared" si="32"/>
        <v>40669</v>
      </c>
      <c r="F1002" s="13">
        <f t="shared" si="33"/>
        <v>3</v>
      </c>
    </row>
    <row r="1003" spans="1:6" x14ac:dyDescent="0.25">
      <c r="A1003" s="1" t="s">
        <v>12</v>
      </c>
      <c r="B1003" s="3">
        <v>41764</v>
      </c>
      <c r="C1003" s="1" t="s">
        <v>248</v>
      </c>
      <c r="D1003" s="2">
        <v>0</v>
      </c>
      <c r="E1003" s="5">
        <f t="shared" si="32"/>
        <v>39424</v>
      </c>
      <c r="F1003" s="13">
        <f t="shared" si="33"/>
        <v>7</v>
      </c>
    </row>
    <row r="1004" spans="1:6" x14ac:dyDescent="0.25">
      <c r="A1004" s="1" t="s">
        <v>9</v>
      </c>
      <c r="B1004" s="3">
        <v>41764</v>
      </c>
      <c r="C1004" s="1" t="s">
        <v>248</v>
      </c>
      <c r="D1004" s="2">
        <v>0</v>
      </c>
      <c r="E1004" s="5">
        <f t="shared" si="32"/>
        <v>39455</v>
      </c>
      <c r="F1004" s="13">
        <f t="shared" si="33"/>
        <v>7</v>
      </c>
    </row>
    <row r="1005" spans="1:6" x14ac:dyDescent="0.25">
      <c r="A1005" s="1" t="s">
        <v>7</v>
      </c>
      <c r="B1005" s="3">
        <v>41764</v>
      </c>
      <c r="C1005" s="1" t="s">
        <v>244</v>
      </c>
      <c r="D1005" s="2">
        <v>0</v>
      </c>
      <c r="E1005" s="5">
        <f t="shared" si="32"/>
        <v>39458</v>
      </c>
      <c r="F1005" s="13">
        <f t="shared" si="33"/>
        <v>7</v>
      </c>
    </row>
    <row r="1006" spans="1:6" x14ac:dyDescent="0.25">
      <c r="A1006" s="1" t="s">
        <v>7</v>
      </c>
      <c r="B1006" s="3">
        <v>41764</v>
      </c>
      <c r="C1006" s="1" t="s">
        <v>248</v>
      </c>
      <c r="D1006" s="2">
        <v>0</v>
      </c>
      <c r="E1006" s="5">
        <f t="shared" si="32"/>
        <v>39458</v>
      </c>
      <c r="F1006" s="13">
        <f t="shared" si="33"/>
        <v>7</v>
      </c>
    </row>
    <row r="1007" spans="1:6" x14ac:dyDescent="0.25">
      <c r="A1007" s="1" t="s">
        <v>42</v>
      </c>
      <c r="B1007" s="3">
        <v>41766</v>
      </c>
      <c r="C1007" s="1" t="s">
        <v>248</v>
      </c>
      <c r="D1007" s="2">
        <v>204.76</v>
      </c>
      <c r="E1007" s="5">
        <f t="shared" si="32"/>
        <v>41552</v>
      </c>
      <c r="F1007" s="13">
        <f t="shared" si="33"/>
        <v>1</v>
      </c>
    </row>
    <row r="1008" spans="1:6" x14ac:dyDescent="0.25">
      <c r="A1008" s="1" t="s">
        <v>26</v>
      </c>
      <c r="B1008" s="3">
        <v>41766</v>
      </c>
      <c r="C1008" s="1" t="s">
        <v>273</v>
      </c>
      <c r="D1008" s="2">
        <v>0</v>
      </c>
      <c r="E1008" s="5">
        <f t="shared" si="32"/>
        <v>40590</v>
      </c>
      <c r="F1008" s="13">
        <f t="shared" si="33"/>
        <v>4</v>
      </c>
    </row>
    <row r="1009" spans="1:6" x14ac:dyDescent="0.25">
      <c r="A1009" s="1" t="s">
        <v>17</v>
      </c>
      <c r="B1009" s="3">
        <v>41766</v>
      </c>
      <c r="C1009" s="1" t="s">
        <v>465</v>
      </c>
      <c r="D1009" s="2">
        <v>101.39</v>
      </c>
      <c r="E1009" s="5">
        <f t="shared" si="32"/>
        <v>39935</v>
      </c>
      <c r="F1009" s="13">
        <f t="shared" si="33"/>
        <v>6</v>
      </c>
    </row>
    <row r="1010" spans="1:6" x14ac:dyDescent="0.25">
      <c r="A1010" s="1" t="s">
        <v>13</v>
      </c>
      <c r="B1010" s="3">
        <v>41766</v>
      </c>
      <c r="C1010" s="1" t="s">
        <v>1866</v>
      </c>
      <c r="D1010" s="2">
        <v>205.52</v>
      </c>
      <c r="E1010" s="5">
        <f t="shared" si="32"/>
        <v>39988</v>
      </c>
      <c r="F1010" s="13">
        <f t="shared" si="33"/>
        <v>5</v>
      </c>
    </row>
    <row r="1011" spans="1:6" x14ac:dyDescent="0.25">
      <c r="A1011" s="1" t="s">
        <v>26</v>
      </c>
      <c r="B1011" s="3">
        <v>41767</v>
      </c>
      <c r="C1011" s="1" t="s">
        <v>248</v>
      </c>
      <c r="D1011" s="2">
        <v>157.63999999999999</v>
      </c>
      <c r="E1011" s="5">
        <f t="shared" si="32"/>
        <v>40590</v>
      </c>
      <c r="F1011" s="13">
        <f t="shared" si="33"/>
        <v>4</v>
      </c>
    </row>
    <row r="1012" spans="1:6" x14ac:dyDescent="0.25">
      <c r="A1012" s="1" t="s">
        <v>20</v>
      </c>
      <c r="B1012" s="3">
        <v>41767</v>
      </c>
      <c r="C1012" s="1" t="s">
        <v>248</v>
      </c>
      <c r="D1012" s="2">
        <v>267.18</v>
      </c>
      <c r="E1012" s="5">
        <f t="shared" si="32"/>
        <v>39960</v>
      </c>
      <c r="F1012" s="13">
        <f t="shared" si="33"/>
        <v>5</v>
      </c>
    </row>
    <row r="1013" spans="1:6" x14ac:dyDescent="0.25">
      <c r="A1013" s="1" t="s">
        <v>43</v>
      </c>
      <c r="B1013" s="3">
        <v>41768</v>
      </c>
      <c r="C1013" s="1" t="s">
        <v>208</v>
      </c>
      <c r="D1013" s="2">
        <v>26.47</v>
      </c>
      <c r="E1013" s="5">
        <f t="shared" si="32"/>
        <v>41537</v>
      </c>
      <c r="F1013" s="13">
        <f t="shared" si="33"/>
        <v>1</v>
      </c>
    </row>
    <row r="1014" spans="1:6" x14ac:dyDescent="0.25">
      <c r="A1014" s="1" t="s">
        <v>33</v>
      </c>
      <c r="B1014" s="3">
        <v>41768</v>
      </c>
      <c r="C1014" s="1" t="s">
        <v>1335</v>
      </c>
      <c r="D1014" s="2">
        <v>70.13</v>
      </c>
      <c r="E1014" s="5">
        <f t="shared" si="32"/>
        <v>41074</v>
      </c>
      <c r="F1014" s="13">
        <f t="shared" si="33"/>
        <v>2</v>
      </c>
    </row>
    <row r="1015" spans="1:6" x14ac:dyDescent="0.25">
      <c r="A1015" s="1" t="s">
        <v>25</v>
      </c>
      <c r="B1015" s="3">
        <v>41768</v>
      </c>
      <c r="C1015" s="1" t="s">
        <v>248</v>
      </c>
      <c r="D1015" s="2">
        <v>230.75</v>
      </c>
      <c r="E1015" s="5">
        <f t="shared" si="32"/>
        <v>40067</v>
      </c>
      <c r="F1015" s="13">
        <f t="shared" si="33"/>
        <v>5</v>
      </c>
    </row>
    <row r="1016" spans="1:6" x14ac:dyDescent="0.25">
      <c r="A1016" s="1" t="s">
        <v>35</v>
      </c>
      <c r="B1016" s="3">
        <v>41774</v>
      </c>
      <c r="C1016" s="1" t="s">
        <v>2005</v>
      </c>
      <c r="D1016" s="2">
        <v>51.21</v>
      </c>
      <c r="E1016" s="5">
        <f t="shared" si="32"/>
        <v>41214</v>
      </c>
      <c r="F1016" s="13">
        <f t="shared" si="33"/>
        <v>2</v>
      </c>
    </row>
    <row r="1017" spans="1:6" x14ac:dyDescent="0.25">
      <c r="A1017" s="1" t="s">
        <v>35</v>
      </c>
      <c r="B1017" s="3">
        <v>41775</v>
      </c>
      <c r="C1017" s="1" t="s">
        <v>2005</v>
      </c>
      <c r="D1017" s="2">
        <v>102.02</v>
      </c>
      <c r="E1017" s="5">
        <f t="shared" si="32"/>
        <v>41214</v>
      </c>
      <c r="F1017" s="13">
        <f t="shared" si="33"/>
        <v>2</v>
      </c>
    </row>
    <row r="1018" spans="1:6" x14ac:dyDescent="0.25">
      <c r="A1018" s="1" t="s">
        <v>25</v>
      </c>
      <c r="B1018" s="3">
        <v>41775</v>
      </c>
      <c r="C1018" s="1" t="s">
        <v>1632</v>
      </c>
      <c r="D1018" s="2">
        <v>31.39</v>
      </c>
      <c r="E1018" s="5">
        <f t="shared" si="32"/>
        <v>40067</v>
      </c>
      <c r="F1018" s="13">
        <f t="shared" si="33"/>
        <v>5</v>
      </c>
    </row>
    <row r="1019" spans="1:6" x14ac:dyDescent="0.25">
      <c r="A1019" s="1" t="s">
        <v>39</v>
      </c>
      <c r="B1019" s="3">
        <v>41778</v>
      </c>
      <c r="C1019" s="1" t="s">
        <v>1741</v>
      </c>
      <c r="D1019" s="2">
        <v>0</v>
      </c>
      <c r="E1019" s="5">
        <f t="shared" si="32"/>
        <v>41248</v>
      </c>
      <c r="F1019" s="13">
        <f t="shared" si="33"/>
        <v>2</v>
      </c>
    </row>
    <row r="1020" spans="1:6" x14ac:dyDescent="0.25">
      <c r="A1020" s="1" t="s">
        <v>32</v>
      </c>
      <c r="B1020" s="3">
        <v>41779</v>
      </c>
      <c r="C1020" s="1" t="s">
        <v>191</v>
      </c>
      <c r="D1020" s="2">
        <v>103.48</v>
      </c>
      <c r="E1020" s="5">
        <f t="shared" si="32"/>
        <v>40963</v>
      </c>
      <c r="F1020" s="13">
        <f t="shared" si="33"/>
        <v>3</v>
      </c>
    </row>
    <row r="1021" spans="1:6" x14ac:dyDescent="0.25">
      <c r="A1021" s="1" t="s">
        <v>33</v>
      </c>
      <c r="B1021" s="3">
        <v>41780</v>
      </c>
      <c r="C1021" s="1" t="s">
        <v>248</v>
      </c>
      <c r="D1021" s="2">
        <v>198.11</v>
      </c>
      <c r="E1021" s="5">
        <f t="shared" si="32"/>
        <v>41074</v>
      </c>
      <c r="F1021" s="13">
        <f t="shared" si="33"/>
        <v>2</v>
      </c>
    </row>
    <row r="1022" spans="1:6" x14ac:dyDescent="0.25">
      <c r="A1022" s="1" t="s">
        <v>31</v>
      </c>
      <c r="B1022" s="3">
        <v>41780</v>
      </c>
      <c r="C1022" s="1" t="s">
        <v>251</v>
      </c>
      <c r="D1022" s="2">
        <v>344.53</v>
      </c>
      <c r="E1022" s="5">
        <f t="shared" si="32"/>
        <v>40914</v>
      </c>
      <c r="F1022" s="13">
        <f t="shared" si="33"/>
        <v>3</v>
      </c>
    </row>
    <row r="1023" spans="1:6" x14ac:dyDescent="0.25">
      <c r="A1023" s="1" t="s">
        <v>19</v>
      </c>
      <c r="B1023" s="3">
        <v>41786</v>
      </c>
      <c r="C1023" s="1" t="s">
        <v>248</v>
      </c>
      <c r="D1023" s="2">
        <v>227.13</v>
      </c>
      <c r="E1023" s="5">
        <f t="shared" si="32"/>
        <v>39792</v>
      </c>
      <c r="F1023" s="13">
        <f t="shared" si="33"/>
        <v>6</v>
      </c>
    </row>
    <row r="1024" spans="1:6" x14ac:dyDescent="0.25">
      <c r="A1024" s="1" t="s">
        <v>13</v>
      </c>
      <c r="B1024" s="3">
        <v>41787</v>
      </c>
      <c r="C1024" s="1" t="s">
        <v>248</v>
      </c>
      <c r="D1024" s="2">
        <v>204.35</v>
      </c>
      <c r="E1024" s="5">
        <f t="shared" si="32"/>
        <v>39988</v>
      </c>
      <c r="F1024" s="13">
        <f t="shared" si="33"/>
        <v>5</v>
      </c>
    </row>
    <row r="1025" spans="1:6" x14ac:dyDescent="0.25">
      <c r="A1025" s="1" t="s">
        <v>9</v>
      </c>
      <c r="B1025" s="3">
        <v>41789</v>
      </c>
      <c r="C1025" s="1" t="s">
        <v>248</v>
      </c>
      <c r="D1025" s="2">
        <v>350.18</v>
      </c>
      <c r="E1025" s="5">
        <f t="shared" si="32"/>
        <v>39455</v>
      </c>
      <c r="F1025" s="13">
        <f t="shared" si="33"/>
        <v>7</v>
      </c>
    </row>
    <row r="1026" spans="1:6" x14ac:dyDescent="0.25">
      <c r="A1026" s="1" t="s">
        <v>4</v>
      </c>
      <c r="B1026" s="3">
        <v>41789</v>
      </c>
      <c r="C1026" s="1" t="s">
        <v>243</v>
      </c>
      <c r="D1026" s="2">
        <v>273.58999999999997</v>
      </c>
      <c r="E1026" s="5">
        <f t="shared" si="32"/>
        <v>38832</v>
      </c>
      <c r="F1026" s="13">
        <f t="shared" si="33"/>
        <v>9</v>
      </c>
    </row>
    <row r="1027" spans="1:6" x14ac:dyDescent="0.25">
      <c r="A1027" s="1" t="s">
        <v>34</v>
      </c>
      <c r="B1027" s="3">
        <v>41792</v>
      </c>
      <c r="C1027" s="1" t="s">
        <v>248</v>
      </c>
      <c r="D1027" s="2">
        <v>245.94</v>
      </c>
      <c r="E1027" s="5">
        <f t="shared" ref="E1027:E1090" si="34">VLOOKUP(A1027,$H$4:$J$60,3,FALSE)</f>
        <v>41220</v>
      </c>
      <c r="F1027" s="13">
        <f t="shared" ref="F1027:F1090" si="35">DATEDIF(E1027,B1027,"Y")+1</f>
        <v>2</v>
      </c>
    </row>
    <row r="1028" spans="1:6" x14ac:dyDescent="0.25">
      <c r="A1028" s="1" t="s">
        <v>34</v>
      </c>
      <c r="B1028" s="3">
        <v>41792</v>
      </c>
      <c r="C1028" s="1" t="s">
        <v>1706</v>
      </c>
      <c r="D1028" s="2">
        <v>60.82</v>
      </c>
      <c r="E1028" s="5">
        <f t="shared" si="34"/>
        <v>41220</v>
      </c>
      <c r="F1028" s="13">
        <f t="shared" si="35"/>
        <v>2</v>
      </c>
    </row>
    <row r="1029" spans="1:6" x14ac:dyDescent="0.25">
      <c r="A1029" s="1" t="s">
        <v>10</v>
      </c>
      <c r="B1029" s="3">
        <v>41793</v>
      </c>
      <c r="C1029" s="1" t="s">
        <v>1843</v>
      </c>
      <c r="D1029" s="2">
        <v>177.35</v>
      </c>
      <c r="E1029" s="5">
        <f t="shared" si="34"/>
        <v>39610</v>
      </c>
      <c r="F1029" s="13">
        <f t="shared" si="35"/>
        <v>6</v>
      </c>
    </row>
    <row r="1030" spans="1:6" x14ac:dyDescent="0.25">
      <c r="A1030" s="1" t="s">
        <v>37</v>
      </c>
      <c r="B1030" s="3">
        <v>41794</v>
      </c>
      <c r="C1030" s="1" t="s">
        <v>248</v>
      </c>
      <c r="D1030" s="2">
        <v>218.19</v>
      </c>
      <c r="E1030" s="5">
        <f t="shared" si="34"/>
        <v>41194</v>
      </c>
      <c r="F1030" s="13">
        <f t="shared" si="35"/>
        <v>2</v>
      </c>
    </row>
    <row r="1031" spans="1:6" x14ac:dyDescent="0.25">
      <c r="A1031" s="1" t="s">
        <v>12</v>
      </c>
      <c r="B1031" s="3">
        <v>41794</v>
      </c>
      <c r="C1031" s="1" t="s">
        <v>248</v>
      </c>
      <c r="D1031" s="2">
        <v>257.57</v>
      </c>
      <c r="E1031" s="5">
        <f t="shared" si="34"/>
        <v>39424</v>
      </c>
      <c r="F1031" s="13">
        <f t="shared" si="35"/>
        <v>7</v>
      </c>
    </row>
    <row r="1032" spans="1:6" x14ac:dyDescent="0.25">
      <c r="A1032" s="1" t="s">
        <v>9</v>
      </c>
      <c r="B1032" s="3">
        <v>41796</v>
      </c>
      <c r="C1032" s="1" t="s">
        <v>1837</v>
      </c>
      <c r="D1032" s="2">
        <v>299.12</v>
      </c>
      <c r="E1032" s="5">
        <f t="shared" si="34"/>
        <v>39455</v>
      </c>
      <c r="F1032" s="13">
        <f t="shared" si="35"/>
        <v>7</v>
      </c>
    </row>
    <row r="1033" spans="1:6" x14ac:dyDescent="0.25">
      <c r="A1033" s="1" t="s">
        <v>29</v>
      </c>
      <c r="B1033" s="3">
        <v>41799</v>
      </c>
      <c r="C1033" s="1" t="s">
        <v>248</v>
      </c>
      <c r="D1033" s="2">
        <v>298.70999999999998</v>
      </c>
      <c r="E1033" s="5">
        <f t="shared" si="34"/>
        <v>40641</v>
      </c>
      <c r="F1033" s="13">
        <f t="shared" si="35"/>
        <v>4</v>
      </c>
    </row>
    <row r="1034" spans="1:6" x14ac:dyDescent="0.25">
      <c r="A1034" s="1" t="s">
        <v>28</v>
      </c>
      <c r="B1034" s="3">
        <v>41799</v>
      </c>
      <c r="C1034" s="1" t="s">
        <v>1296</v>
      </c>
      <c r="D1034" s="2">
        <v>650.94000000000005</v>
      </c>
      <c r="E1034" s="5">
        <f t="shared" si="34"/>
        <v>40467</v>
      </c>
      <c r="F1034" s="13">
        <f t="shared" si="35"/>
        <v>4</v>
      </c>
    </row>
    <row r="1035" spans="1:6" x14ac:dyDescent="0.25">
      <c r="A1035" s="1" t="s">
        <v>30</v>
      </c>
      <c r="B1035" s="3">
        <v>41801</v>
      </c>
      <c r="C1035" s="1" t="s">
        <v>1675</v>
      </c>
      <c r="D1035" s="2">
        <v>18.11</v>
      </c>
      <c r="E1035" s="5">
        <f t="shared" si="34"/>
        <v>40887</v>
      </c>
      <c r="F1035" s="13">
        <f t="shared" si="35"/>
        <v>3</v>
      </c>
    </row>
    <row r="1036" spans="1:6" x14ac:dyDescent="0.25">
      <c r="A1036" s="1" t="s">
        <v>13</v>
      </c>
      <c r="B1036" s="3">
        <v>41803</v>
      </c>
      <c r="C1036" s="1" t="s">
        <v>409</v>
      </c>
      <c r="D1036" s="2">
        <v>859.72</v>
      </c>
      <c r="E1036" s="5">
        <f t="shared" si="34"/>
        <v>39988</v>
      </c>
      <c r="F1036" s="13">
        <f t="shared" si="35"/>
        <v>5</v>
      </c>
    </row>
    <row r="1037" spans="1:6" x14ac:dyDescent="0.25">
      <c r="A1037" s="1" t="s">
        <v>29</v>
      </c>
      <c r="B1037" s="3">
        <v>41806</v>
      </c>
      <c r="C1037" s="1" t="s">
        <v>1669</v>
      </c>
      <c r="D1037" s="2">
        <v>417.36</v>
      </c>
      <c r="E1037" s="5">
        <f t="shared" si="34"/>
        <v>40641</v>
      </c>
      <c r="F1037" s="13">
        <f t="shared" si="35"/>
        <v>4</v>
      </c>
    </row>
    <row r="1038" spans="1:6" x14ac:dyDescent="0.25">
      <c r="A1038" s="1" t="s">
        <v>33</v>
      </c>
      <c r="B1038" s="3">
        <v>41807</v>
      </c>
      <c r="C1038" s="1" t="s">
        <v>196</v>
      </c>
      <c r="D1038" s="2">
        <v>0</v>
      </c>
      <c r="E1038" s="5">
        <f t="shared" si="34"/>
        <v>41074</v>
      </c>
      <c r="F1038" s="13">
        <f t="shared" si="35"/>
        <v>3</v>
      </c>
    </row>
    <row r="1039" spans="1:6" x14ac:dyDescent="0.25">
      <c r="A1039" s="1" t="s">
        <v>10</v>
      </c>
      <c r="B1039" s="3">
        <v>41807</v>
      </c>
      <c r="C1039" s="1" t="s">
        <v>127</v>
      </c>
      <c r="D1039" s="2">
        <v>727.9</v>
      </c>
      <c r="E1039" s="5">
        <f t="shared" si="34"/>
        <v>39610</v>
      </c>
      <c r="F1039" s="13">
        <f t="shared" si="35"/>
        <v>7</v>
      </c>
    </row>
    <row r="1040" spans="1:6" x14ac:dyDescent="0.25">
      <c r="A1040" s="1" t="s">
        <v>38</v>
      </c>
      <c r="B1040" s="3">
        <v>41808</v>
      </c>
      <c r="C1040" s="1" t="s">
        <v>273</v>
      </c>
      <c r="D1040" s="2">
        <v>401.75</v>
      </c>
      <c r="E1040" s="5">
        <f t="shared" si="34"/>
        <v>41135</v>
      </c>
      <c r="F1040" s="13">
        <f t="shared" si="35"/>
        <v>2</v>
      </c>
    </row>
    <row r="1041" spans="1:6" x14ac:dyDescent="0.25">
      <c r="A1041" s="1" t="s">
        <v>9</v>
      </c>
      <c r="B1041" s="3">
        <v>41808</v>
      </c>
      <c r="C1041" s="1" t="s">
        <v>325</v>
      </c>
      <c r="D1041" s="2">
        <v>106.37</v>
      </c>
      <c r="E1041" s="5">
        <f t="shared" si="34"/>
        <v>39455</v>
      </c>
      <c r="F1041" s="13">
        <f t="shared" si="35"/>
        <v>7</v>
      </c>
    </row>
    <row r="1042" spans="1:6" x14ac:dyDescent="0.25">
      <c r="A1042" s="1" t="s">
        <v>29</v>
      </c>
      <c r="B1042" s="3">
        <v>41810</v>
      </c>
      <c r="C1042" s="1" t="s">
        <v>1670</v>
      </c>
      <c r="D1042" s="2">
        <v>45.73</v>
      </c>
      <c r="E1042" s="5">
        <f t="shared" si="34"/>
        <v>40641</v>
      </c>
      <c r="F1042" s="13">
        <f t="shared" si="35"/>
        <v>4</v>
      </c>
    </row>
    <row r="1043" spans="1:6" x14ac:dyDescent="0.25">
      <c r="A1043" s="1" t="s">
        <v>18</v>
      </c>
      <c r="B1043" s="3">
        <v>41813</v>
      </c>
      <c r="C1043" s="1" t="s">
        <v>1205</v>
      </c>
      <c r="D1043" s="2">
        <v>67.55</v>
      </c>
      <c r="E1043" s="5">
        <f t="shared" si="34"/>
        <v>39948</v>
      </c>
      <c r="F1043" s="13">
        <f t="shared" si="35"/>
        <v>6</v>
      </c>
    </row>
    <row r="1044" spans="1:6" x14ac:dyDescent="0.25">
      <c r="A1044" s="1" t="s">
        <v>11</v>
      </c>
      <c r="B1044" s="3">
        <v>41816</v>
      </c>
      <c r="C1044" s="1" t="s">
        <v>364</v>
      </c>
      <c r="D1044" s="2">
        <v>31.25</v>
      </c>
      <c r="E1044" s="5">
        <f t="shared" si="34"/>
        <v>39436</v>
      </c>
      <c r="F1044" s="13">
        <f t="shared" si="35"/>
        <v>7</v>
      </c>
    </row>
    <row r="1045" spans="1:6" x14ac:dyDescent="0.25">
      <c r="A1045" s="1" t="s">
        <v>7</v>
      </c>
      <c r="B1045" s="3">
        <v>41816</v>
      </c>
      <c r="C1045" s="1" t="s">
        <v>248</v>
      </c>
      <c r="D1045" s="2">
        <v>311.74</v>
      </c>
      <c r="E1045" s="5">
        <f t="shared" si="34"/>
        <v>39458</v>
      </c>
      <c r="F1045" s="13">
        <f t="shared" si="35"/>
        <v>7</v>
      </c>
    </row>
    <row r="1046" spans="1:6" x14ac:dyDescent="0.25">
      <c r="A1046" s="1" t="s">
        <v>37</v>
      </c>
      <c r="B1046" s="3">
        <v>41817</v>
      </c>
      <c r="C1046" s="1" t="s">
        <v>243</v>
      </c>
      <c r="D1046" s="2">
        <v>299.06</v>
      </c>
      <c r="E1046" s="5">
        <f t="shared" si="34"/>
        <v>41194</v>
      </c>
      <c r="F1046" s="13">
        <f t="shared" si="35"/>
        <v>2</v>
      </c>
    </row>
    <row r="1047" spans="1:6" x14ac:dyDescent="0.25">
      <c r="A1047" s="1" t="s">
        <v>25</v>
      </c>
      <c r="B1047" s="3">
        <v>41821</v>
      </c>
      <c r="C1047" s="1" t="s">
        <v>1270</v>
      </c>
      <c r="D1047" s="2">
        <v>43.08</v>
      </c>
      <c r="E1047" s="5">
        <f t="shared" si="34"/>
        <v>40067</v>
      </c>
      <c r="F1047" s="13">
        <f t="shared" si="35"/>
        <v>5</v>
      </c>
    </row>
    <row r="1048" spans="1:6" x14ac:dyDescent="0.25">
      <c r="A1048" s="1" t="s">
        <v>31</v>
      </c>
      <c r="B1048" s="3">
        <v>41823</v>
      </c>
      <c r="C1048" s="1" t="s">
        <v>1317</v>
      </c>
      <c r="D1048" s="2">
        <v>95.4</v>
      </c>
      <c r="E1048" s="5">
        <f t="shared" si="34"/>
        <v>40914</v>
      </c>
      <c r="F1048" s="13">
        <f t="shared" si="35"/>
        <v>3</v>
      </c>
    </row>
    <row r="1049" spans="1:6" x14ac:dyDescent="0.25">
      <c r="A1049" s="1" t="s">
        <v>38</v>
      </c>
      <c r="B1049" s="3">
        <v>41829</v>
      </c>
      <c r="C1049" s="1" t="s">
        <v>2024</v>
      </c>
      <c r="D1049" s="2">
        <v>57.27</v>
      </c>
      <c r="E1049" s="5">
        <f t="shared" si="34"/>
        <v>41135</v>
      </c>
      <c r="F1049" s="13">
        <f t="shared" si="35"/>
        <v>2</v>
      </c>
    </row>
    <row r="1050" spans="1:6" x14ac:dyDescent="0.25">
      <c r="A1050" s="1" t="s">
        <v>16</v>
      </c>
      <c r="B1050" s="3">
        <v>41830</v>
      </c>
      <c r="C1050" s="1" t="s">
        <v>1886</v>
      </c>
      <c r="D1050" s="2">
        <v>307.77999999999997</v>
      </c>
      <c r="E1050" s="5">
        <f t="shared" si="34"/>
        <v>39987</v>
      </c>
      <c r="F1050" s="13">
        <f t="shared" si="35"/>
        <v>6</v>
      </c>
    </row>
    <row r="1051" spans="1:6" x14ac:dyDescent="0.25">
      <c r="A1051" s="1" t="s">
        <v>7</v>
      </c>
      <c r="B1051" s="3">
        <v>41834</v>
      </c>
      <c r="C1051" s="1" t="s">
        <v>1492</v>
      </c>
      <c r="D1051" s="2">
        <v>207.96</v>
      </c>
      <c r="E1051" s="5">
        <f t="shared" si="34"/>
        <v>39458</v>
      </c>
      <c r="F1051" s="13">
        <f t="shared" si="35"/>
        <v>7</v>
      </c>
    </row>
    <row r="1052" spans="1:6" x14ac:dyDescent="0.25">
      <c r="A1052" s="1" t="s">
        <v>36</v>
      </c>
      <c r="B1052" s="3">
        <v>41836</v>
      </c>
      <c r="C1052" s="1" t="s">
        <v>243</v>
      </c>
      <c r="D1052" s="2">
        <v>98.84</v>
      </c>
      <c r="E1052" s="5">
        <f t="shared" si="34"/>
        <v>41228</v>
      </c>
      <c r="F1052" s="13">
        <f t="shared" si="35"/>
        <v>2</v>
      </c>
    </row>
    <row r="1053" spans="1:6" x14ac:dyDescent="0.25">
      <c r="A1053" s="1" t="s">
        <v>14</v>
      </c>
      <c r="B1053" s="3">
        <v>41836</v>
      </c>
      <c r="C1053" s="1" t="s">
        <v>243</v>
      </c>
      <c r="D1053" s="2">
        <v>62</v>
      </c>
      <c r="E1053" s="5">
        <f t="shared" si="34"/>
        <v>39948</v>
      </c>
      <c r="F1053" s="13">
        <f t="shared" si="35"/>
        <v>6</v>
      </c>
    </row>
    <row r="1054" spans="1:6" x14ac:dyDescent="0.25">
      <c r="A1054" s="1" t="s">
        <v>27</v>
      </c>
      <c r="B1054" s="3">
        <v>41837</v>
      </c>
      <c r="C1054" s="1" t="s">
        <v>248</v>
      </c>
      <c r="D1054" s="2">
        <v>144.83000000000001</v>
      </c>
      <c r="E1054" s="5">
        <f t="shared" si="34"/>
        <v>40521</v>
      </c>
      <c r="F1054" s="13">
        <f t="shared" si="35"/>
        <v>4</v>
      </c>
    </row>
    <row r="1055" spans="1:6" x14ac:dyDescent="0.25">
      <c r="A1055" s="1" t="s">
        <v>30</v>
      </c>
      <c r="B1055" s="3">
        <v>41842</v>
      </c>
      <c r="C1055" s="1" t="s">
        <v>251</v>
      </c>
      <c r="D1055" s="2">
        <v>435.3</v>
      </c>
      <c r="E1055" s="5">
        <f t="shared" si="34"/>
        <v>40887</v>
      </c>
      <c r="F1055" s="13">
        <f t="shared" si="35"/>
        <v>3</v>
      </c>
    </row>
    <row r="1056" spans="1:6" x14ac:dyDescent="0.25">
      <c r="A1056" s="1" t="s">
        <v>16</v>
      </c>
      <c r="B1056" s="3">
        <v>41842</v>
      </c>
      <c r="C1056" s="1" t="s">
        <v>248</v>
      </c>
      <c r="D1056" s="2">
        <v>126.75</v>
      </c>
      <c r="E1056" s="5">
        <f t="shared" si="34"/>
        <v>39987</v>
      </c>
      <c r="F1056" s="13">
        <f t="shared" si="35"/>
        <v>6</v>
      </c>
    </row>
    <row r="1057" spans="1:6" x14ac:dyDescent="0.25">
      <c r="A1057" s="1" t="s">
        <v>16</v>
      </c>
      <c r="B1057" s="3">
        <v>41842</v>
      </c>
      <c r="C1057" s="1" t="s">
        <v>446</v>
      </c>
      <c r="D1057" s="2">
        <v>54.74</v>
      </c>
      <c r="E1057" s="5">
        <f t="shared" si="34"/>
        <v>39987</v>
      </c>
      <c r="F1057" s="13">
        <f t="shared" si="35"/>
        <v>6</v>
      </c>
    </row>
    <row r="1058" spans="1:6" x14ac:dyDescent="0.25">
      <c r="A1058" s="1" t="s">
        <v>3</v>
      </c>
      <c r="B1058" s="3">
        <v>41848</v>
      </c>
      <c r="C1058" s="1" t="s">
        <v>1038</v>
      </c>
      <c r="D1058" s="2">
        <v>1349.83</v>
      </c>
      <c r="E1058" s="5">
        <f t="shared" si="34"/>
        <v>37938</v>
      </c>
      <c r="F1058" s="13">
        <f t="shared" si="35"/>
        <v>11</v>
      </c>
    </row>
    <row r="1059" spans="1:6" x14ac:dyDescent="0.25">
      <c r="A1059" s="1" t="s">
        <v>39</v>
      </c>
      <c r="B1059" s="3">
        <v>41852</v>
      </c>
      <c r="C1059" s="1" t="s">
        <v>753</v>
      </c>
      <c r="D1059" s="2">
        <v>39.56</v>
      </c>
      <c r="E1059" s="5">
        <f t="shared" si="34"/>
        <v>41248</v>
      </c>
      <c r="F1059" s="13">
        <f t="shared" si="35"/>
        <v>2</v>
      </c>
    </row>
    <row r="1060" spans="1:6" x14ac:dyDescent="0.25">
      <c r="A1060" s="1" t="s">
        <v>8</v>
      </c>
      <c r="B1060" s="3">
        <v>41857</v>
      </c>
      <c r="C1060" s="1" t="s">
        <v>248</v>
      </c>
      <c r="D1060" s="2">
        <v>310.24</v>
      </c>
      <c r="E1060" s="5">
        <f t="shared" si="34"/>
        <v>39527</v>
      </c>
      <c r="F1060" s="13">
        <f t="shared" si="35"/>
        <v>7</v>
      </c>
    </row>
    <row r="1061" spans="1:6" x14ac:dyDescent="0.25">
      <c r="A1061" s="1" t="s">
        <v>34</v>
      </c>
      <c r="B1061" s="3">
        <v>41858</v>
      </c>
      <c r="C1061" s="1" t="s">
        <v>243</v>
      </c>
      <c r="D1061" s="2">
        <v>58.4</v>
      </c>
      <c r="E1061" s="5">
        <f t="shared" si="34"/>
        <v>41220</v>
      </c>
      <c r="F1061" s="13">
        <f t="shared" si="35"/>
        <v>2</v>
      </c>
    </row>
    <row r="1062" spans="1:6" x14ac:dyDescent="0.25">
      <c r="A1062" s="1" t="s">
        <v>21</v>
      </c>
      <c r="B1062" s="3">
        <v>41863</v>
      </c>
      <c r="C1062" s="1" t="s">
        <v>248</v>
      </c>
      <c r="D1062" s="2">
        <v>105.24</v>
      </c>
      <c r="E1062" s="5">
        <f t="shared" si="34"/>
        <v>40669</v>
      </c>
      <c r="F1062" s="13">
        <f t="shared" si="35"/>
        <v>4</v>
      </c>
    </row>
    <row r="1063" spans="1:6" x14ac:dyDescent="0.25">
      <c r="A1063" s="1" t="s">
        <v>12</v>
      </c>
      <c r="B1063" s="3">
        <v>41863</v>
      </c>
      <c r="C1063" s="1" t="s">
        <v>383</v>
      </c>
      <c r="D1063" s="2">
        <v>78.319999999999993</v>
      </c>
      <c r="E1063" s="5">
        <f t="shared" si="34"/>
        <v>39424</v>
      </c>
      <c r="F1063" s="13">
        <f t="shared" si="35"/>
        <v>7</v>
      </c>
    </row>
    <row r="1064" spans="1:6" x14ac:dyDescent="0.25">
      <c r="A1064" s="1" t="s">
        <v>31</v>
      </c>
      <c r="B1064" s="3">
        <v>41866</v>
      </c>
      <c r="C1064" s="1" t="s">
        <v>248</v>
      </c>
      <c r="D1064" s="2">
        <v>245.1</v>
      </c>
      <c r="E1064" s="5">
        <f t="shared" si="34"/>
        <v>40914</v>
      </c>
      <c r="F1064" s="13">
        <f t="shared" si="35"/>
        <v>3</v>
      </c>
    </row>
    <row r="1065" spans="1:6" x14ac:dyDescent="0.25">
      <c r="A1065" s="1" t="s">
        <v>35</v>
      </c>
      <c r="B1065" s="3">
        <v>41868</v>
      </c>
      <c r="C1065" s="1" t="s">
        <v>248</v>
      </c>
      <c r="D1065" s="2">
        <v>344.28</v>
      </c>
      <c r="E1065" s="5">
        <f t="shared" si="34"/>
        <v>41214</v>
      </c>
      <c r="F1065" s="13">
        <f t="shared" si="35"/>
        <v>2</v>
      </c>
    </row>
    <row r="1066" spans="1:6" x14ac:dyDescent="0.25">
      <c r="A1066" s="1" t="s">
        <v>43</v>
      </c>
      <c r="B1066" s="3">
        <v>41869</v>
      </c>
      <c r="C1066" s="1" t="s">
        <v>248</v>
      </c>
      <c r="D1066" s="2">
        <v>239.86</v>
      </c>
      <c r="E1066" s="5">
        <f t="shared" si="34"/>
        <v>41537</v>
      </c>
      <c r="F1066" s="13">
        <f t="shared" si="35"/>
        <v>1</v>
      </c>
    </row>
    <row r="1067" spans="1:6" x14ac:dyDescent="0.25">
      <c r="A1067" s="1" t="s">
        <v>40</v>
      </c>
      <c r="B1067" s="3">
        <v>41871</v>
      </c>
      <c r="C1067" s="1" t="s">
        <v>248</v>
      </c>
      <c r="D1067" s="2">
        <v>87.79</v>
      </c>
      <c r="E1067" s="5">
        <f t="shared" si="34"/>
        <v>41598</v>
      </c>
      <c r="F1067" s="13">
        <f t="shared" si="35"/>
        <v>1</v>
      </c>
    </row>
    <row r="1068" spans="1:6" x14ac:dyDescent="0.25">
      <c r="A1068" s="1" t="s">
        <v>40</v>
      </c>
      <c r="B1068" s="3">
        <v>41871</v>
      </c>
      <c r="C1068" s="1" t="s">
        <v>327</v>
      </c>
      <c r="D1068" s="2">
        <v>0</v>
      </c>
      <c r="E1068" s="5">
        <f t="shared" si="34"/>
        <v>41598</v>
      </c>
      <c r="F1068" s="13">
        <f t="shared" si="35"/>
        <v>1</v>
      </c>
    </row>
    <row r="1069" spans="1:6" x14ac:dyDescent="0.25">
      <c r="A1069" s="1" t="s">
        <v>28</v>
      </c>
      <c r="B1069" s="3">
        <v>41872</v>
      </c>
      <c r="C1069" s="1" t="s">
        <v>919</v>
      </c>
      <c r="D1069" s="2">
        <v>185.42</v>
      </c>
      <c r="E1069" s="5">
        <f t="shared" si="34"/>
        <v>40467</v>
      </c>
      <c r="F1069" s="13">
        <f t="shared" si="35"/>
        <v>4</v>
      </c>
    </row>
    <row r="1070" spans="1:6" x14ac:dyDescent="0.25">
      <c r="A1070" s="1" t="s">
        <v>28</v>
      </c>
      <c r="B1070" s="3">
        <v>41873</v>
      </c>
      <c r="C1070" s="1" t="s">
        <v>188</v>
      </c>
      <c r="D1070" s="2">
        <v>105.43</v>
      </c>
      <c r="E1070" s="5">
        <f t="shared" si="34"/>
        <v>40467</v>
      </c>
      <c r="F1070" s="13">
        <f t="shared" si="35"/>
        <v>4</v>
      </c>
    </row>
    <row r="1071" spans="1:6" x14ac:dyDescent="0.25">
      <c r="A1071" s="1" t="s">
        <v>24</v>
      </c>
      <c r="B1071" s="3">
        <v>41873</v>
      </c>
      <c r="C1071" s="1" t="s">
        <v>248</v>
      </c>
      <c r="D1071" s="2">
        <v>228.81</v>
      </c>
      <c r="E1071" s="5">
        <f t="shared" si="34"/>
        <v>40065</v>
      </c>
      <c r="F1071" s="13">
        <f t="shared" si="35"/>
        <v>5</v>
      </c>
    </row>
    <row r="1072" spans="1:6" x14ac:dyDescent="0.25">
      <c r="A1072" s="1" t="s">
        <v>5</v>
      </c>
      <c r="B1072" s="3">
        <v>41873</v>
      </c>
      <c r="C1072" s="1" t="s">
        <v>243</v>
      </c>
      <c r="D1072" s="2">
        <v>56.76</v>
      </c>
      <c r="E1072" s="5">
        <f t="shared" si="34"/>
        <v>38919</v>
      </c>
      <c r="F1072" s="13">
        <f t="shared" si="35"/>
        <v>9</v>
      </c>
    </row>
    <row r="1073" spans="1:6" x14ac:dyDescent="0.25">
      <c r="A1073" s="1" t="s">
        <v>11</v>
      </c>
      <c r="B1073" s="3">
        <v>41877</v>
      </c>
      <c r="C1073" s="1" t="s">
        <v>132</v>
      </c>
      <c r="D1073" s="2">
        <v>49.23</v>
      </c>
      <c r="E1073" s="5">
        <f t="shared" si="34"/>
        <v>39436</v>
      </c>
      <c r="F1073" s="13">
        <f t="shared" si="35"/>
        <v>7</v>
      </c>
    </row>
    <row r="1074" spans="1:6" x14ac:dyDescent="0.25">
      <c r="A1074" s="1" t="s">
        <v>42</v>
      </c>
      <c r="B1074" s="3">
        <v>41879</v>
      </c>
      <c r="C1074" s="1" t="s">
        <v>248</v>
      </c>
      <c r="D1074" s="2">
        <v>222.22</v>
      </c>
      <c r="E1074" s="5">
        <f t="shared" si="34"/>
        <v>41552</v>
      </c>
      <c r="F1074" s="13">
        <f t="shared" si="35"/>
        <v>1</v>
      </c>
    </row>
    <row r="1075" spans="1:6" x14ac:dyDescent="0.25">
      <c r="A1075" s="1" t="s">
        <v>16</v>
      </c>
      <c r="B1075" s="3">
        <v>41880</v>
      </c>
      <c r="C1075" s="1" t="s">
        <v>244</v>
      </c>
      <c r="D1075" s="2">
        <v>163.83000000000001</v>
      </c>
      <c r="E1075" s="5">
        <f t="shared" si="34"/>
        <v>39987</v>
      </c>
      <c r="F1075" s="13">
        <f t="shared" si="35"/>
        <v>6</v>
      </c>
    </row>
    <row r="1076" spans="1:6" x14ac:dyDescent="0.25">
      <c r="A1076" s="1" t="s">
        <v>26</v>
      </c>
      <c r="B1076" s="3">
        <v>41885</v>
      </c>
      <c r="C1076" s="1" t="s">
        <v>599</v>
      </c>
      <c r="D1076" s="2">
        <v>10.19</v>
      </c>
      <c r="E1076" s="5">
        <f t="shared" si="34"/>
        <v>40590</v>
      </c>
      <c r="F1076" s="13">
        <f t="shared" si="35"/>
        <v>4</v>
      </c>
    </row>
    <row r="1077" spans="1:6" x14ac:dyDescent="0.25">
      <c r="A1077" s="1" t="s">
        <v>37</v>
      </c>
      <c r="B1077" s="3">
        <v>41886</v>
      </c>
      <c r="C1077" s="1" t="s">
        <v>327</v>
      </c>
      <c r="D1077" s="2">
        <v>0</v>
      </c>
      <c r="E1077" s="5">
        <f t="shared" si="34"/>
        <v>41194</v>
      </c>
      <c r="F1077" s="13">
        <f t="shared" si="35"/>
        <v>2</v>
      </c>
    </row>
    <row r="1078" spans="1:6" x14ac:dyDescent="0.25">
      <c r="A1078" s="1" t="s">
        <v>26</v>
      </c>
      <c r="B1078" s="3">
        <v>41886</v>
      </c>
      <c r="C1078" s="1" t="s">
        <v>251</v>
      </c>
      <c r="D1078" s="2">
        <v>328.19</v>
      </c>
      <c r="E1078" s="5">
        <f t="shared" si="34"/>
        <v>40590</v>
      </c>
      <c r="F1078" s="13">
        <f t="shared" si="35"/>
        <v>4</v>
      </c>
    </row>
    <row r="1079" spans="1:6" x14ac:dyDescent="0.25">
      <c r="A1079" s="1" t="s">
        <v>26</v>
      </c>
      <c r="B1079" s="3">
        <v>41886</v>
      </c>
      <c r="C1079" s="1" t="s">
        <v>600</v>
      </c>
      <c r="D1079" s="2">
        <v>593.24</v>
      </c>
      <c r="E1079" s="5">
        <f t="shared" si="34"/>
        <v>40590</v>
      </c>
      <c r="F1079" s="13">
        <f t="shared" si="35"/>
        <v>4</v>
      </c>
    </row>
    <row r="1080" spans="1:6" x14ac:dyDescent="0.25">
      <c r="A1080" s="1" t="s">
        <v>19</v>
      </c>
      <c r="B1080" s="3">
        <v>41886</v>
      </c>
      <c r="C1080" s="1" t="s">
        <v>508</v>
      </c>
      <c r="D1080" s="2">
        <v>372.88</v>
      </c>
      <c r="E1080" s="5">
        <f t="shared" si="34"/>
        <v>39792</v>
      </c>
      <c r="F1080" s="13">
        <f t="shared" si="35"/>
        <v>6</v>
      </c>
    </row>
    <row r="1081" spans="1:6" x14ac:dyDescent="0.25">
      <c r="A1081" s="1" t="s">
        <v>26</v>
      </c>
      <c r="B1081" s="3">
        <v>41887</v>
      </c>
      <c r="C1081" s="1" t="s">
        <v>1643</v>
      </c>
      <c r="D1081" s="2">
        <v>270.89999999999998</v>
      </c>
      <c r="E1081" s="5">
        <f t="shared" si="34"/>
        <v>40590</v>
      </c>
      <c r="F1081" s="13">
        <f t="shared" si="35"/>
        <v>4</v>
      </c>
    </row>
    <row r="1082" spans="1:6" x14ac:dyDescent="0.25">
      <c r="A1082" s="1" t="s">
        <v>22</v>
      </c>
      <c r="B1082" s="3">
        <v>41887</v>
      </c>
      <c r="C1082" s="1" t="s">
        <v>1248</v>
      </c>
      <c r="D1082" s="2">
        <v>22.85</v>
      </c>
      <c r="E1082" s="5">
        <f t="shared" si="34"/>
        <v>40165</v>
      </c>
      <c r="F1082" s="13">
        <f t="shared" si="35"/>
        <v>5</v>
      </c>
    </row>
    <row r="1083" spans="1:6" x14ac:dyDescent="0.25">
      <c r="A1083" s="1" t="s">
        <v>32</v>
      </c>
      <c r="B1083" s="3">
        <v>41892</v>
      </c>
      <c r="C1083" s="1" t="s">
        <v>251</v>
      </c>
      <c r="D1083" s="2">
        <v>205.16</v>
      </c>
      <c r="E1083" s="5">
        <f t="shared" si="34"/>
        <v>40963</v>
      </c>
      <c r="F1083" s="13">
        <f t="shared" si="35"/>
        <v>3</v>
      </c>
    </row>
    <row r="1084" spans="1:6" x14ac:dyDescent="0.25">
      <c r="A1084" s="1" t="s">
        <v>10</v>
      </c>
      <c r="B1084" s="3">
        <v>41892</v>
      </c>
      <c r="C1084" s="1" t="s">
        <v>248</v>
      </c>
      <c r="D1084" s="2">
        <v>6.25</v>
      </c>
      <c r="E1084" s="5">
        <f t="shared" si="34"/>
        <v>39610</v>
      </c>
      <c r="F1084" s="13">
        <f t="shared" si="35"/>
        <v>7</v>
      </c>
    </row>
    <row r="1085" spans="1:6" x14ac:dyDescent="0.25">
      <c r="A1085" s="1" t="s">
        <v>31</v>
      </c>
      <c r="B1085" s="3">
        <v>41899</v>
      </c>
      <c r="C1085" s="1" t="s">
        <v>670</v>
      </c>
      <c r="D1085" s="2">
        <v>136.06</v>
      </c>
      <c r="E1085" s="5">
        <f t="shared" si="34"/>
        <v>40914</v>
      </c>
      <c r="F1085" s="13">
        <f t="shared" si="35"/>
        <v>3</v>
      </c>
    </row>
    <row r="1086" spans="1:6" x14ac:dyDescent="0.25">
      <c r="A1086" s="1" t="s">
        <v>40</v>
      </c>
      <c r="B1086" s="3">
        <v>41901</v>
      </c>
      <c r="C1086" s="1" t="s">
        <v>206</v>
      </c>
      <c r="D1086" s="2">
        <v>37.43</v>
      </c>
      <c r="E1086" s="5">
        <f t="shared" si="34"/>
        <v>41598</v>
      </c>
      <c r="F1086" s="13">
        <f t="shared" si="35"/>
        <v>1</v>
      </c>
    </row>
    <row r="1087" spans="1:6" x14ac:dyDescent="0.25">
      <c r="A1087" s="1" t="s">
        <v>40</v>
      </c>
      <c r="B1087" s="3">
        <v>41906</v>
      </c>
      <c r="C1087" s="1" t="s">
        <v>1007</v>
      </c>
      <c r="D1087" s="2">
        <v>35.56</v>
      </c>
      <c r="E1087" s="5">
        <f t="shared" si="34"/>
        <v>41598</v>
      </c>
      <c r="F1087" s="13">
        <f t="shared" si="35"/>
        <v>1</v>
      </c>
    </row>
    <row r="1088" spans="1:6" x14ac:dyDescent="0.25">
      <c r="A1088" s="1" t="s">
        <v>17</v>
      </c>
      <c r="B1088" s="3">
        <v>41906</v>
      </c>
      <c r="C1088" s="1" t="s">
        <v>244</v>
      </c>
      <c r="D1088" s="2">
        <v>49.27</v>
      </c>
      <c r="E1088" s="5">
        <f t="shared" si="34"/>
        <v>39935</v>
      </c>
      <c r="F1088" s="13">
        <f t="shared" si="35"/>
        <v>6</v>
      </c>
    </row>
    <row r="1089" spans="1:6" x14ac:dyDescent="0.25">
      <c r="A1089" s="1" t="s">
        <v>17</v>
      </c>
      <c r="B1089" s="3">
        <v>41906</v>
      </c>
      <c r="C1089" s="1" t="s">
        <v>466</v>
      </c>
      <c r="D1089" s="2">
        <v>46.66</v>
      </c>
      <c r="E1089" s="5">
        <f t="shared" si="34"/>
        <v>39935</v>
      </c>
      <c r="F1089" s="13">
        <f t="shared" si="35"/>
        <v>6</v>
      </c>
    </row>
    <row r="1090" spans="1:6" x14ac:dyDescent="0.25">
      <c r="A1090" s="1" t="s">
        <v>36</v>
      </c>
      <c r="B1090" s="3">
        <v>41907</v>
      </c>
      <c r="C1090" s="1" t="s">
        <v>243</v>
      </c>
      <c r="D1090" s="2">
        <v>12.64</v>
      </c>
      <c r="E1090" s="5">
        <f t="shared" si="34"/>
        <v>41228</v>
      </c>
      <c r="F1090" s="13">
        <f t="shared" si="35"/>
        <v>2</v>
      </c>
    </row>
    <row r="1091" spans="1:6" x14ac:dyDescent="0.25">
      <c r="A1091" s="1" t="s">
        <v>17</v>
      </c>
      <c r="B1091" s="3">
        <v>41907</v>
      </c>
      <c r="C1091" s="1" t="s">
        <v>248</v>
      </c>
      <c r="D1091" s="2">
        <v>380.25</v>
      </c>
      <c r="E1091" s="5">
        <f t="shared" ref="E1091:E1154" si="36">VLOOKUP(A1091,$H$4:$J$60,3,FALSE)</f>
        <v>39935</v>
      </c>
      <c r="F1091" s="13">
        <f t="shared" ref="F1091:F1154" si="37">DATEDIF(E1091,B1091,"Y")+1</f>
        <v>6</v>
      </c>
    </row>
    <row r="1092" spans="1:6" x14ac:dyDescent="0.25">
      <c r="A1092" s="1" t="s">
        <v>11</v>
      </c>
      <c r="B1092" s="3">
        <v>41907</v>
      </c>
      <c r="C1092" s="1" t="s">
        <v>365</v>
      </c>
      <c r="D1092" s="2">
        <v>16.98</v>
      </c>
      <c r="E1092" s="5">
        <f t="shared" si="36"/>
        <v>39436</v>
      </c>
      <c r="F1092" s="13">
        <f t="shared" si="37"/>
        <v>7</v>
      </c>
    </row>
    <row r="1093" spans="1:6" x14ac:dyDescent="0.25">
      <c r="A1093" s="1" t="s">
        <v>28</v>
      </c>
      <c r="B1093" s="3">
        <v>41911</v>
      </c>
      <c r="C1093" s="1" t="s">
        <v>248</v>
      </c>
      <c r="D1093" s="2">
        <v>247.85</v>
      </c>
      <c r="E1093" s="5">
        <f t="shared" si="36"/>
        <v>40467</v>
      </c>
      <c r="F1093" s="13">
        <f t="shared" si="37"/>
        <v>4</v>
      </c>
    </row>
    <row r="1094" spans="1:6" x14ac:dyDescent="0.25">
      <c r="A1094" s="1" t="s">
        <v>39</v>
      </c>
      <c r="B1094" s="3">
        <v>41912</v>
      </c>
      <c r="C1094" s="1" t="s">
        <v>753</v>
      </c>
      <c r="D1094" s="2">
        <v>0</v>
      </c>
      <c r="E1094" s="5">
        <f t="shared" si="36"/>
        <v>41248</v>
      </c>
      <c r="F1094" s="13">
        <f t="shared" si="37"/>
        <v>2</v>
      </c>
    </row>
    <row r="1095" spans="1:6" x14ac:dyDescent="0.25">
      <c r="A1095" s="1" t="s">
        <v>34</v>
      </c>
      <c r="B1095" s="3">
        <v>41912</v>
      </c>
      <c r="C1095" s="1" t="s">
        <v>248</v>
      </c>
      <c r="D1095" s="2">
        <v>122.47</v>
      </c>
      <c r="E1095" s="5">
        <f t="shared" si="36"/>
        <v>41220</v>
      </c>
      <c r="F1095" s="13">
        <f t="shared" si="37"/>
        <v>2</v>
      </c>
    </row>
    <row r="1096" spans="1:6" x14ac:dyDescent="0.25">
      <c r="A1096" s="1" t="s">
        <v>31</v>
      </c>
      <c r="B1096" s="3">
        <v>41912</v>
      </c>
      <c r="C1096" s="1" t="s">
        <v>670</v>
      </c>
      <c r="D1096" s="2">
        <v>310.72000000000003</v>
      </c>
      <c r="E1096" s="5">
        <f t="shared" si="36"/>
        <v>40914</v>
      </c>
      <c r="F1096" s="13">
        <f t="shared" si="37"/>
        <v>3</v>
      </c>
    </row>
    <row r="1097" spans="1:6" x14ac:dyDescent="0.25">
      <c r="A1097" s="1" t="s">
        <v>7</v>
      </c>
      <c r="B1097" s="3">
        <v>41912</v>
      </c>
      <c r="C1097" s="1" t="s">
        <v>244</v>
      </c>
      <c r="D1097" s="2">
        <v>97.65</v>
      </c>
      <c r="E1097" s="5">
        <f t="shared" si="36"/>
        <v>39458</v>
      </c>
      <c r="F1097" s="13">
        <f t="shared" si="37"/>
        <v>7</v>
      </c>
    </row>
    <row r="1098" spans="1:6" x14ac:dyDescent="0.25">
      <c r="A1098" s="1" t="s">
        <v>4</v>
      </c>
      <c r="B1098" s="3">
        <v>41912</v>
      </c>
      <c r="C1098" s="1" t="s">
        <v>1040</v>
      </c>
      <c r="D1098" s="2">
        <v>217.68</v>
      </c>
      <c r="E1098" s="5">
        <f t="shared" si="36"/>
        <v>38832</v>
      </c>
      <c r="F1098" s="13">
        <f t="shared" si="37"/>
        <v>9</v>
      </c>
    </row>
    <row r="1099" spans="1:6" x14ac:dyDescent="0.25">
      <c r="A1099" s="1" t="s">
        <v>3</v>
      </c>
      <c r="B1099" s="3">
        <v>41912</v>
      </c>
      <c r="C1099" s="1" t="s">
        <v>1039</v>
      </c>
      <c r="D1099" s="2">
        <v>236.63</v>
      </c>
      <c r="E1099" s="5">
        <f t="shared" si="36"/>
        <v>37938</v>
      </c>
      <c r="F1099" s="13">
        <f t="shared" si="37"/>
        <v>11</v>
      </c>
    </row>
    <row r="1100" spans="1:6" x14ac:dyDescent="0.25">
      <c r="A1100" s="1" t="s">
        <v>38</v>
      </c>
      <c r="B1100" s="3">
        <v>41913</v>
      </c>
      <c r="C1100" s="1" t="s">
        <v>244</v>
      </c>
      <c r="D1100" s="2">
        <v>54.31</v>
      </c>
      <c r="E1100" s="5">
        <f t="shared" si="36"/>
        <v>41135</v>
      </c>
      <c r="F1100" s="13">
        <f t="shared" si="37"/>
        <v>3</v>
      </c>
    </row>
    <row r="1101" spans="1:6" x14ac:dyDescent="0.25">
      <c r="A1101" s="1" t="s">
        <v>38</v>
      </c>
      <c r="B1101" s="3">
        <v>41913</v>
      </c>
      <c r="C1101" s="1" t="s">
        <v>1732</v>
      </c>
      <c r="D1101" s="2">
        <v>78.53</v>
      </c>
      <c r="E1101" s="5">
        <f t="shared" si="36"/>
        <v>41135</v>
      </c>
      <c r="F1101" s="13">
        <f t="shared" si="37"/>
        <v>3</v>
      </c>
    </row>
    <row r="1102" spans="1:6" x14ac:dyDescent="0.25">
      <c r="A1102" s="1" t="s">
        <v>34</v>
      </c>
      <c r="B1102" s="3">
        <v>41913</v>
      </c>
      <c r="C1102" s="1" t="s">
        <v>327</v>
      </c>
      <c r="D1102" s="2">
        <v>0</v>
      </c>
      <c r="E1102" s="5">
        <f t="shared" si="36"/>
        <v>41220</v>
      </c>
      <c r="F1102" s="13">
        <f t="shared" si="37"/>
        <v>2</v>
      </c>
    </row>
    <row r="1103" spans="1:6" x14ac:dyDescent="0.25">
      <c r="A1103" s="1" t="s">
        <v>30</v>
      </c>
      <c r="B1103" s="3">
        <v>41913</v>
      </c>
      <c r="C1103" s="1" t="s">
        <v>248</v>
      </c>
      <c r="D1103" s="2">
        <v>195.22</v>
      </c>
      <c r="E1103" s="5">
        <f t="shared" si="36"/>
        <v>40887</v>
      </c>
      <c r="F1103" s="13">
        <f t="shared" si="37"/>
        <v>3</v>
      </c>
    </row>
    <row r="1104" spans="1:6" x14ac:dyDescent="0.25">
      <c r="A1104" s="1" t="s">
        <v>13</v>
      </c>
      <c r="B1104" s="3">
        <v>41914</v>
      </c>
      <c r="C1104" s="1" t="s">
        <v>251</v>
      </c>
      <c r="D1104" s="2">
        <v>205.64</v>
      </c>
      <c r="E1104" s="5">
        <f t="shared" si="36"/>
        <v>39988</v>
      </c>
      <c r="F1104" s="13">
        <f t="shared" si="37"/>
        <v>6</v>
      </c>
    </row>
    <row r="1105" spans="1:6" x14ac:dyDescent="0.25">
      <c r="A1105" s="1" t="s">
        <v>13</v>
      </c>
      <c r="B1105" s="3">
        <v>41915</v>
      </c>
      <c r="C1105" s="1" t="s">
        <v>410</v>
      </c>
      <c r="D1105" s="2">
        <v>422.7</v>
      </c>
      <c r="E1105" s="5">
        <f t="shared" si="36"/>
        <v>39988</v>
      </c>
      <c r="F1105" s="13">
        <f t="shared" si="37"/>
        <v>6</v>
      </c>
    </row>
    <row r="1106" spans="1:6" x14ac:dyDescent="0.25">
      <c r="A1106" s="1" t="s">
        <v>36</v>
      </c>
      <c r="B1106" s="3">
        <v>41918</v>
      </c>
      <c r="C1106" s="1" t="s">
        <v>248</v>
      </c>
      <c r="D1106" s="2">
        <v>197.31</v>
      </c>
      <c r="E1106" s="5">
        <f t="shared" si="36"/>
        <v>41228</v>
      </c>
      <c r="F1106" s="13">
        <f t="shared" si="37"/>
        <v>2</v>
      </c>
    </row>
    <row r="1107" spans="1:6" x14ac:dyDescent="0.25">
      <c r="A1107" s="1" t="s">
        <v>41</v>
      </c>
      <c r="B1107" s="3">
        <v>41919</v>
      </c>
      <c r="C1107" s="1" t="s">
        <v>248</v>
      </c>
      <c r="D1107" s="2">
        <v>192.05</v>
      </c>
      <c r="E1107" s="5">
        <f t="shared" si="36"/>
        <v>41598</v>
      </c>
      <c r="F1107" s="13">
        <f t="shared" si="37"/>
        <v>1</v>
      </c>
    </row>
    <row r="1108" spans="1:6" x14ac:dyDescent="0.25">
      <c r="A1108" s="1" t="s">
        <v>12</v>
      </c>
      <c r="B1108" s="3">
        <v>41919</v>
      </c>
      <c r="C1108" s="1" t="s">
        <v>244</v>
      </c>
      <c r="D1108" s="2">
        <v>47.96</v>
      </c>
      <c r="E1108" s="5">
        <f t="shared" si="36"/>
        <v>39424</v>
      </c>
      <c r="F1108" s="13">
        <f t="shared" si="37"/>
        <v>7</v>
      </c>
    </row>
    <row r="1109" spans="1:6" x14ac:dyDescent="0.25">
      <c r="A1109" s="1" t="s">
        <v>9</v>
      </c>
      <c r="B1109" s="3">
        <v>41919</v>
      </c>
      <c r="C1109" s="1" t="s">
        <v>244</v>
      </c>
      <c r="D1109" s="2">
        <v>54.46</v>
      </c>
      <c r="E1109" s="5">
        <f t="shared" si="36"/>
        <v>39455</v>
      </c>
      <c r="F1109" s="13">
        <f t="shared" si="37"/>
        <v>7</v>
      </c>
    </row>
    <row r="1110" spans="1:6" x14ac:dyDescent="0.25">
      <c r="A1110" s="1" t="s">
        <v>6</v>
      </c>
      <c r="B1110" s="3">
        <v>41919</v>
      </c>
      <c r="C1110" s="1" t="s">
        <v>243</v>
      </c>
      <c r="D1110" s="2">
        <v>49.42</v>
      </c>
      <c r="E1110" s="5">
        <f t="shared" si="36"/>
        <v>39379</v>
      </c>
      <c r="F1110" s="13">
        <f t="shared" si="37"/>
        <v>7</v>
      </c>
    </row>
    <row r="1111" spans="1:6" x14ac:dyDescent="0.25">
      <c r="A1111" s="1" t="s">
        <v>40</v>
      </c>
      <c r="B1111" s="3">
        <v>41920</v>
      </c>
      <c r="C1111" s="1" t="s">
        <v>1008</v>
      </c>
      <c r="D1111" s="2">
        <v>228.25</v>
      </c>
      <c r="E1111" s="5">
        <f t="shared" si="36"/>
        <v>41598</v>
      </c>
      <c r="F1111" s="13">
        <f t="shared" si="37"/>
        <v>1</v>
      </c>
    </row>
    <row r="1112" spans="1:6" x14ac:dyDescent="0.25">
      <c r="A1112" s="1" t="s">
        <v>37</v>
      </c>
      <c r="B1112" s="3">
        <v>41920</v>
      </c>
      <c r="C1112" s="1" t="s">
        <v>244</v>
      </c>
      <c r="D1112" s="2">
        <v>82.76</v>
      </c>
      <c r="E1112" s="5">
        <f t="shared" si="36"/>
        <v>41194</v>
      </c>
      <c r="F1112" s="13">
        <f t="shared" si="37"/>
        <v>2</v>
      </c>
    </row>
    <row r="1113" spans="1:6" x14ac:dyDescent="0.25">
      <c r="A1113" s="1" t="s">
        <v>13</v>
      </c>
      <c r="B1113" s="3">
        <v>41920</v>
      </c>
      <c r="C1113" s="1" t="s">
        <v>1142</v>
      </c>
      <c r="D1113" s="2">
        <v>0</v>
      </c>
      <c r="E1113" s="5">
        <f t="shared" si="36"/>
        <v>39988</v>
      </c>
      <c r="F1113" s="13">
        <f t="shared" si="37"/>
        <v>6</v>
      </c>
    </row>
    <row r="1114" spans="1:6" x14ac:dyDescent="0.25">
      <c r="A1114" s="1" t="s">
        <v>3</v>
      </c>
      <c r="B1114" s="3">
        <v>41921</v>
      </c>
      <c r="C1114" s="1" t="s">
        <v>1040</v>
      </c>
      <c r="D1114" s="2">
        <v>245.26</v>
      </c>
      <c r="E1114" s="5">
        <f t="shared" si="36"/>
        <v>37938</v>
      </c>
      <c r="F1114" s="13">
        <f t="shared" si="37"/>
        <v>11</v>
      </c>
    </row>
    <row r="1115" spans="1:6" x14ac:dyDescent="0.25">
      <c r="A1115" s="1" t="s">
        <v>19</v>
      </c>
      <c r="B1115" s="3">
        <v>41925</v>
      </c>
      <c r="C1115" s="1" t="s">
        <v>1589</v>
      </c>
      <c r="D1115" s="2">
        <v>113.47</v>
      </c>
      <c r="E1115" s="5">
        <f t="shared" si="36"/>
        <v>39792</v>
      </c>
      <c r="F1115" s="13">
        <f t="shared" si="37"/>
        <v>6</v>
      </c>
    </row>
    <row r="1116" spans="1:6" x14ac:dyDescent="0.25">
      <c r="A1116" s="1" t="s">
        <v>12</v>
      </c>
      <c r="B1116" s="3">
        <v>41925</v>
      </c>
      <c r="C1116" s="1" t="s">
        <v>1811</v>
      </c>
      <c r="D1116" s="2">
        <v>154.9</v>
      </c>
      <c r="E1116" s="5">
        <f t="shared" si="36"/>
        <v>39424</v>
      </c>
      <c r="F1116" s="13">
        <f t="shared" si="37"/>
        <v>7</v>
      </c>
    </row>
    <row r="1117" spans="1:6" x14ac:dyDescent="0.25">
      <c r="A1117" s="1" t="s">
        <v>13</v>
      </c>
      <c r="B1117" s="3">
        <v>41927</v>
      </c>
      <c r="C1117" s="1" t="s">
        <v>411</v>
      </c>
      <c r="D1117" s="2">
        <v>115.95</v>
      </c>
      <c r="E1117" s="5">
        <f t="shared" si="36"/>
        <v>39988</v>
      </c>
      <c r="F1117" s="13">
        <f t="shared" si="37"/>
        <v>6</v>
      </c>
    </row>
    <row r="1118" spans="1:6" x14ac:dyDescent="0.25">
      <c r="A1118" s="1" t="s">
        <v>12</v>
      </c>
      <c r="B1118" s="3">
        <v>41929</v>
      </c>
      <c r="C1118" s="1" t="s">
        <v>243</v>
      </c>
      <c r="D1118" s="2">
        <v>501.72</v>
      </c>
      <c r="E1118" s="5">
        <f t="shared" si="36"/>
        <v>39424</v>
      </c>
      <c r="F1118" s="13">
        <f t="shared" si="37"/>
        <v>7</v>
      </c>
    </row>
    <row r="1119" spans="1:6" x14ac:dyDescent="0.25">
      <c r="A1119" s="1" t="s">
        <v>4</v>
      </c>
      <c r="B1119" s="3">
        <v>41929</v>
      </c>
      <c r="C1119" s="1" t="s">
        <v>1041</v>
      </c>
      <c r="D1119" s="2">
        <v>90.07</v>
      </c>
      <c r="E1119" s="5">
        <f t="shared" si="36"/>
        <v>38832</v>
      </c>
      <c r="F1119" s="13">
        <f t="shared" si="37"/>
        <v>9</v>
      </c>
    </row>
    <row r="1120" spans="1:6" x14ac:dyDescent="0.25">
      <c r="A1120" s="1" t="s">
        <v>26</v>
      </c>
      <c r="B1120" s="3">
        <v>41932</v>
      </c>
      <c r="C1120" s="1" t="s">
        <v>1276</v>
      </c>
      <c r="D1120" s="2">
        <v>841.06</v>
      </c>
      <c r="E1120" s="5">
        <f t="shared" si="36"/>
        <v>40590</v>
      </c>
      <c r="F1120" s="13">
        <f t="shared" si="37"/>
        <v>4</v>
      </c>
    </row>
    <row r="1121" spans="1:6" x14ac:dyDescent="0.25">
      <c r="A1121" s="1" t="s">
        <v>24</v>
      </c>
      <c r="B1121" s="3">
        <v>41932</v>
      </c>
      <c r="C1121" s="1" t="s">
        <v>244</v>
      </c>
      <c r="D1121" s="2">
        <v>95.71</v>
      </c>
      <c r="E1121" s="5">
        <f t="shared" si="36"/>
        <v>40065</v>
      </c>
      <c r="F1121" s="13">
        <f t="shared" si="37"/>
        <v>6</v>
      </c>
    </row>
    <row r="1122" spans="1:6" x14ac:dyDescent="0.25">
      <c r="A1122" s="1" t="s">
        <v>24</v>
      </c>
      <c r="B1122" s="3">
        <v>41933</v>
      </c>
      <c r="C1122" s="1" t="s">
        <v>1625</v>
      </c>
      <c r="D1122" s="2">
        <v>412.09</v>
      </c>
      <c r="E1122" s="5">
        <f t="shared" si="36"/>
        <v>40065</v>
      </c>
      <c r="F1122" s="13">
        <f t="shared" si="37"/>
        <v>6</v>
      </c>
    </row>
    <row r="1123" spans="1:6" x14ac:dyDescent="0.25">
      <c r="A1123" s="1" t="s">
        <v>25</v>
      </c>
      <c r="B1123" s="3">
        <v>41934</v>
      </c>
      <c r="C1123" s="1" t="s">
        <v>244</v>
      </c>
      <c r="D1123" s="2">
        <v>248.56</v>
      </c>
      <c r="E1123" s="5">
        <f t="shared" si="36"/>
        <v>40067</v>
      </c>
      <c r="F1123" s="13">
        <f t="shared" si="37"/>
        <v>6</v>
      </c>
    </row>
    <row r="1124" spans="1:6" x14ac:dyDescent="0.25">
      <c r="A1124" s="1" t="s">
        <v>25</v>
      </c>
      <c r="B1124" s="3">
        <v>41934</v>
      </c>
      <c r="C1124" s="1" t="s">
        <v>1633</v>
      </c>
      <c r="D1124" s="2">
        <v>80.19</v>
      </c>
      <c r="E1124" s="5">
        <f t="shared" si="36"/>
        <v>40067</v>
      </c>
      <c r="F1124" s="13">
        <f t="shared" si="37"/>
        <v>6</v>
      </c>
    </row>
    <row r="1125" spans="1:6" x14ac:dyDescent="0.25">
      <c r="A1125" s="1" t="s">
        <v>19</v>
      </c>
      <c r="B1125" s="3">
        <v>41936</v>
      </c>
      <c r="C1125" s="1" t="s">
        <v>244</v>
      </c>
      <c r="D1125" s="2">
        <v>94.23</v>
      </c>
      <c r="E1125" s="5">
        <f t="shared" si="36"/>
        <v>39792</v>
      </c>
      <c r="F1125" s="13">
        <f t="shared" si="37"/>
        <v>6</v>
      </c>
    </row>
    <row r="1126" spans="1:6" x14ac:dyDescent="0.25">
      <c r="A1126" s="1" t="s">
        <v>33</v>
      </c>
      <c r="B1126" s="3">
        <v>41941</v>
      </c>
      <c r="C1126" s="1" t="s">
        <v>981</v>
      </c>
      <c r="D1126" s="2">
        <v>28.47</v>
      </c>
      <c r="E1126" s="5">
        <f t="shared" si="36"/>
        <v>41074</v>
      </c>
      <c r="F1126" s="13">
        <f t="shared" si="37"/>
        <v>3</v>
      </c>
    </row>
    <row r="1127" spans="1:6" x14ac:dyDescent="0.25">
      <c r="A1127" s="1" t="s">
        <v>18</v>
      </c>
      <c r="B1127" s="3">
        <v>41941</v>
      </c>
      <c r="C1127" s="1" t="s">
        <v>244</v>
      </c>
      <c r="D1127" s="2">
        <v>49.96</v>
      </c>
      <c r="E1127" s="5">
        <f t="shared" si="36"/>
        <v>39948</v>
      </c>
      <c r="F1127" s="13">
        <f t="shared" si="37"/>
        <v>6</v>
      </c>
    </row>
    <row r="1128" spans="1:6" x14ac:dyDescent="0.25">
      <c r="A1128" s="1" t="s">
        <v>18</v>
      </c>
      <c r="B1128" s="3">
        <v>41941</v>
      </c>
      <c r="C1128" s="1" t="s">
        <v>1579</v>
      </c>
      <c r="D1128" s="2">
        <v>48.43</v>
      </c>
      <c r="E1128" s="5">
        <f t="shared" si="36"/>
        <v>39948</v>
      </c>
      <c r="F1128" s="13">
        <f t="shared" si="37"/>
        <v>6</v>
      </c>
    </row>
    <row r="1129" spans="1:6" x14ac:dyDescent="0.25">
      <c r="A1129" s="1" t="s">
        <v>16</v>
      </c>
      <c r="B1129" s="3">
        <v>41941</v>
      </c>
      <c r="C1129" s="1" t="s">
        <v>930</v>
      </c>
      <c r="D1129" s="2">
        <v>1374.38</v>
      </c>
      <c r="E1129" s="5">
        <f t="shared" si="36"/>
        <v>39987</v>
      </c>
      <c r="F1129" s="13">
        <f t="shared" si="37"/>
        <v>6</v>
      </c>
    </row>
    <row r="1130" spans="1:6" x14ac:dyDescent="0.25">
      <c r="A1130" s="1" t="s">
        <v>10</v>
      </c>
      <c r="B1130" s="3">
        <v>41941</v>
      </c>
      <c r="C1130" s="1" t="s">
        <v>244</v>
      </c>
      <c r="D1130" s="2">
        <v>49.96</v>
      </c>
      <c r="E1130" s="5">
        <f t="shared" si="36"/>
        <v>39610</v>
      </c>
      <c r="F1130" s="13">
        <f t="shared" si="37"/>
        <v>7</v>
      </c>
    </row>
    <row r="1131" spans="1:6" x14ac:dyDescent="0.25">
      <c r="A1131" s="1" t="s">
        <v>10</v>
      </c>
      <c r="B1131" s="3">
        <v>41941</v>
      </c>
      <c r="C1131" s="1" t="s">
        <v>1518</v>
      </c>
      <c r="D1131" s="2">
        <v>99</v>
      </c>
      <c r="E1131" s="5">
        <f t="shared" si="36"/>
        <v>39610</v>
      </c>
      <c r="F1131" s="13">
        <f t="shared" si="37"/>
        <v>7</v>
      </c>
    </row>
    <row r="1132" spans="1:6" x14ac:dyDescent="0.25">
      <c r="A1132" s="1" t="s">
        <v>4</v>
      </c>
      <c r="B1132" s="3">
        <v>41946</v>
      </c>
      <c r="C1132" s="1" t="s">
        <v>1472</v>
      </c>
      <c r="D1132" s="2">
        <v>4672.24</v>
      </c>
      <c r="E1132" s="5">
        <f t="shared" si="36"/>
        <v>38832</v>
      </c>
      <c r="F1132" s="13">
        <f t="shared" si="37"/>
        <v>9</v>
      </c>
    </row>
    <row r="1133" spans="1:6" x14ac:dyDescent="0.25">
      <c r="A1133" s="1" t="s">
        <v>26</v>
      </c>
      <c r="B1133" s="3">
        <v>41947</v>
      </c>
      <c r="C1133" s="1" t="s">
        <v>1277</v>
      </c>
      <c r="D1133" s="2">
        <v>151.31</v>
      </c>
      <c r="E1133" s="5">
        <f t="shared" si="36"/>
        <v>40590</v>
      </c>
      <c r="F1133" s="13">
        <f t="shared" si="37"/>
        <v>4</v>
      </c>
    </row>
    <row r="1134" spans="1:6" x14ac:dyDescent="0.25">
      <c r="A1134" s="1" t="s">
        <v>7</v>
      </c>
      <c r="B1134" s="3">
        <v>41947</v>
      </c>
      <c r="C1134" s="1" t="s">
        <v>292</v>
      </c>
      <c r="D1134" s="2">
        <v>30.48</v>
      </c>
      <c r="E1134" s="5">
        <f t="shared" si="36"/>
        <v>39458</v>
      </c>
      <c r="F1134" s="13">
        <f t="shared" si="37"/>
        <v>7</v>
      </c>
    </row>
    <row r="1135" spans="1:6" x14ac:dyDescent="0.25">
      <c r="A1135" s="1" t="s">
        <v>30</v>
      </c>
      <c r="B1135" s="3">
        <v>41948</v>
      </c>
      <c r="C1135" s="1" t="s">
        <v>658</v>
      </c>
      <c r="D1135" s="2">
        <v>410.22</v>
      </c>
      <c r="E1135" s="5">
        <f t="shared" si="36"/>
        <v>40887</v>
      </c>
      <c r="F1135" s="13">
        <f t="shared" si="37"/>
        <v>3</v>
      </c>
    </row>
    <row r="1136" spans="1:6" x14ac:dyDescent="0.25">
      <c r="A1136" s="1" t="s">
        <v>25</v>
      </c>
      <c r="B1136" s="3">
        <v>41948</v>
      </c>
      <c r="C1136" s="1" t="s">
        <v>1634</v>
      </c>
      <c r="D1136" s="2">
        <v>74.349999999999994</v>
      </c>
      <c r="E1136" s="5">
        <f t="shared" si="36"/>
        <v>40067</v>
      </c>
      <c r="F1136" s="13">
        <f t="shared" si="37"/>
        <v>6</v>
      </c>
    </row>
    <row r="1137" spans="1:6" x14ac:dyDescent="0.25">
      <c r="A1137" s="1" t="s">
        <v>3</v>
      </c>
      <c r="B1137" s="3">
        <v>41948</v>
      </c>
      <c r="C1137" s="1" t="s">
        <v>1041</v>
      </c>
      <c r="D1137" s="2">
        <v>0</v>
      </c>
      <c r="E1137" s="5">
        <f t="shared" si="36"/>
        <v>37938</v>
      </c>
      <c r="F1137" s="13">
        <f t="shared" si="37"/>
        <v>11</v>
      </c>
    </row>
    <row r="1138" spans="1:6" x14ac:dyDescent="0.25">
      <c r="A1138" s="1" t="s">
        <v>30</v>
      </c>
      <c r="B1138" s="3">
        <v>41953</v>
      </c>
      <c r="C1138" s="1" t="s">
        <v>1145</v>
      </c>
      <c r="D1138" s="2">
        <v>172.65</v>
      </c>
      <c r="E1138" s="5">
        <f t="shared" si="36"/>
        <v>40887</v>
      </c>
      <c r="F1138" s="13">
        <f t="shared" si="37"/>
        <v>3</v>
      </c>
    </row>
    <row r="1139" spans="1:6" x14ac:dyDescent="0.25">
      <c r="A1139" s="1" t="s">
        <v>35</v>
      </c>
      <c r="B1139" s="3">
        <v>41954</v>
      </c>
      <c r="C1139" s="1" t="s">
        <v>244</v>
      </c>
      <c r="D1139" s="2">
        <v>81.8</v>
      </c>
      <c r="E1139" s="5">
        <f t="shared" si="36"/>
        <v>41214</v>
      </c>
      <c r="F1139" s="13">
        <f t="shared" si="37"/>
        <v>3</v>
      </c>
    </row>
    <row r="1140" spans="1:6" x14ac:dyDescent="0.25">
      <c r="A1140" s="1" t="s">
        <v>35</v>
      </c>
      <c r="B1140" s="3">
        <v>41954</v>
      </c>
      <c r="C1140" s="1" t="s">
        <v>2006</v>
      </c>
      <c r="D1140" s="2">
        <v>61.7</v>
      </c>
      <c r="E1140" s="5">
        <f t="shared" si="36"/>
        <v>41214</v>
      </c>
      <c r="F1140" s="13">
        <f t="shared" si="37"/>
        <v>3</v>
      </c>
    </row>
    <row r="1141" spans="1:6" x14ac:dyDescent="0.25">
      <c r="A1141" s="1" t="s">
        <v>18</v>
      </c>
      <c r="B1141" s="3">
        <v>41954</v>
      </c>
      <c r="C1141" s="1" t="s">
        <v>1580</v>
      </c>
      <c r="D1141" s="2">
        <v>227.49</v>
      </c>
      <c r="E1141" s="5">
        <f t="shared" si="36"/>
        <v>39948</v>
      </c>
      <c r="F1141" s="13">
        <f t="shared" si="37"/>
        <v>6</v>
      </c>
    </row>
    <row r="1142" spans="1:6" x14ac:dyDescent="0.25">
      <c r="A1142" s="1" t="s">
        <v>11</v>
      </c>
      <c r="B1142" s="3">
        <v>41954</v>
      </c>
      <c r="C1142" s="1" t="s">
        <v>133</v>
      </c>
      <c r="D1142" s="2">
        <v>100.42</v>
      </c>
      <c r="E1142" s="5">
        <f t="shared" si="36"/>
        <v>39436</v>
      </c>
      <c r="F1142" s="13">
        <f t="shared" si="37"/>
        <v>7</v>
      </c>
    </row>
    <row r="1143" spans="1:6" x14ac:dyDescent="0.25">
      <c r="A1143" s="1" t="s">
        <v>22</v>
      </c>
      <c r="B1143" s="3">
        <v>41955</v>
      </c>
      <c r="C1143" s="1" t="s">
        <v>1249</v>
      </c>
      <c r="D1143" s="2">
        <v>22.09</v>
      </c>
      <c r="E1143" s="5">
        <f t="shared" si="36"/>
        <v>40165</v>
      </c>
      <c r="F1143" s="13">
        <f t="shared" si="37"/>
        <v>5</v>
      </c>
    </row>
    <row r="1144" spans="1:6" x14ac:dyDescent="0.25">
      <c r="A1144" s="1" t="s">
        <v>15</v>
      </c>
      <c r="B1144" s="3">
        <v>41956</v>
      </c>
      <c r="C1144" s="1" t="s">
        <v>1156</v>
      </c>
      <c r="D1144" s="2">
        <v>838.45</v>
      </c>
      <c r="E1144" s="5">
        <f t="shared" si="36"/>
        <v>39774</v>
      </c>
      <c r="F1144" s="13">
        <f t="shared" si="37"/>
        <v>6</v>
      </c>
    </row>
    <row r="1145" spans="1:6" x14ac:dyDescent="0.25">
      <c r="A1145" s="1" t="s">
        <v>37</v>
      </c>
      <c r="B1145" s="3">
        <v>41960</v>
      </c>
      <c r="C1145" s="1" t="s">
        <v>276</v>
      </c>
      <c r="D1145" s="2">
        <v>0</v>
      </c>
      <c r="E1145" s="5">
        <f t="shared" si="36"/>
        <v>41194</v>
      </c>
      <c r="F1145" s="13">
        <f t="shared" si="37"/>
        <v>3</v>
      </c>
    </row>
    <row r="1146" spans="1:6" x14ac:dyDescent="0.25">
      <c r="A1146" s="1" t="s">
        <v>31</v>
      </c>
      <c r="B1146" s="3">
        <v>41961</v>
      </c>
      <c r="C1146" s="1" t="s">
        <v>248</v>
      </c>
      <c r="D1146" s="2">
        <v>206.45</v>
      </c>
      <c r="E1146" s="5">
        <f t="shared" si="36"/>
        <v>40914</v>
      </c>
      <c r="F1146" s="13">
        <f t="shared" si="37"/>
        <v>3</v>
      </c>
    </row>
    <row r="1147" spans="1:6" x14ac:dyDescent="0.25">
      <c r="A1147" s="1" t="s">
        <v>31</v>
      </c>
      <c r="B1147" s="3">
        <v>41962</v>
      </c>
      <c r="C1147" s="1" t="s">
        <v>1142</v>
      </c>
      <c r="D1147" s="2">
        <v>169.78</v>
      </c>
      <c r="E1147" s="5">
        <f t="shared" si="36"/>
        <v>40914</v>
      </c>
      <c r="F1147" s="13">
        <f t="shared" si="37"/>
        <v>3</v>
      </c>
    </row>
    <row r="1148" spans="1:6" x14ac:dyDescent="0.25">
      <c r="A1148" s="1" t="s">
        <v>36</v>
      </c>
      <c r="B1148" s="3">
        <v>41964</v>
      </c>
      <c r="C1148" s="1" t="s">
        <v>244</v>
      </c>
      <c r="D1148" s="2">
        <v>290.85000000000002</v>
      </c>
      <c r="E1148" s="5">
        <f t="shared" si="36"/>
        <v>41228</v>
      </c>
      <c r="F1148" s="13">
        <f t="shared" si="37"/>
        <v>3</v>
      </c>
    </row>
    <row r="1149" spans="1:6" x14ac:dyDescent="0.25">
      <c r="A1149" s="1" t="s">
        <v>41</v>
      </c>
      <c r="B1149" s="3">
        <v>41969</v>
      </c>
      <c r="C1149" s="1" t="s">
        <v>244</v>
      </c>
      <c r="D1149" s="2">
        <v>64.12</v>
      </c>
      <c r="E1149" s="5">
        <f t="shared" si="36"/>
        <v>41598</v>
      </c>
      <c r="F1149" s="13">
        <f t="shared" si="37"/>
        <v>2</v>
      </c>
    </row>
    <row r="1150" spans="1:6" x14ac:dyDescent="0.25">
      <c r="A1150" s="1" t="s">
        <v>22</v>
      </c>
      <c r="B1150" s="3">
        <v>41977</v>
      </c>
      <c r="C1150" s="1" t="s">
        <v>174</v>
      </c>
      <c r="D1150" s="2">
        <v>92.48</v>
      </c>
      <c r="E1150" s="5">
        <f t="shared" si="36"/>
        <v>40165</v>
      </c>
      <c r="F1150" s="13">
        <f t="shared" si="37"/>
        <v>5</v>
      </c>
    </row>
    <row r="1151" spans="1:6" x14ac:dyDescent="0.25">
      <c r="A1151" s="1" t="s">
        <v>26</v>
      </c>
      <c r="B1151" s="3">
        <v>41981</v>
      </c>
      <c r="C1151" s="1" t="s">
        <v>1941</v>
      </c>
      <c r="D1151" s="2">
        <v>305.01</v>
      </c>
      <c r="E1151" s="5">
        <f t="shared" si="36"/>
        <v>40590</v>
      </c>
      <c r="F1151" s="13">
        <f t="shared" si="37"/>
        <v>4</v>
      </c>
    </row>
    <row r="1152" spans="1:6" x14ac:dyDescent="0.25">
      <c r="A1152" s="1" t="s">
        <v>14</v>
      </c>
      <c r="B1152" s="3">
        <v>41982</v>
      </c>
      <c r="C1152" s="1" t="s">
        <v>244</v>
      </c>
      <c r="D1152" s="2">
        <v>54.4</v>
      </c>
      <c r="E1152" s="5">
        <f t="shared" si="36"/>
        <v>39948</v>
      </c>
      <c r="F1152" s="13">
        <f t="shared" si="37"/>
        <v>6</v>
      </c>
    </row>
    <row r="1153" spans="1:6" x14ac:dyDescent="0.25">
      <c r="A1153" s="1" t="s">
        <v>36</v>
      </c>
      <c r="B1153" s="3">
        <v>41983</v>
      </c>
      <c r="C1153" s="1" t="s">
        <v>243</v>
      </c>
      <c r="D1153" s="2">
        <v>55.6</v>
      </c>
      <c r="E1153" s="5">
        <f t="shared" si="36"/>
        <v>41228</v>
      </c>
      <c r="F1153" s="13">
        <f t="shared" si="37"/>
        <v>3</v>
      </c>
    </row>
    <row r="1154" spans="1:6" x14ac:dyDescent="0.25">
      <c r="A1154" s="1" t="s">
        <v>43</v>
      </c>
      <c r="B1154" s="3">
        <v>41984</v>
      </c>
      <c r="C1154" s="1" t="s">
        <v>248</v>
      </c>
      <c r="D1154" s="2">
        <v>234.94</v>
      </c>
      <c r="E1154" s="5">
        <f t="shared" si="36"/>
        <v>41537</v>
      </c>
      <c r="F1154" s="13">
        <f t="shared" si="37"/>
        <v>2</v>
      </c>
    </row>
    <row r="1155" spans="1:6" x14ac:dyDescent="0.25">
      <c r="A1155" s="1" t="s">
        <v>33</v>
      </c>
      <c r="B1155" s="3">
        <v>41984</v>
      </c>
      <c r="C1155" s="1" t="s">
        <v>248</v>
      </c>
      <c r="D1155" s="2">
        <v>261.04000000000002</v>
      </c>
      <c r="E1155" s="5">
        <f t="shared" ref="E1155:E1218" si="38">VLOOKUP(A1155,$H$4:$J$60,3,FALSE)</f>
        <v>41074</v>
      </c>
      <c r="F1155" s="13">
        <f t="shared" ref="F1155:F1218" si="39">DATEDIF(E1155,B1155,"Y")+1</f>
        <v>3</v>
      </c>
    </row>
    <row r="1156" spans="1:6" x14ac:dyDescent="0.25">
      <c r="A1156" s="1" t="s">
        <v>20</v>
      </c>
      <c r="B1156" s="3">
        <v>41984</v>
      </c>
      <c r="C1156" s="1" t="s">
        <v>248</v>
      </c>
      <c r="D1156" s="2">
        <v>219.52</v>
      </c>
      <c r="E1156" s="5">
        <f t="shared" si="38"/>
        <v>39960</v>
      </c>
      <c r="F1156" s="13">
        <f t="shared" si="39"/>
        <v>6</v>
      </c>
    </row>
    <row r="1157" spans="1:6" x14ac:dyDescent="0.25">
      <c r="A1157" s="1" t="s">
        <v>37</v>
      </c>
      <c r="B1157" s="3">
        <v>41988</v>
      </c>
      <c r="C1157" s="1" t="s">
        <v>248</v>
      </c>
      <c r="D1157" s="2">
        <v>365.16</v>
      </c>
      <c r="E1157" s="5">
        <f t="shared" si="38"/>
        <v>41194</v>
      </c>
      <c r="F1157" s="13">
        <f t="shared" si="39"/>
        <v>3</v>
      </c>
    </row>
    <row r="1158" spans="1:6" x14ac:dyDescent="0.25">
      <c r="A1158" s="1" t="s">
        <v>7</v>
      </c>
      <c r="B1158" s="3">
        <v>41988</v>
      </c>
      <c r="C1158" s="1" t="s">
        <v>1073</v>
      </c>
      <c r="D1158" s="2">
        <v>155</v>
      </c>
      <c r="E1158" s="5">
        <f t="shared" si="38"/>
        <v>39458</v>
      </c>
      <c r="F1158" s="13">
        <f t="shared" si="39"/>
        <v>7</v>
      </c>
    </row>
    <row r="1159" spans="1:6" x14ac:dyDescent="0.25">
      <c r="A1159" s="1" t="s">
        <v>14</v>
      </c>
      <c r="B1159" s="3">
        <v>41989</v>
      </c>
      <c r="C1159" s="1" t="s">
        <v>243</v>
      </c>
      <c r="D1159" s="2">
        <v>300.04000000000002</v>
      </c>
      <c r="E1159" s="5">
        <f t="shared" si="38"/>
        <v>39948</v>
      </c>
      <c r="F1159" s="13">
        <f t="shared" si="39"/>
        <v>6</v>
      </c>
    </row>
    <row r="1160" spans="1:6" x14ac:dyDescent="0.25">
      <c r="A1160" s="1" t="s">
        <v>7</v>
      </c>
      <c r="B1160" s="3">
        <v>41989</v>
      </c>
      <c r="C1160" s="1" t="s">
        <v>251</v>
      </c>
      <c r="D1160" s="2">
        <v>126</v>
      </c>
      <c r="E1160" s="5">
        <f t="shared" si="38"/>
        <v>39458</v>
      </c>
      <c r="F1160" s="13">
        <f t="shared" si="39"/>
        <v>7</v>
      </c>
    </row>
    <row r="1161" spans="1:6" x14ac:dyDescent="0.25">
      <c r="A1161" s="1" t="s">
        <v>23</v>
      </c>
      <c r="B1161" s="3">
        <v>41990</v>
      </c>
      <c r="C1161" s="1" t="s">
        <v>248</v>
      </c>
      <c r="D1161" s="2">
        <v>253.65</v>
      </c>
      <c r="E1161" s="5">
        <f t="shared" si="38"/>
        <v>40124</v>
      </c>
      <c r="F1161" s="13">
        <f t="shared" si="39"/>
        <v>6</v>
      </c>
    </row>
    <row r="1162" spans="1:6" x14ac:dyDescent="0.25">
      <c r="A1162" s="1" t="s">
        <v>16</v>
      </c>
      <c r="B1162" s="3">
        <v>41991</v>
      </c>
      <c r="C1162" s="1" t="s">
        <v>243</v>
      </c>
      <c r="D1162" s="2">
        <v>475.34</v>
      </c>
      <c r="E1162" s="5">
        <f t="shared" si="38"/>
        <v>39987</v>
      </c>
      <c r="F1162" s="13">
        <f t="shared" si="39"/>
        <v>6</v>
      </c>
    </row>
    <row r="1163" spans="1:6" x14ac:dyDescent="0.25">
      <c r="A1163" s="1" t="s">
        <v>38</v>
      </c>
      <c r="B1163" s="3">
        <v>41995</v>
      </c>
      <c r="C1163" s="1" t="s">
        <v>243</v>
      </c>
      <c r="D1163" s="2">
        <v>88.86</v>
      </c>
      <c r="E1163" s="5">
        <f t="shared" si="38"/>
        <v>41135</v>
      </c>
      <c r="F1163" s="13">
        <f t="shared" si="39"/>
        <v>3</v>
      </c>
    </row>
    <row r="1164" spans="1:6" x14ac:dyDescent="0.25">
      <c r="A1164" s="1" t="s">
        <v>3</v>
      </c>
      <c r="B1164" s="3">
        <v>41999</v>
      </c>
      <c r="C1164" s="1" t="s">
        <v>1468</v>
      </c>
      <c r="D1164" s="2">
        <v>1280.8599999999999</v>
      </c>
      <c r="E1164" s="5">
        <f t="shared" si="38"/>
        <v>37938</v>
      </c>
      <c r="F1164" s="13">
        <f t="shared" si="39"/>
        <v>12</v>
      </c>
    </row>
    <row r="1165" spans="1:6" x14ac:dyDescent="0.25">
      <c r="A1165" s="1" t="s">
        <v>40</v>
      </c>
      <c r="B1165" s="3">
        <v>42002</v>
      </c>
      <c r="C1165" s="1" t="s">
        <v>248</v>
      </c>
      <c r="D1165" s="2">
        <v>155.58000000000001</v>
      </c>
      <c r="E1165" s="5">
        <f t="shared" si="38"/>
        <v>41598</v>
      </c>
      <c r="F1165" s="13">
        <f t="shared" si="39"/>
        <v>2</v>
      </c>
    </row>
    <row r="1166" spans="1:6" x14ac:dyDescent="0.25">
      <c r="A1166" s="1" t="s">
        <v>29</v>
      </c>
      <c r="B1166" s="3">
        <v>42002</v>
      </c>
      <c r="C1166" s="1" t="s">
        <v>1304</v>
      </c>
      <c r="D1166" s="2">
        <v>7.54</v>
      </c>
      <c r="E1166" s="5">
        <f t="shared" si="38"/>
        <v>40641</v>
      </c>
      <c r="F1166" s="13">
        <f t="shared" si="39"/>
        <v>4</v>
      </c>
    </row>
    <row r="1167" spans="1:6" x14ac:dyDescent="0.25">
      <c r="A1167" s="1" t="s">
        <v>38</v>
      </c>
      <c r="B1167" s="3">
        <v>42004</v>
      </c>
      <c r="C1167" s="1" t="s">
        <v>248</v>
      </c>
      <c r="D1167" s="2">
        <v>290.06</v>
      </c>
      <c r="E1167" s="5">
        <f t="shared" si="38"/>
        <v>41135</v>
      </c>
      <c r="F1167" s="13">
        <f t="shared" si="39"/>
        <v>3</v>
      </c>
    </row>
    <row r="1168" spans="1:6" x14ac:dyDescent="0.25">
      <c r="A1168" s="1" t="s">
        <v>32</v>
      </c>
      <c r="B1168" s="3">
        <v>42004</v>
      </c>
      <c r="C1168" s="1" t="s">
        <v>1990</v>
      </c>
      <c r="D1168" s="2">
        <v>418.14</v>
      </c>
      <c r="E1168" s="5">
        <f t="shared" si="38"/>
        <v>40963</v>
      </c>
      <c r="F1168" s="13">
        <f t="shared" si="39"/>
        <v>3</v>
      </c>
    </row>
    <row r="1169" spans="1:6" x14ac:dyDescent="0.25">
      <c r="A1169" s="1" t="s">
        <v>22</v>
      </c>
      <c r="B1169" s="3">
        <v>42004</v>
      </c>
      <c r="C1169" s="1" t="s">
        <v>560</v>
      </c>
      <c r="D1169" s="2">
        <v>101.92</v>
      </c>
      <c r="E1169" s="5">
        <f t="shared" si="38"/>
        <v>40165</v>
      </c>
      <c r="F1169" s="13">
        <f t="shared" si="39"/>
        <v>6</v>
      </c>
    </row>
    <row r="1170" spans="1:6" x14ac:dyDescent="0.25">
      <c r="A1170" s="1" t="s">
        <v>13</v>
      </c>
      <c r="B1170" s="3">
        <v>42005</v>
      </c>
      <c r="C1170" s="1" t="s">
        <v>1143</v>
      </c>
      <c r="D1170" s="2">
        <v>254.79</v>
      </c>
      <c r="E1170" s="5">
        <f t="shared" si="38"/>
        <v>39988</v>
      </c>
      <c r="F1170" s="13">
        <f t="shared" si="39"/>
        <v>6</v>
      </c>
    </row>
    <row r="1171" spans="1:6" x14ac:dyDescent="0.25">
      <c r="A1171" s="1" t="s">
        <v>19</v>
      </c>
      <c r="B1171" s="3">
        <v>42011</v>
      </c>
      <c r="C1171" s="1" t="s">
        <v>251</v>
      </c>
      <c r="D1171" s="2">
        <v>364.8</v>
      </c>
      <c r="E1171" s="5">
        <f t="shared" si="38"/>
        <v>39792</v>
      </c>
      <c r="F1171" s="13">
        <f t="shared" si="39"/>
        <v>7</v>
      </c>
    </row>
    <row r="1172" spans="1:6" x14ac:dyDescent="0.25">
      <c r="A1172" s="1" t="s">
        <v>5</v>
      </c>
      <c r="B1172" s="3">
        <v>42011</v>
      </c>
      <c r="C1172" s="1" t="s">
        <v>275</v>
      </c>
      <c r="D1172" s="2">
        <v>147.54</v>
      </c>
      <c r="E1172" s="5">
        <f t="shared" si="38"/>
        <v>38919</v>
      </c>
      <c r="F1172" s="13">
        <f t="shared" si="39"/>
        <v>9</v>
      </c>
    </row>
    <row r="1173" spans="1:6" x14ac:dyDescent="0.25">
      <c r="A1173" s="1" t="s">
        <v>42</v>
      </c>
      <c r="B1173" s="3">
        <v>42013</v>
      </c>
      <c r="C1173" s="1" t="s">
        <v>1959</v>
      </c>
      <c r="D1173" s="2">
        <v>81</v>
      </c>
      <c r="E1173" s="5">
        <f t="shared" si="38"/>
        <v>41552</v>
      </c>
      <c r="F1173" s="13">
        <f t="shared" si="39"/>
        <v>2</v>
      </c>
    </row>
    <row r="1174" spans="1:6" x14ac:dyDescent="0.25">
      <c r="A1174" s="1" t="s">
        <v>40</v>
      </c>
      <c r="B1174" s="3">
        <v>42013</v>
      </c>
      <c r="C1174" s="1" t="s">
        <v>1382</v>
      </c>
      <c r="D1174" s="2">
        <v>355.81</v>
      </c>
      <c r="E1174" s="5">
        <f t="shared" si="38"/>
        <v>41598</v>
      </c>
      <c r="F1174" s="13">
        <f t="shared" si="39"/>
        <v>2</v>
      </c>
    </row>
    <row r="1175" spans="1:6" x14ac:dyDescent="0.25">
      <c r="A1175" s="1" t="s">
        <v>13</v>
      </c>
      <c r="B1175" s="3">
        <v>42013</v>
      </c>
      <c r="C1175" s="1" t="s">
        <v>412</v>
      </c>
      <c r="D1175" s="2">
        <v>206.15</v>
      </c>
      <c r="E1175" s="5">
        <f t="shared" si="38"/>
        <v>39988</v>
      </c>
      <c r="F1175" s="13">
        <f t="shared" si="39"/>
        <v>6</v>
      </c>
    </row>
    <row r="1176" spans="1:6" x14ac:dyDescent="0.25">
      <c r="A1176" s="1" t="s">
        <v>22</v>
      </c>
      <c r="B1176" s="3">
        <v>42016</v>
      </c>
      <c r="C1176" s="1" t="s">
        <v>953</v>
      </c>
      <c r="D1176" s="2">
        <v>107.51</v>
      </c>
      <c r="E1176" s="5">
        <f t="shared" si="38"/>
        <v>40165</v>
      </c>
      <c r="F1176" s="13">
        <f t="shared" si="39"/>
        <v>6</v>
      </c>
    </row>
    <row r="1177" spans="1:6" x14ac:dyDescent="0.25">
      <c r="A1177" s="1" t="s">
        <v>27</v>
      </c>
      <c r="B1177" s="3">
        <v>42018</v>
      </c>
      <c r="C1177" s="1" t="s">
        <v>1652</v>
      </c>
      <c r="D1177" s="2">
        <v>0</v>
      </c>
      <c r="E1177" s="5">
        <f t="shared" si="38"/>
        <v>40521</v>
      </c>
      <c r="F1177" s="13">
        <f t="shared" si="39"/>
        <v>5</v>
      </c>
    </row>
    <row r="1178" spans="1:6" x14ac:dyDescent="0.25">
      <c r="A1178" s="1" t="s">
        <v>15</v>
      </c>
      <c r="B1178" s="3">
        <v>42019</v>
      </c>
      <c r="C1178" s="1" t="s">
        <v>1884</v>
      </c>
      <c r="D1178" s="2">
        <v>14.83</v>
      </c>
      <c r="E1178" s="5">
        <f t="shared" si="38"/>
        <v>39774</v>
      </c>
      <c r="F1178" s="13">
        <f t="shared" si="39"/>
        <v>7</v>
      </c>
    </row>
    <row r="1179" spans="1:6" x14ac:dyDescent="0.25">
      <c r="A1179" s="1" t="s">
        <v>39</v>
      </c>
      <c r="B1179" s="3">
        <v>42020</v>
      </c>
      <c r="C1179" s="1" t="s">
        <v>248</v>
      </c>
      <c r="D1179" s="2">
        <v>359.73</v>
      </c>
      <c r="E1179" s="5">
        <f t="shared" si="38"/>
        <v>41248</v>
      </c>
      <c r="F1179" s="13">
        <f t="shared" si="39"/>
        <v>3</v>
      </c>
    </row>
    <row r="1180" spans="1:6" x14ac:dyDescent="0.25">
      <c r="A1180" s="1" t="s">
        <v>34</v>
      </c>
      <c r="B1180" s="3">
        <v>42020</v>
      </c>
      <c r="C1180" s="1" t="s">
        <v>248</v>
      </c>
      <c r="D1180" s="2">
        <v>204.53</v>
      </c>
      <c r="E1180" s="5">
        <f t="shared" si="38"/>
        <v>41220</v>
      </c>
      <c r="F1180" s="13">
        <f t="shared" si="39"/>
        <v>3</v>
      </c>
    </row>
    <row r="1181" spans="1:6" x14ac:dyDescent="0.25">
      <c r="A1181" s="1" t="s">
        <v>15</v>
      </c>
      <c r="B1181" s="3">
        <v>42020</v>
      </c>
      <c r="C1181" s="1" t="s">
        <v>244</v>
      </c>
      <c r="D1181" s="2">
        <v>121.05</v>
      </c>
      <c r="E1181" s="5">
        <f t="shared" si="38"/>
        <v>39774</v>
      </c>
      <c r="F1181" s="13">
        <f t="shared" si="39"/>
        <v>7</v>
      </c>
    </row>
    <row r="1182" spans="1:6" x14ac:dyDescent="0.25">
      <c r="A1182" s="1" t="s">
        <v>35</v>
      </c>
      <c r="B1182" s="3">
        <v>42023</v>
      </c>
      <c r="C1182" s="1" t="s">
        <v>248</v>
      </c>
      <c r="D1182" s="2">
        <v>321.45</v>
      </c>
      <c r="E1182" s="5">
        <f t="shared" si="38"/>
        <v>41214</v>
      </c>
      <c r="F1182" s="13">
        <f t="shared" si="39"/>
        <v>3</v>
      </c>
    </row>
    <row r="1183" spans="1:6" x14ac:dyDescent="0.25">
      <c r="A1183" s="1" t="s">
        <v>34</v>
      </c>
      <c r="B1183" s="3">
        <v>42023</v>
      </c>
      <c r="C1183" s="1" t="s">
        <v>244</v>
      </c>
      <c r="D1183" s="2">
        <v>97.97</v>
      </c>
      <c r="E1183" s="5">
        <f t="shared" si="38"/>
        <v>41220</v>
      </c>
      <c r="F1183" s="13">
        <f t="shared" si="39"/>
        <v>3</v>
      </c>
    </row>
    <row r="1184" spans="1:6" x14ac:dyDescent="0.25">
      <c r="A1184" s="1" t="s">
        <v>28</v>
      </c>
      <c r="B1184" s="3">
        <v>42023</v>
      </c>
      <c r="C1184" s="1" t="s">
        <v>244</v>
      </c>
      <c r="D1184" s="2">
        <v>54.97</v>
      </c>
      <c r="E1184" s="5">
        <f t="shared" si="38"/>
        <v>40467</v>
      </c>
      <c r="F1184" s="13">
        <f t="shared" si="39"/>
        <v>5</v>
      </c>
    </row>
    <row r="1185" spans="1:6" x14ac:dyDescent="0.25">
      <c r="A1185" s="1" t="s">
        <v>28</v>
      </c>
      <c r="B1185" s="3">
        <v>42023</v>
      </c>
      <c r="C1185" s="1" t="s">
        <v>1659</v>
      </c>
      <c r="D1185" s="2">
        <v>94.47</v>
      </c>
      <c r="E1185" s="5">
        <f t="shared" si="38"/>
        <v>40467</v>
      </c>
      <c r="F1185" s="13">
        <f t="shared" si="39"/>
        <v>5</v>
      </c>
    </row>
    <row r="1186" spans="1:6" x14ac:dyDescent="0.25">
      <c r="A1186" s="1" t="s">
        <v>11</v>
      </c>
      <c r="B1186" s="3">
        <v>42023</v>
      </c>
      <c r="C1186" s="1" t="s">
        <v>244</v>
      </c>
      <c r="D1186" s="2">
        <v>109.94</v>
      </c>
      <c r="E1186" s="5">
        <f t="shared" si="38"/>
        <v>39436</v>
      </c>
      <c r="F1186" s="13">
        <f t="shared" si="39"/>
        <v>8</v>
      </c>
    </row>
    <row r="1187" spans="1:6" x14ac:dyDescent="0.25">
      <c r="A1187" s="1" t="s">
        <v>11</v>
      </c>
      <c r="B1187" s="3">
        <v>42023</v>
      </c>
      <c r="C1187" s="1" t="s">
        <v>248</v>
      </c>
      <c r="D1187" s="2">
        <v>317.77</v>
      </c>
      <c r="E1187" s="5">
        <f t="shared" si="38"/>
        <v>39436</v>
      </c>
      <c r="F1187" s="13">
        <f t="shared" si="39"/>
        <v>8</v>
      </c>
    </row>
    <row r="1188" spans="1:6" x14ac:dyDescent="0.25">
      <c r="A1188" s="1" t="s">
        <v>38</v>
      </c>
      <c r="B1188" s="3">
        <v>42024</v>
      </c>
      <c r="C1188" s="1" t="s">
        <v>327</v>
      </c>
      <c r="D1188" s="2">
        <v>0</v>
      </c>
      <c r="E1188" s="5">
        <f t="shared" si="38"/>
        <v>41135</v>
      </c>
      <c r="F1188" s="13">
        <f t="shared" si="39"/>
        <v>3</v>
      </c>
    </row>
    <row r="1189" spans="1:6" x14ac:dyDescent="0.25">
      <c r="A1189" s="1" t="s">
        <v>20</v>
      </c>
      <c r="B1189" s="3">
        <v>42024</v>
      </c>
      <c r="C1189" s="1" t="s">
        <v>527</v>
      </c>
      <c r="D1189" s="2">
        <v>37.51</v>
      </c>
      <c r="E1189" s="5">
        <f t="shared" si="38"/>
        <v>39960</v>
      </c>
      <c r="F1189" s="13">
        <f t="shared" si="39"/>
        <v>6</v>
      </c>
    </row>
    <row r="1190" spans="1:6" x14ac:dyDescent="0.25">
      <c r="A1190" s="1" t="s">
        <v>35</v>
      </c>
      <c r="B1190" s="3">
        <v>42026</v>
      </c>
      <c r="C1190" s="1" t="s">
        <v>1714</v>
      </c>
      <c r="D1190" s="2">
        <v>44.09</v>
      </c>
      <c r="E1190" s="5">
        <f t="shared" si="38"/>
        <v>41214</v>
      </c>
      <c r="F1190" s="13">
        <f t="shared" si="39"/>
        <v>3</v>
      </c>
    </row>
    <row r="1191" spans="1:6" x14ac:dyDescent="0.25">
      <c r="A1191" s="1" t="s">
        <v>22</v>
      </c>
      <c r="B1191" s="3">
        <v>42027</v>
      </c>
      <c r="C1191" s="1" t="s">
        <v>248</v>
      </c>
      <c r="D1191" s="2">
        <v>225.72</v>
      </c>
      <c r="E1191" s="5">
        <f t="shared" si="38"/>
        <v>40165</v>
      </c>
      <c r="F1191" s="13">
        <f t="shared" si="39"/>
        <v>6</v>
      </c>
    </row>
    <row r="1192" spans="1:6" x14ac:dyDescent="0.25">
      <c r="A1192" s="1" t="s">
        <v>43</v>
      </c>
      <c r="B1192" s="3">
        <v>42030</v>
      </c>
      <c r="C1192" s="1" t="s">
        <v>244</v>
      </c>
      <c r="D1192" s="2">
        <v>53.19</v>
      </c>
      <c r="E1192" s="5">
        <f t="shared" si="38"/>
        <v>41537</v>
      </c>
      <c r="F1192" s="13">
        <f t="shared" si="39"/>
        <v>2</v>
      </c>
    </row>
    <row r="1193" spans="1:6" x14ac:dyDescent="0.25">
      <c r="A1193" s="1" t="s">
        <v>7</v>
      </c>
      <c r="B1193" s="3">
        <v>42030</v>
      </c>
      <c r="C1193" s="1" t="s">
        <v>1074</v>
      </c>
      <c r="D1193" s="2">
        <v>91.72</v>
      </c>
      <c r="E1193" s="5">
        <f t="shared" si="38"/>
        <v>39458</v>
      </c>
      <c r="F1193" s="13">
        <f t="shared" si="39"/>
        <v>8</v>
      </c>
    </row>
    <row r="1194" spans="1:6" x14ac:dyDescent="0.25">
      <c r="A1194" s="1" t="s">
        <v>30</v>
      </c>
      <c r="B1194" s="3">
        <v>42031</v>
      </c>
      <c r="C1194" s="1" t="s">
        <v>244</v>
      </c>
      <c r="D1194" s="2">
        <v>98.08</v>
      </c>
      <c r="E1194" s="5">
        <f t="shared" si="38"/>
        <v>40887</v>
      </c>
      <c r="F1194" s="13">
        <f t="shared" si="39"/>
        <v>4</v>
      </c>
    </row>
    <row r="1195" spans="1:6" x14ac:dyDescent="0.25">
      <c r="A1195" s="1" t="s">
        <v>23</v>
      </c>
      <c r="B1195" s="3">
        <v>42031</v>
      </c>
      <c r="C1195" s="1" t="s">
        <v>244</v>
      </c>
      <c r="D1195" s="2">
        <v>84.92</v>
      </c>
      <c r="E1195" s="5">
        <f t="shared" si="38"/>
        <v>40124</v>
      </c>
      <c r="F1195" s="13">
        <f t="shared" si="39"/>
        <v>6</v>
      </c>
    </row>
    <row r="1196" spans="1:6" x14ac:dyDescent="0.25">
      <c r="A1196" s="1" t="s">
        <v>16</v>
      </c>
      <c r="B1196" s="3">
        <v>42031</v>
      </c>
      <c r="C1196" s="1" t="s">
        <v>1887</v>
      </c>
      <c r="D1196" s="2">
        <v>3150.77</v>
      </c>
      <c r="E1196" s="5">
        <f t="shared" si="38"/>
        <v>39987</v>
      </c>
      <c r="F1196" s="13">
        <f t="shared" si="39"/>
        <v>6</v>
      </c>
    </row>
    <row r="1197" spans="1:6" x14ac:dyDescent="0.25">
      <c r="A1197" s="1" t="s">
        <v>43</v>
      </c>
      <c r="B1197" s="3">
        <v>42032</v>
      </c>
      <c r="C1197" s="1" t="s">
        <v>1759</v>
      </c>
      <c r="D1197" s="2">
        <v>226.77</v>
      </c>
      <c r="E1197" s="5">
        <f t="shared" si="38"/>
        <v>41537</v>
      </c>
      <c r="F1197" s="13">
        <f t="shared" si="39"/>
        <v>2</v>
      </c>
    </row>
    <row r="1198" spans="1:6" x14ac:dyDescent="0.25">
      <c r="A1198" s="1" t="s">
        <v>42</v>
      </c>
      <c r="B1198" s="3">
        <v>42032</v>
      </c>
      <c r="C1198" s="1" t="s">
        <v>243</v>
      </c>
      <c r="D1198" s="2">
        <v>30.5</v>
      </c>
      <c r="E1198" s="5">
        <f t="shared" si="38"/>
        <v>41552</v>
      </c>
      <c r="F1198" s="13">
        <f t="shared" si="39"/>
        <v>2</v>
      </c>
    </row>
    <row r="1199" spans="1:6" x14ac:dyDescent="0.25">
      <c r="A1199" s="1" t="s">
        <v>5</v>
      </c>
      <c r="B1199" s="3">
        <v>42032</v>
      </c>
      <c r="C1199" s="1" t="s">
        <v>244</v>
      </c>
      <c r="D1199" s="2">
        <v>137.43</v>
      </c>
      <c r="E1199" s="5">
        <f t="shared" si="38"/>
        <v>38919</v>
      </c>
      <c r="F1199" s="13">
        <f t="shared" si="39"/>
        <v>9</v>
      </c>
    </row>
    <row r="1200" spans="1:6" x14ac:dyDescent="0.25">
      <c r="A1200" s="1" t="s">
        <v>22</v>
      </c>
      <c r="B1200" s="3">
        <v>42033</v>
      </c>
      <c r="C1200" s="1" t="s">
        <v>1617</v>
      </c>
      <c r="D1200" s="2">
        <v>79.52</v>
      </c>
      <c r="E1200" s="5">
        <f t="shared" si="38"/>
        <v>40165</v>
      </c>
      <c r="F1200" s="13">
        <f t="shared" si="39"/>
        <v>6</v>
      </c>
    </row>
    <row r="1201" spans="1:6" x14ac:dyDescent="0.25">
      <c r="A1201" s="1" t="s">
        <v>21</v>
      </c>
      <c r="B1201" s="3">
        <v>42033</v>
      </c>
      <c r="C1201" s="1" t="s">
        <v>244</v>
      </c>
      <c r="D1201" s="2">
        <v>110.63</v>
      </c>
      <c r="E1201" s="5">
        <f t="shared" si="38"/>
        <v>40669</v>
      </c>
      <c r="F1201" s="13">
        <f t="shared" si="39"/>
        <v>4</v>
      </c>
    </row>
    <row r="1202" spans="1:6" x14ac:dyDescent="0.25">
      <c r="A1202" s="1" t="s">
        <v>6</v>
      </c>
      <c r="B1202" s="3">
        <v>42033</v>
      </c>
      <c r="C1202" s="1" t="s">
        <v>244</v>
      </c>
      <c r="D1202" s="2">
        <v>124.18</v>
      </c>
      <c r="E1202" s="5">
        <f t="shared" si="38"/>
        <v>39379</v>
      </c>
      <c r="F1202" s="13">
        <f t="shared" si="39"/>
        <v>8</v>
      </c>
    </row>
    <row r="1203" spans="1:6" x14ac:dyDescent="0.25">
      <c r="A1203" s="1" t="s">
        <v>42</v>
      </c>
      <c r="B1203" s="3">
        <v>42034</v>
      </c>
      <c r="C1203" s="1" t="s">
        <v>791</v>
      </c>
      <c r="D1203" s="2">
        <v>91.07</v>
      </c>
      <c r="E1203" s="5">
        <f t="shared" si="38"/>
        <v>41552</v>
      </c>
      <c r="F1203" s="13">
        <f t="shared" si="39"/>
        <v>2</v>
      </c>
    </row>
    <row r="1204" spans="1:6" x14ac:dyDescent="0.25">
      <c r="A1204" s="1" t="s">
        <v>37</v>
      </c>
      <c r="B1204" s="3">
        <v>42034</v>
      </c>
      <c r="C1204" s="1" t="s">
        <v>2014</v>
      </c>
      <c r="D1204" s="2">
        <v>264.99</v>
      </c>
      <c r="E1204" s="5">
        <f t="shared" si="38"/>
        <v>41194</v>
      </c>
      <c r="F1204" s="13">
        <f t="shared" si="39"/>
        <v>3</v>
      </c>
    </row>
    <row r="1205" spans="1:6" x14ac:dyDescent="0.25">
      <c r="A1205" s="1" t="s">
        <v>20</v>
      </c>
      <c r="B1205" s="3">
        <v>42034</v>
      </c>
      <c r="C1205" s="1" t="s">
        <v>527</v>
      </c>
      <c r="D1205" s="2">
        <v>22.62</v>
      </c>
      <c r="E1205" s="5">
        <f t="shared" si="38"/>
        <v>39960</v>
      </c>
      <c r="F1205" s="13">
        <f t="shared" si="39"/>
        <v>6</v>
      </c>
    </row>
    <row r="1206" spans="1:6" x14ac:dyDescent="0.25">
      <c r="A1206" s="1" t="s">
        <v>17</v>
      </c>
      <c r="B1206" s="3">
        <v>42034</v>
      </c>
      <c r="C1206" s="1" t="s">
        <v>251</v>
      </c>
      <c r="D1206" s="2">
        <v>293.99</v>
      </c>
      <c r="E1206" s="5">
        <f t="shared" si="38"/>
        <v>39935</v>
      </c>
      <c r="F1206" s="13">
        <f t="shared" si="39"/>
        <v>6</v>
      </c>
    </row>
    <row r="1207" spans="1:6" x14ac:dyDescent="0.25">
      <c r="A1207" s="1" t="s">
        <v>9</v>
      </c>
      <c r="B1207" s="3">
        <v>42038</v>
      </c>
      <c r="C1207" s="1" t="s">
        <v>248</v>
      </c>
      <c r="D1207" s="2">
        <v>214.66</v>
      </c>
      <c r="E1207" s="5">
        <f t="shared" si="38"/>
        <v>39455</v>
      </c>
      <c r="F1207" s="13">
        <f t="shared" si="39"/>
        <v>8</v>
      </c>
    </row>
    <row r="1208" spans="1:6" x14ac:dyDescent="0.25">
      <c r="A1208" s="1" t="s">
        <v>7</v>
      </c>
      <c r="B1208" s="3">
        <v>42038</v>
      </c>
      <c r="C1208" s="1" t="s">
        <v>1493</v>
      </c>
      <c r="D1208" s="2">
        <v>184.29</v>
      </c>
      <c r="E1208" s="5">
        <f t="shared" si="38"/>
        <v>39458</v>
      </c>
      <c r="F1208" s="13">
        <f t="shared" si="39"/>
        <v>8</v>
      </c>
    </row>
    <row r="1209" spans="1:6" x14ac:dyDescent="0.25">
      <c r="A1209" s="1" t="s">
        <v>17</v>
      </c>
      <c r="B1209" s="3">
        <v>42039</v>
      </c>
      <c r="C1209" s="1" t="s">
        <v>1569</v>
      </c>
      <c r="D1209" s="2">
        <v>241.89</v>
      </c>
      <c r="E1209" s="5">
        <f t="shared" si="38"/>
        <v>39935</v>
      </c>
      <c r="F1209" s="13">
        <f t="shared" si="39"/>
        <v>6</v>
      </c>
    </row>
    <row r="1210" spans="1:6" x14ac:dyDescent="0.25">
      <c r="A1210" s="1" t="s">
        <v>40</v>
      </c>
      <c r="B1210" s="3">
        <v>42040</v>
      </c>
      <c r="C1210" s="1" t="s">
        <v>1320</v>
      </c>
      <c r="D1210" s="2">
        <v>81.61</v>
      </c>
      <c r="E1210" s="5">
        <f t="shared" si="38"/>
        <v>41598</v>
      </c>
      <c r="F1210" s="13">
        <f t="shared" si="39"/>
        <v>2</v>
      </c>
    </row>
    <row r="1211" spans="1:6" x14ac:dyDescent="0.25">
      <c r="A1211" s="1" t="s">
        <v>22</v>
      </c>
      <c r="B1211" s="3">
        <v>42040</v>
      </c>
      <c r="C1211" s="1" t="s">
        <v>244</v>
      </c>
      <c r="D1211" s="2">
        <v>59.94</v>
      </c>
      <c r="E1211" s="5">
        <f t="shared" si="38"/>
        <v>40165</v>
      </c>
      <c r="F1211" s="13">
        <f t="shared" si="39"/>
        <v>6</v>
      </c>
    </row>
    <row r="1212" spans="1:6" x14ac:dyDescent="0.25">
      <c r="A1212" s="1" t="s">
        <v>14</v>
      </c>
      <c r="B1212" s="3">
        <v>42046</v>
      </c>
      <c r="C1212" s="1" t="s">
        <v>1879</v>
      </c>
      <c r="D1212" s="2">
        <v>51.77</v>
      </c>
      <c r="E1212" s="5">
        <f t="shared" si="38"/>
        <v>39948</v>
      </c>
      <c r="F1212" s="13">
        <f t="shared" si="39"/>
        <v>6</v>
      </c>
    </row>
    <row r="1213" spans="1:6" x14ac:dyDescent="0.25">
      <c r="A1213" s="1" t="s">
        <v>15</v>
      </c>
      <c r="B1213" s="3">
        <v>42051</v>
      </c>
      <c r="C1213" s="1" t="s">
        <v>248</v>
      </c>
      <c r="D1213" s="2">
        <v>198.45</v>
      </c>
      <c r="E1213" s="5">
        <f t="shared" si="38"/>
        <v>39774</v>
      </c>
      <c r="F1213" s="13">
        <f t="shared" si="39"/>
        <v>7</v>
      </c>
    </row>
    <row r="1214" spans="1:6" x14ac:dyDescent="0.25">
      <c r="A1214" s="1" t="s">
        <v>20</v>
      </c>
      <c r="B1214" s="3">
        <v>42052</v>
      </c>
      <c r="C1214" s="1" t="s">
        <v>1076</v>
      </c>
      <c r="D1214" s="2">
        <v>32.58</v>
      </c>
      <c r="E1214" s="5">
        <f t="shared" si="38"/>
        <v>39960</v>
      </c>
      <c r="F1214" s="13">
        <f t="shared" si="39"/>
        <v>6</v>
      </c>
    </row>
    <row r="1215" spans="1:6" x14ac:dyDescent="0.25">
      <c r="A1215" s="1" t="s">
        <v>13</v>
      </c>
      <c r="B1215" s="3">
        <v>42052</v>
      </c>
      <c r="C1215" s="1" t="s">
        <v>248</v>
      </c>
      <c r="D1215" s="2">
        <v>211.86</v>
      </c>
      <c r="E1215" s="5">
        <f t="shared" si="38"/>
        <v>39988</v>
      </c>
      <c r="F1215" s="13">
        <f t="shared" si="39"/>
        <v>6</v>
      </c>
    </row>
    <row r="1216" spans="1:6" x14ac:dyDescent="0.25">
      <c r="A1216" s="1" t="s">
        <v>30</v>
      </c>
      <c r="B1216" s="3">
        <v>42053</v>
      </c>
      <c r="C1216" s="1" t="s">
        <v>248</v>
      </c>
      <c r="D1216" s="2">
        <v>196.23</v>
      </c>
      <c r="E1216" s="5">
        <f t="shared" si="38"/>
        <v>40887</v>
      </c>
      <c r="F1216" s="13">
        <f t="shared" si="39"/>
        <v>4</v>
      </c>
    </row>
    <row r="1217" spans="1:6" x14ac:dyDescent="0.25">
      <c r="A1217" s="1" t="s">
        <v>13</v>
      </c>
      <c r="B1217" s="3">
        <v>42053</v>
      </c>
      <c r="C1217" s="1" t="s">
        <v>244</v>
      </c>
      <c r="D1217" s="2">
        <v>24.8</v>
      </c>
      <c r="E1217" s="5">
        <f t="shared" si="38"/>
        <v>39988</v>
      </c>
      <c r="F1217" s="13">
        <f t="shared" si="39"/>
        <v>6</v>
      </c>
    </row>
    <row r="1218" spans="1:6" x14ac:dyDescent="0.25">
      <c r="A1218" s="1" t="s">
        <v>39</v>
      </c>
      <c r="B1218" s="3">
        <v>42058</v>
      </c>
      <c r="C1218" s="1" t="s">
        <v>244</v>
      </c>
      <c r="D1218" s="2">
        <v>112.71</v>
      </c>
      <c r="E1218" s="5">
        <f t="shared" si="38"/>
        <v>41248</v>
      </c>
      <c r="F1218" s="13">
        <f t="shared" si="39"/>
        <v>3</v>
      </c>
    </row>
    <row r="1219" spans="1:6" x14ac:dyDescent="0.25">
      <c r="A1219" s="1" t="s">
        <v>39</v>
      </c>
      <c r="B1219" s="3">
        <v>42058</v>
      </c>
      <c r="C1219" s="1" t="s">
        <v>754</v>
      </c>
      <c r="D1219" s="2">
        <v>23.79</v>
      </c>
      <c r="E1219" s="5">
        <f t="shared" ref="E1219:E1282" si="40">VLOOKUP(A1219,$H$4:$J$60,3,FALSE)</f>
        <v>41248</v>
      </c>
      <c r="F1219" s="13">
        <f t="shared" ref="F1219:F1282" si="41">DATEDIF(E1219,B1219,"Y")+1</f>
        <v>3</v>
      </c>
    </row>
    <row r="1220" spans="1:6" x14ac:dyDescent="0.25">
      <c r="A1220" s="1" t="s">
        <v>35</v>
      </c>
      <c r="B1220" s="3">
        <v>42059</v>
      </c>
      <c r="C1220" s="1" t="s">
        <v>2007</v>
      </c>
      <c r="D1220" s="2">
        <v>64.099999999999994</v>
      </c>
      <c r="E1220" s="5">
        <f t="shared" si="40"/>
        <v>41214</v>
      </c>
      <c r="F1220" s="13">
        <f t="shared" si="41"/>
        <v>3</v>
      </c>
    </row>
    <row r="1221" spans="1:6" x14ac:dyDescent="0.25">
      <c r="A1221" s="1" t="s">
        <v>13</v>
      </c>
      <c r="B1221" s="3">
        <v>42059</v>
      </c>
      <c r="C1221" s="1" t="s">
        <v>1538</v>
      </c>
      <c r="D1221" s="2">
        <v>542.92999999999995</v>
      </c>
      <c r="E1221" s="5">
        <f t="shared" si="40"/>
        <v>39988</v>
      </c>
      <c r="F1221" s="13">
        <f t="shared" si="41"/>
        <v>6</v>
      </c>
    </row>
    <row r="1222" spans="1:6" x14ac:dyDescent="0.25">
      <c r="A1222" s="1" t="s">
        <v>32</v>
      </c>
      <c r="B1222" s="3">
        <v>42060</v>
      </c>
      <c r="C1222" s="1" t="s">
        <v>248</v>
      </c>
      <c r="D1222" s="2">
        <v>227.38</v>
      </c>
      <c r="E1222" s="5">
        <f t="shared" si="40"/>
        <v>40963</v>
      </c>
      <c r="F1222" s="13">
        <f t="shared" si="41"/>
        <v>4</v>
      </c>
    </row>
    <row r="1223" spans="1:6" x14ac:dyDescent="0.25">
      <c r="A1223" s="1" t="s">
        <v>29</v>
      </c>
      <c r="B1223" s="3">
        <v>42060</v>
      </c>
      <c r="C1223" s="1" t="s">
        <v>244</v>
      </c>
      <c r="D1223" s="2">
        <v>110.18</v>
      </c>
      <c r="E1223" s="5">
        <f t="shared" si="40"/>
        <v>40641</v>
      </c>
      <c r="F1223" s="13">
        <f t="shared" si="41"/>
        <v>4</v>
      </c>
    </row>
    <row r="1224" spans="1:6" x14ac:dyDescent="0.25">
      <c r="A1224" s="1" t="s">
        <v>42</v>
      </c>
      <c r="B1224" s="3">
        <v>42061</v>
      </c>
      <c r="C1224" s="1" t="s">
        <v>248</v>
      </c>
      <c r="D1224" s="2">
        <v>294.94</v>
      </c>
      <c r="E1224" s="5">
        <f t="shared" si="40"/>
        <v>41552</v>
      </c>
      <c r="F1224" s="13">
        <f t="shared" si="41"/>
        <v>2</v>
      </c>
    </row>
    <row r="1225" spans="1:6" x14ac:dyDescent="0.25">
      <c r="A1225" s="1" t="s">
        <v>38</v>
      </c>
      <c r="B1225" s="3">
        <v>42061</v>
      </c>
      <c r="C1225" s="1" t="s">
        <v>736</v>
      </c>
      <c r="D1225" s="2">
        <v>91.39</v>
      </c>
      <c r="E1225" s="5">
        <f t="shared" si="40"/>
        <v>41135</v>
      </c>
      <c r="F1225" s="13">
        <f t="shared" si="41"/>
        <v>3</v>
      </c>
    </row>
    <row r="1226" spans="1:6" x14ac:dyDescent="0.25">
      <c r="A1226" s="1" t="s">
        <v>32</v>
      </c>
      <c r="B1226" s="3">
        <v>42061</v>
      </c>
      <c r="C1226" s="1" t="s">
        <v>531</v>
      </c>
      <c r="D1226" s="2">
        <v>104.58</v>
      </c>
      <c r="E1226" s="5">
        <f t="shared" si="40"/>
        <v>40963</v>
      </c>
      <c r="F1226" s="13">
        <f t="shared" si="41"/>
        <v>4</v>
      </c>
    </row>
    <row r="1227" spans="1:6" x14ac:dyDescent="0.25">
      <c r="A1227" s="1" t="s">
        <v>32</v>
      </c>
      <c r="B1227" s="3">
        <v>42061</v>
      </c>
      <c r="C1227" s="1" t="s">
        <v>1328</v>
      </c>
      <c r="D1227" s="2">
        <v>27.8</v>
      </c>
      <c r="E1227" s="5">
        <f t="shared" si="40"/>
        <v>40963</v>
      </c>
      <c r="F1227" s="13">
        <f t="shared" si="41"/>
        <v>4</v>
      </c>
    </row>
    <row r="1228" spans="1:6" x14ac:dyDescent="0.25">
      <c r="A1228" s="1" t="s">
        <v>33</v>
      </c>
      <c r="B1228" s="3">
        <v>42062</v>
      </c>
      <c r="C1228" s="1" t="s">
        <v>531</v>
      </c>
      <c r="D1228" s="2">
        <v>69.17</v>
      </c>
      <c r="E1228" s="5">
        <f t="shared" si="40"/>
        <v>41074</v>
      </c>
      <c r="F1228" s="13">
        <f t="shared" si="41"/>
        <v>3</v>
      </c>
    </row>
    <row r="1229" spans="1:6" x14ac:dyDescent="0.25">
      <c r="A1229" s="1" t="s">
        <v>31</v>
      </c>
      <c r="B1229" s="3">
        <v>42062</v>
      </c>
      <c r="C1229" s="1" t="s">
        <v>1683</v>
      </c>
      <c r="D1229" s="2">
        <v>487.97</v>
      </c>
      <c r="E1229" s="5">
        <f t="shared" si="40"/>
        <v>40914</v>
      </c>
      <c r="F1229" s="13">
        <f t="shared" si="41"/>
        <v>4</v>
      </c>
    </row>
    <row r="1230" spans="1:6" x14ac:dyDescent="0.25">
      <c r="A1230" s="1" t="s">
        <v>42</v>
      </c>
      <c r="B1230" s="3">
        <v>42065</v>
      </c>
      <c r="C1230" s="1" t="s">
        <v>273</v>
      </c>
      <c r="D1230" s="2">
        <v>83.42</v>
      </c>
      <c r="E1230" s="5">
        <f t="shared" si="40"/>
        <v>41552</v>
      </c>
      <c r="F1230" s="13">
        <f t="shared" si="41"/>
        <v>2</v>
      </c>
    </row>
    <row r="1231" spans="1:6" x14ac:dyDescent="0.25">
      <c r="A1231" s="1" t="s">
        <v>31</v>
      </c>
      <c r="B1231" s="3">
        <v>42065</v>
      </c>
      <c r="C1231" s="1" t="s">
        <v>531</v>
      </c>
      <c r="D1231" s="2">
        <v>83.37</v>
      </c>
      <c r="E1231" s="5">
        <f t="shared" si="40"/>
        <v>40914</v>
      </c>
      <c r="F1231" s="13">
        <f t="shared" si="41"/>
        <v>4</v>
      </c>
    </row>
    <row r="1232" spans="1:6" x14ac:dyDescent="0.25">
      <c r="A1232" s="1" t="s">
        <v>10</v>
      </c>
      <c r="B1232" s="3">
        <v>42066</v>
      </c>
      <c r="C1232" s="1" t="s">
        <v>1107</v>
      </c>
      <c r="D1232" s="2">
        <v>56.98</v>
      </c>
      <c r="E1232" s="5">
        <f t="shared" si="40"/>
        <v>39610</v>
      </c>
      <c r="F1232" s="13">
        <f t="shared" si="41"/>
        <v>7</v>
      </c>
    </row>
    <row r="1233" spans="1:6" x14ac:dyDescent="0.25">
      <c r="A1233" s="1" t="s">
        <v>23</v>
      </c>
      <c r="B1233" s="3">
        <v>42068</v>
      </c>
      <c r="C1233" s="1" t="s">
        <v>1931</v>
      </c>
      <c r="D1233" s="2">
        <v>159.35</v>
      </c>
      <c r="E1233" s="5">
        <f t="shared" si="40"/>
        <v>40124</v>
      </c>
      <c r="F1233" s="13">
        <f t="shared" si="41"/>
        <v>6</v>
      </c>
    </row>
    <row r="1234" spans="1:6" x14ac:dyDescent="0.25">
      <c r="A1234" s="1" t="s">
        <v>22</v>
      </c>
      <c r="B1234" s="3">
        <v>42068</v>
      </c>
      <c r="C1234" s="1" t="s">
        <v>561</v>
      </c>
      <c r="D1234" s="2">
        <v>120.25</v>
      </c>
      <c r="E1234" s="5">
        <f t="shared" si="40"/>
        <v>40165</v>
      </c>
      <c r="F1234" s="13">
        <f t="shared" si="41"/>
        <v>6</v>
      </c>
    </row>
    <row r="1235" spans="1:6" x14ac:dyDescent="0.25">
      <c r="A1235" s="1" t="s">
        <v>30</v>
      </c>
      <c r="B1235" s="3">
        <v>42073</v>
      </c>
      <c r="C1235" s="1" t="s">
        <v>659</v>
      </c>
      <c r="D1235" s="2">
        <v>13.89</v>
      </c>
      <c r="E1235" s="5">
        <f t="shared" si="40"/>
        <v>40887</v>
      </c>
      <c r="F1235" s="13">
        <f t="shared" si="41"/>
        <v>4</v>
      </c>
    </row>
    <row r="1236" spans="1:6" x14ac:dyDescent="0.25">
      <c r="A1236" s="1" t="s">
        <v>26</v>
      </c>
      <c r="B1236" s="3">
        <v>42073</v>
      </c>
      <c r="C1236" s="1" t="s">
        <v>248</v>
      </c>
      <c r="D1236" s="2">
        <v>117.4</v>
      </c>
      <c r="E1236" s="5">
        <f t="shared" si="40"/>
        <v>40590</v>
      </c>
      <c r="F1236" s="13">
        <f t="shared" si="41"/>
        <v>5</v>
      </c>
    </row>
    <row r="1237" spans="1:6" x14ac:dyDescent="0.25">
      <c r="A1237" s="1" t="s">
        <v>39</v>
      </c>
      <c r="B1237" s="3">
        <v>42074</v>
      </c>
      <c r="C1237" s="1" t="s">
        <v>1742</v>
      </c>
      <c r="D1237" s="2">
        <v>0</v>
      </c>
      <c r="E1237" s="5">
        <f t="shared" si="40"/>
        <v>41248</v>
      </c>
      <c r="F1237" s="13">
        <f t="shared" si="41"/>
        <v>3</v>
      </c>
    </row>
    <row r="1238" spans="1:6" x14ac:dyDescent="0.25">
      <c r="A1238" s="1" t="s">
        <v>23</v>
      </c>
      <c r="B1238" s="3">
        <v>42075</v>
      </c>
      <c r="C1238" s="1" t="s">
        <v>577</v>
      </c>
      <c r="D1238" s="2">
        <v>835.51</v>
      </c>
      <c r="E1238" s="5">
        <f t="shared" si="40"/>
        <v>40124</v>
      </c>
      <c r="F1238" s="13">
        <f t="shared" si="41"/>
        <v>6</v>
      </c>
    </row>
    <row r="1239" spans="1:6" x14ac:dyDescent="0.25">
      <c r="A1239" s="1" t="s">
        <v>19</v>
      </c>
      <c r="B1239" s="3">
        <v>42075</v>
      </c>
      <c r="C1239" s="1" t="s">
        <v>248</v>
      </c>
      <c r="D1239" s="2">
        <v>136.84</v>
      </c>
      <c r="E1239" s="5">
        <f t="shared" si="40"/>
        <v>39792</v>
      </c>
      <c r="F1239" s="13">
        <f t="shared" si="41"/>
        <v>7</v>
      </c>
    </row>
    <row r="1240" spans="1:6" x14ac:dyDescent="0.25">
      <c r="A1240" s="1" t="s">
        <v>40</v>
      </c>
      <c r="B1240" s="3">
        <v>42076</v>
      </c>
      <c r="C1240" s="1" t="s">
        <v>757</v>
      </c>
      <c r="D1240" s="2">
        <v>79.75</v>
      </c>
      <c r="E1240" s="5">
        <f t="shared" si="40"/>
        <v>41598</v>
      </c>
      <c r="F1240" s="13">
        <f t="shared" si="41"/>
        <v>2</v>
      </c>
    </row>
    <row r="1241" spans="1:6" x14ac:dyDescent="0.25">
      <c r="A1241" s="1" t="s">
        <v>17</v>
      </c>
      <c r="B1241" s="3">
        <v>42079</v>
      </c>
      <c r="C1241" s="1" t="s">
        <v>1144</v>
      </c>
      <c r="D1241" s="2">
        <v>25.73</v>
      </c>
      <c r="E1241" s="5">
        <f t="shared" si="40"/>
        <v>39935</v>
      </c>
      <c r="F1241" s="13">
        <f t="shared" si="41"/>
        <v>6</v>
      </c>
    </row>
    <row r="1242" spans="1:6" x14ac:dyDescent="0.25">
      <c r="A1242" s="1" t="s">
        <v>13</v>
      </c>
      <c r="B1242" s="3">
        <v>42079</v>
      </c>
      <c r="C1242" s="1" t="s">
        <v>1144</v>
      </c>
      <c r="D1242" s="2">
        <v>26.63</v>
      </c>
      <c r="E1242" s="5">
        <f t="shared" si="40"/>
        <v>39988</v>
      </c>
      <c r="F1242" s="13">
        <f t="shared" si="41"/>
        <v>6</v>
      </c>
    </row>
    <row r="1243" spans="1:6" x14ac:dyDescent="0.25">
      <c r="A1243" s="1" t="s">
        <v>26</v>
      </c>
      <c r="B1243" s="3">
        <v>42081</v>
      </c>
      <c r="C1243" s="1" t="s">
        <v>601</v>
      </c>
      <c r="D1243" s="2">
        <v>2648.15</v>
      </c>
      <c r="E1243" s="5">
        <f t="shared" si="40"/>
        <v>40590</v>
      </c>
      <c r="F1243" s="13">
        <f t="shared" si="41"/>
        <v>5</v>
      </c>
    </row>
    <row r="1244" spans="1:6" x14ac:dyDescent="0.25">
      <c r="A1244" s="1" t="s">
        <v>30</v>
      </c>
      <c r="B1244" s="3">
        <v>42082</v>
      </c>
      <c r="C1244" s="1" t="s">
        <v>1107</v>
      </c>
      <c r="D1244" s="2">
        <v>31.21</v>
      </c>
      <c r="E1244" s="5">
        <f t="shared" si="40"/>
        <v>40887</v>
      </c>
      <c r="F1244" s="13">
        <f t="shared" si="41"/>
        <v>4</v>
      </c>
    </row>
    <row r="1245" spans="1:6" x14ac:dyDescent="0.25">
      <c r="A1245" s="1" t="s">
        <v>28</v>
      </c>
      <c r="B1245" s="3">
        <v>42083</v>
      </c>
      <c r="C1245" s="1" t="s">
        <v>1297</v>
      </c>
      <c r="D1245" s="2">
        <v>3189.6</v>
      </c>
      <c r="E1245" s="5">
        <f t="shared" si="40"/>
        <v>40467</v>
      </c>
      <c r="F1245" s="13">
        <f t="shared" si="41"/>
        <v>5</v>
      </c>
    </row>
    <row r="1246" spans="1:6" x14ac:dyDescent="0.25">
      <c r="A1246" s="1" t="s">
        <v>20</v>
      </c>
      <c r="B1246" s="3">
        <v>42083</v>
      </c>
      <c r="C1246" s="1" t="s">
        <v>1144</v>
      </c>
      <c r="D1246" s="2">
        <v>13.32</v>
      </c>
      <c r="E1246" s="5">
        <f t="shared" si="40"/>
        <v>39960</v>
      </c>
      <c r="F1246" s="13">
        <f t="shared" si="41"/>
        <v>6</v>
      </c>
    </row>
    <row r="1247" spans="1:6" x14ac:dyDescent="0.25">
      <c r="A1247" s="1" t="s">
        <v>18</v>
      </c>
      <c r="B1247" s="3">
        <v>42083</v>
      </c>
      <c r="C1247" s="1" t="s">
        <v>1206</v>
      </c>
      <c r="D1247" s="2">
        <v>1614.66</v>
      </c>
      <c r="E1247" s="5">
        <f t="shared" si="40"/>
        <v>39948</v>
      </c>
      <c r="F1247" s="13">
        <f t="shared" si="41"/>
        <v>6</v>
      </c>
    </row>
    <row r="1248" spans="1:6" x14ac:dyDescent="0.25">
      <c r="A1248" s="1" t="s">
        <v>12</v>
      </c>
      <c r="B1248" s="3">
        <v>42083</v>
      </c>
      <c r="C1248" s="1" t="s">
        <v>248</v>
      </c>
      <c r="D1248" s="2">
        <v>164.98</v>
      </c>
      <c r="E1248" s="5">
        <f t="shared" si="40"/>
        <v>39424</v>
      </c>
      <c r="F1248" s="13">
        <f t="shared" si="41"/>
        <v>8</v>
      </c>
    </row>
    <row r="1249" spans="1:6" x14ac:dyDescent="0.25">
      <c r="A1249" s="1" t="s">
        <v>36</v>
      </c>
      <c r="B1249" s="3">
        <v>42086</v>
      </c>
      <c r="C1249" s="1" t="s">
        <v>327</v>
      </c>
      <c r="D1249" s="2">
        <v>0</v>
      </c>
      <c r="E1249" s="5">
        <f t="shared" si="40"/>
        <v>41228</v>
      </c>
      <c r="F1249" s="13">
        <f t="shared" si="41"/>
        <v>3</v>
      </c>
    </row>
    <row r="1250" spans="1:6" x14ac:dyDescent="0.25">
      <c r="A1250" s="1" t="s">
        <v>40</v>
      </c>
      <c r="B1250" s="3">
        <v>42089</v>
      </c>
      <c r="C1250" s="1" t="s">
        <v>244</v>
      </c>
      <c r="D1250" s="2">
        <v>56.69</v>
      </c>
      <c r="E1250" s="5">
        <f t="shared" si="40"/>
        <v>41598</v>
      </c>
      <c r="F1250" s="13">
        <f t="shared" si="41"/>
        <v>2</v>
      </c>
    </row>
    <row r="1251" spans="1:6" x14ac:dyDescent="0.25">
      <c r="A1251" s="1" t="s">
        <v>40</v>
      </c>
      <c r="B1251" s="3">
        <v>42089</v>
      </c>
      <c r="C1251" s="1" t="s">
        <v>758</v>
      </c>
      <c r="D1251" s="2">
        <v>830.24</v>
      </c>
      <c r="E1251" s="5">
        <f t="shared" si="40"/>
        <v>41598</v>
      </c>
      <c r="F1251" s="13">
        <f t="shared" si="41"/>
        <v>2</v>
      </c>
    </row>
    <row r="1252" spans="1:6" x14ac:dyDescent="0.25">
      <c r="A1252" s="1" t="s">
        <v>18</v>
      </c>
      <c r="B1252" s="3">
        <v>42093</v>
      </c>
      <c r="C1252" s="1" t="s">
        <v>1581</v>
      </c>
      <c r="D1252" s="2">
        <v>78</v>
      </c>
      <c r="E1252" s="5">
        <f t="shared" si="40"/>
        <v>39948</v>
      </c>
      <c r="F1252" s="13">
        <f t="shared" si="41"/>
        <v>6</v>
      </c>
    </row>
    <row r="1253" spans="1:6" x14ac:dyDescent="0.25">
      <c r="A1253" s="1" t="s">
        <v>30</v>
      </c>
      <c r="B1253" s="3">
        <v>42094</v>
      </c>
      <c r="C1253" s="1" t="s">
        <v>660</v>
      </c>
      <c r="D1253" s="2">
        <v>157.94999999999999</v>
      </c>
      <c r="E1253" s="5">
        <f t="shared" si="40"/>
        <v>40887</v>
      </c>
      <c r="F1253" s="13">
        <f t="shared" si="41"/>
        <v>4</v>
      </c>
    </row>
    <row r="1254" spans="1:6" x14ac:dyDescent="0.25">
      <c r="A1254" s="1" t="s">
        <v>40</v>
      </c>
      <c r="B1254" s="3">
        <v>42095</v>
      </c>
      <c r="C1254" s="1" t="s">
        <v>757</v>
      </c>
      <c r="D1254" s="2">
        <v>360.47</v>
      </c>
      <c r="E1254" s="5">
        <f t="shared" si="40"/>
        <v>41598</v>
      </c>
      <c r="F1254" s="13">
        <f t="shared" si="41"/>
        <v>2</v>
      </c>
    </row>
    <row r="1255" spans="1:6" x14ac:dyDescent="0.25">
      <c r="A1255" s="1" t="s">
        <v>15</v>
      </c>
      <c r="B1255" s="3">
        <v>42095</v>
      </c>
      <c r="C1255" s="1" t="s">
        <v>1157</v>
      </c>
      <c r="D1255" s="2">
        <v>210.18</v>
      </c>
      <c r="E1255" s="5">
        <f t="shared" si="40"/>
        <v>39774</v>
      </c>
      <c r="F1255" s="13">
        <f t="shared" si="41"/>
        <v>7</v>
      </c>
    </row>
    <row r="1256" spans="1:6" x14ac:dyDescent="0.25">
      <c r="A1256" s="1" t="s">
        <v>12</v>
      </c>
      <c r="B1256" s="3">
        <v>42095</v>
      </c>
      <c r="C1256" s="1" t="s">
        <v>384</v>
      </c>
      <c r="D1256" s="2">
        <v>373.26</v>
      </c>
      <c r="E1256" s="5">
        <f t="shared" si="40"/>
        <v>39424</v>
      </c>
      <c r="F1256" s="13">
        <f t="shared" si="41"/>
        <v>8</v>
      </c>
    </row>
    <row r="1257" spans="1:6" x14ac:dyDescent="0.25">
      <c r="A1257" s="1" t="s">
        <v>26</v>
      </c>
      <c r="B1257" s="3">
        <v>42097</v>
      </c>
      <c r="C1257" s="1" t="s">
        <v>244</v>
      </c>
      <c r="D1257" s="2">
        <v>76.5</v>
      </c>
      <c r="E1257" s="5">
        <f t="shared" si="40"/>
        <v>40590</v>
      </c>
      <c r="F1257" s="13">
        <f t="shared" si="41"/>
        <v>5</v>
      </c>
    </row>
    <row r="1258" spans="1:6" x14ac:dyDescent="0.25">
      <c r="A1258" s="1" t="s">
        <v>26</v>
      </c>
      <c r="B1258" s="3">
        <v>42097</v>
      </c>
      <c r="C1258" s="1" t="s">
        <v>602</v>
      </c>
      <c r="D1258" s="2">
        <v>277.77</v>
      </c>
      <c r="E1258" s="5">
        <f t="shared" si="40"/>
        <v>40590</v>
      </c>
      <c r="F1258" s="13">
        <f t="shared" si="41"/>
        <v>5</v>
      </c>
    </row>
    <row r="1259" spans="1:6" x14ac:dyDescent="0.25">
      <c r="A1259" s="1" t="s">
        <v>9</v>
      </c>
      <c r="B1259" s="3">
        <v>42097</v>
      </c>
      <c r="C1259" s="1" t="s">
        <v>326</v>
      </c>
      <c r="D1259" s="2">
        <v>260.83</v>
      </c>
      <c r="E1259" s="5">
        <f t="shared" si="40"/>
        <v>39455</v>
      </c>
      <c r="F1259" s="13">
        <f t="shared" si="41"/>
        <v>8</v>
      </c>
    </row>
    <row r="1260" spans="1:6" x14ac:dyDescent="0.25">
      <c r="A1260" s="1" t="s">
        <v>33</v>
      </c>
      <c r="B1260" s="3">
        <v>42102</v>
      </c>
      <c r="C1260" s="1" t="s">
        <v>691</v>
      </c>
      <c r="D1260" s="2">
        <v>49.59</v>
      </c>
      <c r="E1260" s="5">
        <f t="shared" si="40"/>
        <v>41074</v>
      </c>
      <c r="F1260" s="13">
        <f t="shared" si="41"/>
        <v>3</v>
      </c>
    </row>
    <row r="1261" spans="1:6" x14ac:dyDescent="0.25">
      <c r="A1261" s="1" t="s">
        <v>33</v>
      </c>
      <c r="B1261" s="3">
        <v>42102</v>
      </c>
      <c r="C1261" s="1" t="s">
        <v>692</v>
      </c>
      <c r="D1261" s="2">
        <v>13.77</v>
      </c>
      <c r="E1261" s="5">
        <f t="shared" si="40"/>
        <v>41074</v>
      </c>
      <c r="F1261" s="13">
        <f t="shared" si="41"/>
        <v>3</v>
      </c>
    </row>
    <row r="1262" spans="1:6" x14ac:dyDescent="0.25">
      <c r="A1262" s="1" t="s">
        <v>31</v>
      </c>
      <c r="B1262" s="3">
        <v>42102</v>
      </c>
      <c r="C1262" s="1" t="s">
        <v>248</v>
      </c>
      <c r="D1262" s="2">
        <v>96.24</v>
      </c>
      <c r="E1262" s="5">
        <f t="shared" si="40"/>
        <v>40914</v>
      </c>
      <c r="F1262" s="13">
        <f t="shared" si="41"/>
        <v>4</v>
      </c>
    </row>
    <row r="1263" spans="1:6" x14ac:dyDescent="0.25">
      <c r="A1263" s="1" t="s">
        <v>31</v>
      </c>
      <c r="B1263" s="3">
        <v>42102</v>
      </c>
      <c r="C1263" s="1" t="s">
        <v>1318</v>
      </c>
      <c r="D1263" s="2">
        <v>218.55</v>
      </c>
      <c r="E1263" s="5">
        <f t="shared" si="40"/>
        <v>40914</v>
      </c>
      <c r="F1263" s="13">
        <f t="shared" si="41"/>
        <v>4</v>
      </c>
    </row>
    <row r="1264" spans="1:6" x14ac:dyDescent="0.25">
      <c r="A1264" s="1" t="s">
        <v>27</v>
      </c>
      <c r="B1264" s="3">
        <v>42102</v>
      </c>
      <c r="C1264" s="1" t="s">
        <v>528</v>
      </c>
      <c r="D1264" s="2">
        <v>53.04</v>
      </c>
      <c r="E1264" s="5">
        <f t="shared" si="40"/>
        <v>40521</v>
      </c>
      <c r="F1264" s="13">
        <f t="shared" si="41"/>
        <v>5</v>
      </c>
    </row>
    <row r="1265" spans="1:6" x14ac:dyDescent="0.25">
      <c r="A1265" s="1" t="s">
        <v>8</v>
      </c>
      <c r="B1265" s="3">
        <v>42102</v>
      </c>
      <c r="C1265" s="1" t="s">
        <v>244</v>
      </c>
      <c r="D1265" s="2">
        <v>56.1</v>
      </c>
      <c r="E1265" s="5">
        <f t="shared" si="40"/>
        <v>39527</v>
      </c>
      <c r="F1265" s="13">
        <f t="shared" si="41"/>
        <v>8</v>
      </c>
    </row>
    <row r="1266" spans="1:6" x14ac:dyDescent="0.25">
      <c r="A1266" s="1" t="s">
        <v>14</v>
      </c>
      <c r="B1266" s="3">
        <v>42103</v>
      </c>
      <c r="C1266" s="1" t="s">
        <v>248</v>
      </c>
      <c r="D1266" s="2">
        <v>220.76</v>
      </c>
      <c r="E1266" s="5">
        <f t="shared" si="40"/>
        <v>39948</v>
      </c>
      <c r="F1266" s="13">
        <f t="shared" si="41"/>
        <v>6</v>
      </c>
    </row>
    <row r="1267" spans="1:6" x14ac:dyDescent="0.25">
      <c r="A1267" s="1" t="s">
        <v>6</v>
      </c>
      <c r="B1267" s="3">
        <v>42108</v>
      </c>
      <c r="C1267" s="1" t="s">
        <v>248</v>
      </c>
      <c r="D1267" s="2">
        <v>132.02000000000001</v>
      </c>
      <c r="E1267" s="5">
        <f t="shared" si="40"/>
        <v>39379</v>
      </c>
      <c r="F1267" s="13">
        <f t="shared" si="41"/>
        <v>8</v>
      </c>
    </row>
    <row r="1268" spans="1:6" x14ac:dyDescent="0.25">
      <c r="A1268" s="1" t="s">
        <v>40</v>
      </c>
      <c r="B1268" s="3">
        <v>42109</v>
      </c>
      <c r="C1268" s="1" t="s">
        <v>248</v>
      </c>
      <c r="D1268" s="2">
        <v>107.87</v>
      </c>
      <c r="E1268" s="5">
        <f t="shared" si="40"/>
        <v>41598</v>
      </c>
      <c r="F1268" s="13">
        <f t="shared" si="41"/>
        <v>2</v>
      </c>
    </row>
    <row r="1269" spans="1:6" x14ac:dyDescent="0.25">
      <c r="A1269" s="1" t="s">
        <v>14</v>
      </c>
      <c r="B1269" s="3">
        <v>42110</v>
      </c>
      <c r="C1269" s="1" t="s">
        <v>295</v>
      </c>
      <c r="D1269" s="2">
        <v>26.27</v>
      </c>
      <c r="E1269" s="5">
        <f t="shared" si="40"/>
        <v>39948</v>
      </c>
      <c r="F1269" s="13">
        <f t="shared" si="41"/>
        <v>6</v>
      </c>
    </row>
    <row r="1270" spans="1:6" x14ac:dyDescent="0.25">
      <c r="A1270" s="1" t="s">
        <v>20</v>
      </c>
      <c r="B1270" s="3">
        <v>42114</v>
      </c>
      <c r="C1270" s="1" t="s">
        <v>528</v>
      </c>
      <c r="D1270" s="2">
        <v>76.5</v>
      </c>
      <c r="E1270" s="5">
        <f t="shared" si="40"/>
        <v>39960</v>
      </c>
      <c r="F1270" s="13">
        <f t="shared" si="41"/>
        <v>6</v>
      </c>
    </row>
    <row r="1271" spans="1:6" x14ac:dyDescent="0.25">
      <c r="A1271" s="1" t="s">
        <v>5</v>
      </c>
      <c r="B1271" s="3">
        <v>42114</v>
      </c>
      <c r="C1271" s="1" t="s">
        <v>248</v>
      </c>
      <c r="D1271" s="2">
        <v>449.67</v>
      </c>
      <c r="E1271" s="5">
        <f t="shared" si="40"/>
        <v>38919</v>
      </c>
      <c r="F1271" s="13">
        <f t="shared" si="41"/>
        <v>9</v>
      </c>
    </row>
    <row r="1272" spans="1:6" x14ac:dyDescent="0.25">
      <c r="A1272" s="1" t="s">
        <v>40</v>
      </c>
      <c r="B1272" s="3">
        <v>42115</v>
      </c>
      <c r="C1272" s="1" t="s">
        <v>1383</v>
      </c>
      <c r="D1272" s="2">
        <v>282.06</v>
      </c>
      <c r="E1272" s="5">
        <f t="shared" si="40"/>
        <v>41598</v>
      </c>
      <c r="F1272" s="13">
        <f t="shared" si="41"/>
        <v>2</v>
      </c>
    </row>
    <row r="1273" spans="1:6" x14ac:dyDescent="0.25">
      <c r="A1273" s="1" t="s">
        <v>33</v>
      </c>
      <c r="B1273" s="3">
        <v>42115</v>
      </c>
      <c r="C1273" s="1" t="s">
        <v>1860</v>
      </c>
      <c r="D1273" s="2">
        <v>170.71</v>
      </c>
      <c r="E1273" s="5">
        <f t="shared" si="40"/>
        <v>41074</v>
      </c>
      <c r="F1273" s="13">
        <f t="shared" si="41"/>
        <v>3</v>
      </c>
    </row>
    <row r="1274" spans="1:6" x14ac:dyDescent="0.25">
      <c r="A1274" s="1" t="s">
        <v>5</v>
      </c>
      <c r="B1274" s="3">
        <v>42115</v>
      </c>
      <c r="C1274" s="1" t="s">
        <v>1478</v>
      </c>
      <c r="D1274" s="2">
        <v>32.1</v>
      </c>
      <c r="E1274" s="5">
        <f t="shared" si="40"/>
        <v>38919</v>
      </c>
      <c r="F1274" s="13">
        <f t="shared" si="41"/>
        <v>9</v>
      </c>
    </row>
    <row r="1275" spans="1:6" x14ac:dyDescent="0.25">
      <c r="A1275" s="1" t="s">
        <v>36</v>
      </c>
      <c r="B1275" s="3">
        <v>42116</v>
      </c>
      <c r="C1275" s="1" t="s">
        <v>248</v>
      </c>
      <c r="D1275" s="2">
        <v>494.37</v>
      </c>
      <c r="E1275" s="5">
        <f t="shared" si="40"/>
        <v>41228</v>
      </c>
      <c r="F1275" s="13">
        <f t="shared" si="41"/>
        <v>3</v>
      </c>
    </row>
    <row r="1276" spans="1:6" x14ac:dyDescent="0.25">
      <c r="A1276" s="1" t="s">
        <v>33</v>
      </c>
      <c r="B1276" s="3">
        <v>42116</v>
      </c>
      <c r="C1276" s="1" t="s">
        <v>1699</v>
      </c>
      <c r="D1276" s="2">
        <v>35.6</v>
      </c>
      <c r="E1276" s="5">
        <f t="shared" si="40"/>
        <v>41074</v>
      </c>
      <c r="F1276" s="13">
        <f t="shared" si="41"/>
        <v>3</v>
      </c>
    </row>
    <row r="1277" spans="1:6" x14ac:dyDescent="0.25">
      <c r="A1277" s="1" t="s">
        <v>38</v>
      </c>
      <c r="B1277" s="3">
        <v>42117</v>
      </c>
      <c r="C1277" s="1" t="s">
        <v>1364</v>
      </c>
      <c r="D1277" s="2">
        <v>185.45</v>
      </c>
      <c r="E1277" s="5">
        <f t="shared" si="40"/>
        <v>41135</v>
      </c>
      <c r="F1277" s="13">
        <f t="shared" si="41"/>
        <v>3</v>
      </c>
    </row>
    <row r="1278" spans="1:6" x14ac:dyDescent="0.25">
      <c r="A1278" s="1" t="s">
        <v>14</v>
      </c>
      <c r="B1278" s="3">
        <v>42118</v>
      </c>
      <c r="C1278" s="1" t="s">
        <v>1154</v>
      </c>
      <c r="D1278" s="2">
        <v>496.91</v>
      </c>
      <c r="E1278" s="5">
        <f t="shared" si="40"/>
        <v>39948</v>
      </c>
      <c r="F1278" s="13">
        <f t="shared" si="41"/>
        <v>6</v>
      </c>
    </row>
    <row r="1279" spans="1:6" x14ac:dyDescent="0.25">
      <c r="A1279" s="1" t="s">
        <v>30</v>
      </c>
      <c r="B1279" s="3">
        <v>42121</v>
      </c>
      <c r="C1279" s="1" t="s">
        <v>411</v>
      </c>
      <c r="D1279" s="2">
        <v>0</v>
      </c>
      <c r="E1279" s="5">
        <f t="shared" si="40"/>
        <v>40887</v>
      </c>
      <c r="F1279" s="13">
        <f t="shared" si="41"/>
        <v>4</v>
      </c>
    </row>
    <row r="1280" spans="1:6" x14ac:dyDescent="0.25">
      <c r="A1280" s="1" t="s">
        <v>28</v>
      </c>
      <c r="B1280" s="3">
        <v>42121</v>
      </c>
      <c r="C1280" s="1" t="s">
        <v>1660</v>
      </c>
      <c r="D1280" s="2">
        <v>150.36000000000001</v>
      </c>
      <c r="E1280" s="5">
        <f t="shared" si="40"/>
        <v>40467</v>
      </c>
      <c r="F1280" s="13">
        <f t="shared" si="41"/>
        <v>5</v>
      </c>
    </row>
    <row r="1281" spans="1:6" x14ac:dyDescent="0.25">
      <c r="A1281" s="1" t="s">
        <v>16</v>
      </c>
      <c r="B1281" s="3">
        <v>42124</v>
      </c>
      <c r="C1281" s="1" t="s">
        <v>248</v>
      </c>
      <c r="D1281" s="2">
        <v>260.01</v>
      </c>
      <c r="E1281" s="5">
        <f t="shared" si="40"/>
        <v>39987</v>
      </c>
      <c r="F1281" s="13">
        <f t="shared" si="41"/>
        <v>6</v>
      </c>
    </row>
    <row r="1282" spans="1:6" x14ac:dyDescent="0.25">
      <c r="A1282" s="1" t="s">
        <v>7</v>
      </c>
      <c r="B1282" s="3">
        <v>42124</v>
      </c>
      <c r="C1282" s="1" t="s">
        <v>1075</v>
      </c>
      <c r="D1282" s="2">
        <v>265.14999999999998</v>
      </c>
      <c r="E1282" s="5">
        <f t="shared" si="40"/>
        <v>39458</v>
      </c>
      <c r="F1282" s="13">
        <f t="shared" si="41"/>
        <v>8</v>
      </c>
    </row>
    <row r="1283" spans="1:6" x14ac:dyDescent="0.25">
      <c r="A1283" s="1" t="s">
        <v>22</v>
      </c>
      <c r="B1283" s="3">
        <v>42128</v>
      </c>
      <c r="C1283" s="1" t="s">
        <v>1099</v>
      </c>
      <c r="D1283" s="2">
        <v>59.49</v>
      </c>
      <c r="E1283" s="5">
        <f t="shared" ref="E1283:E1346" si="42">VLOOKUP(A1283,$H$4:$J$60,3,FALSE)</f>
        <v>40165</v>
      </c>
      <c r="F1283" s="13">
        <f t="shared" ref="F1283:F1346" si="43">DATEDIF(E1283,B1283,"Y")+1</f>
        <v>6</v>
      </c>
    </row>
    <row r="1284" spans="1:6" x14ac:dyDescent="0.25">
      <c r="A1284" s="1" t="s">
        <v>18</v>
      </c>
      <c r="B1284" s="3">
        <v>42132</v>
      </c>
      <c r="C1284" s="1" t="s">
        <v>251</v>
      </c>
      <c r="D1284" s="2">
        <v>302.23</v>
      </c>
      <c r="E1284" s="5">
        <f t="shared" si="42"/>
        <v>39948</v>
      </c>
      <c r="F1284" s="13">
        <f t="shared" si="43"/>
        <v>6</v>
      </c>
    </row>
    <row r="1285" spans="1:6" x14ac:dyDescent="0.25">
      <c r="A1285" s="1" t="s">
        <v>16</v>
      </c>
      <c r="B1285" s="3">
        <v>42132</v>
      </c>
      <c r="C1285" s="1" t="s">
        <v>150</v>
      </c>
      <c r="D1285" s="2">
        <v>1098.07</v>
      </c>
      <c r="E1285" s="5">
        <f t="shared" si="42"/>
        <v>39987</v>
      </c>
      <c r="F1285" s="13">
        <f t="shared" si="43"/>
        <v>6</v>
      </c>
    </row>
    <row r="1286" spans="1:6" x14ac:dyDescent="0.25">
      <c r="A1286" s="1" t="s">
        <v>35</v>
      </c>
      <c r="B1286" s="3">
        <v>42134</v>
      </c>
      <c r="C1286" s="1" t="s">
        <v>411</v>
      </c>
      <c r="D1286" s="2">
        <v>0</v>
      </c>
      <c r="E1286" s="5">
        <f t="shared" si="42"/>
        <v>41214</v>
      </c>
      <c r="F1286" s="13">
        <f t="shared" si="43"/>
        <v>3</v>
      </c>
    </row>
    <row r="1287" spans="1:6" x14ac:dyDescent="0.25">
      <c r="A1287" s="1" t="s">
        <v>19</v>
      </c>
      <c r="B1287" s="3">
        <v>42135</v>
      </c>
      <c r="C1287" s="1" t="s">
        <v>161</v>
      </c>
      <c r="D1287" s="2">
        <v>49.67</v>
      </c>
      <c r="E1287" s="5">
        <f t="shared" si="42"/>
        <v>39792</v>
      </c>
      <c r="F1287" s="13">
        <f t="shared" si="43"/>
        <v>7</v>
      </c>
    </row>
    <row r="1288" spans="1:6" x14ac:dyDescent="0.25">
      <c r="A1288" s="1" t="s">
        <v>40</v>
      </c>
      <c r="B1288" s="3">
        <v>42136</v>
      </c>
      <c r="C1288" s="1" t="s">
        <v>1144</v>
      </c>
      <c r="D1288" s="2">
        <v>26.29</v>
      </c>
      <c r="E1288" s="5">
        <f t="shared" si="42"/>
        <v>41598</v>
      </c>
      <c r="F1288" s="13">
        <f t="shared" si="43"/>
        <v>2</v>
      </c>
    </row>
    <row r="1289" spans="1:6" x14ac:dyDescent="0.25">
      <c r="A1289" s="1" t="s">
        <v>23</v>
      </c>
      <c r="B1289" s="3">
        <v>42136</v>
      </c>
      <c r="C1289" s="1" t="s">
        <v>0</v>
      </c>
      <c r="D1289" s="2">
        <v>0</v>
      </c>
      <c r="E1289" s="5">
        <f t="shared" si="42"/>
        <v>40124</v>
      </c>
      <c r="F1289" s="13">
        <f t="shared" si="43"/>
        <v>6</v>
      </c>
    </row>
    <row r="1290" spans="1:6" x14ac:dyDescent="0.25">
      <c r="A1290" s="1" t="s">
        <v>25</v>
      </c>
      <c r="B1290" s="3">
        <v>42138</v>
      </c>
      <c r="C1290" s="1" t="s">
        <v>248</v>
      </c>
      <c r="D1290" s="2">
        <v>412.59</v>
      </c>
      <c r="E1290" s="5">
        <f t="shared" si="42"/>
        <v>40067</v>
      </c>
      <c r="F1290" s="13">
        <f t="shared" si="43"/>
        <v>6</v>
      </c>
    </row>
    <row r="1291" spans="1:6" x14ac:dyDescent="0.25">
      <c r="A1291" s="1" t="s">
        <v>23</v>
      </c>
      <c r="B1291" s="3">
        <v>42142</v>
      </c>
      <c r="C1291" s="1" t="s">
        <v>177</v>
      </c>
      <c r="D1291" s="2">
        <v>0</v>
      </c>
      <c r="E1291" s="5">
        <f t="shared" si="42"/>
        <v>40124</v>
      </c>
      <c r="F1291" s="13">
        <f t="shared" si="43"/>
        <v>6</v>
      </c>
    </row>
    <row r="1292" spans="1:6" x14ac:dyDescent="0.25">
      <c r="A1292" s="1" t="s">
        <v>23</v>
      </c>
      <c r="B1292" s="3">
        <v>42142</v>
      </c>
      <c r="C1292" s="1" t="s">
        <v>1258</v>
      </c>
      <c r="D1292" s="2">
        <v>336.45</v>
      </c>
      <c r="E1292" s="5">
        <f t="shared" si="42"/>
        <v>40124</v>
      </c>
      <c r="F1292" s="13">
        <f t="shared" si="43"/>
        <v>6</v>
      </c>
    </row>
    <row r="1293" spans="1:6" x14ac:dyDescent="0.25">
      <c r="A1293" s="1" t="s">
        <v>16</v>
      </c>
      <c r="B1293" s="3">
        <v>42142</v>
      </c>
      <c r="C1293" s="1" t="s">
        <v>1559</v>
      </c>
      <c r="D1293" s="2">
        <v>46.3</v>
      </c>
      <c r="E1293" s="5">
        <f t="shared" si="42"/>
        <v>39987</v>
      </c>
      <c r="F1293" s="13">
        <f t="shared" si="43"/>
        <v>6</v>
      </c>
    </row>
    <row r="1294" spans="1:6" x14ac:dyDescent="0.25">
      <c r="A1294" s="1" t="s">
        <v>34</v>
      </c>
      <c r="B1294" s="3">
        <v>42143</v>
      </c>
      <c r="C1294" s="1" t="s">
        <v>495</v>
      </c>
      <c r="D1294" s="2">
        <v>53.63</v>
      </c>
      <c r="E1294" s="5">
        <f t="shared" si="42"/>
        <v>41220</v>
      </c>
      <c r="F1294" s="13">
        <f t="shared" si="43"/>
        <v>3</v>
      </c>
    </row>
    <row r="1295" spans="1:6" x14ac:dyDescent="0.25">
      <c r="A1295" s="1" t="s">
        <v>17</v>
      </c>
      <c r="B1295" s="3">
        <v>42143</v>
      </c>
      <c r="C1295" s="1" t="s">
        <v>467</v>
      </c>
      <c r="D1295" s="2">
        <v>792.87</v>
      </c>
      <c r="E1295" s="5">
        <f t="shared" si="42"/>
        <v>39935</v>
      </c>
      <c r="F1295" s="13">
        <f t="shared" si="43"/>
        <v>7</v>
      </c>
    </row>
    <row r="1296" spans="1:6" x14ac:dyDescent="0.25">
      <c r="A1296" s="1" t="s">
        <v>30</v>
      </c>
      <c r="B1296" s="3">
        <v>42150</v>
      </c>
      <c r="C1296" s="1" t="s">
        <v>661</v>
      </c>
      <c r="D1296" s="2">
        <v>76.900000000000006</v>
      </c>
      <c r="E1296" s="5">
        <f t="shared" si="42"/>
        <v>40887</v>
      </c>
      <c r="F1296" s="13">
        <f t="shared" si="43"/>
        <v>4</v>
      </c>
    </row>
    <row r="1297" spans="1:6" x14ac:dyDescent="0.25">
      <c r="A1297" s="1" t="s">
        <v>34</v>
      </c>
      <c r="B1297" s="3">
        <v>42151</v>
      </c>
      <c r="C1297" s="1" t="s">
        <v>248</v>
      </c>
      <c r="D1297" s="2">
        <v>353.82</v>
      </c>
      <c r="E1297" s="5">
        <f t="shared" si="42"/>
        <v>41220</v>
      </c>
      <c r="F1297" s="13">
        <f t="shared" si="43"/>
        <v>3</v>
      </c>
    </row>
    <row r="1298" spans="1:6" x14ac:dyDescent="0.25">
      <c r="A1298" s="1" t="s">
        <v>34</v>
      </c>
      <c r="B1298" s="3">
        <v>42153</v>
      </c>
      <c r="C1298" s="1" t="s">
        <v>1707</v>
      </c>
      <c r="D1298" s="2">
        <v>12.35</v>
      </c>
      <c r="E1298" s="5">
        <f t="shared" si="42"/>
        <v>41220</v>
      </c>
      <c r="F1298" s="13">
        <f t="shared" si="43"/>
        <v>3</v>
      </c>
    </row>
    <row r="1299" spans="1:6" x14ac:dyDescent="0.25">
      <c r="A1299" s="1" t="s">
        <v>23</v>
      </c>
      <c r="B1299" s="3">
        <v>42153</v>
      </c>
      <c r="C1299" s="1" t="s">
        <v>70</v>
      </c>
      <c r="D1299" s="2">
        <v>0</v>
      </c>
      <c r="E1299" s="5">
        <f t="shared" si="42"/>
        <v>40124</v>
      </c>
      <c r="F1299" s="13">
        <f t="shared" si="43"/>
        <v>6</v>
      </c>
    </row>
    <row r="1300" spans="1:6" x14ac:dyDescent="0.25">
      <c r="A1300" s="1" t="s">
        <v>28</v>
      </c>
      <c r="B1300" s="3">
        <v>42154</v>
      </c>
      <c r="C1300" s="1" t="s">
        <v>411</v>
      </c>
      <c r="D1300" s="2">
        <v>0</v>
      </c>
      <c r="E1300" s="5">
        <f t="shared" si="42"/>
        <v>40467</v>
      </c>
      <c r="F1300" s="13">
        <f t="shared" si="43"/>
        <v>5</v>
      </c>
    </row>
    <row r="1301" spans="1:6" x14ac:dyDescent="0.25">
      <c r="A1301" s="1" t="s">
        <v>10</v>
      </c>
      <c r="B1301" s="3">
        <v>42157</v>
      </c>
      <c r="C1301" s="1" t="s">
        <v>1844</v>
      </c>
      <c r="D1301" s="2">
        <v>181.99</v>
      </c>
      <c r="E1301" s="5">
        <f t="shared" si="42"/>
        <v>39610</v>
      </c>
      <c r="F1301" s="13">
        <f t="shared" si="43"/>
        <v>7</v>
      </c>
    </row>
    <row r="1302" spans="1:6" x14ac:dyDescent="0.25">
      <c r="A1302" s="1" t="s">
        <v>34</v>
      </c>
      <c r="B1302" s="3">
        <v>42158</v>
      </c>
      <c r="C1302" s="1" t="s">
        <v>1343</v>
      </c>
      <c r="D1302" s="2">
        <v>314.93</v>
      </c>
      <c r="E1302" s="5">
        <f t="shared" si="42"/>
        <v>41220</v>
      </c>
      <c r="F1302" s="13">
        <f t="shared" si="43"/>
        <v>3</v>
      </c>
    </row>
    <row r="1303" spans="1:6" x14ac:dyDescent="0.25">
      <c r="A1303" s="1" t="s">
        <v>27</v>
      </c>
      <c r="B1303" s="3">
        <v>42158</v>
      </c>
      <c r="C1303" s="1" t="s">
        <v>1288</v>
      </c>
      <c r="D1303" s="2">
        <v>155.26</v>
      </c>
      <c r="E1303" s="5">
        <f t="shared" si="42"/>
        <v>40521</v>
      </c>
      <c r="F1303" s="13">
        <f t="shared" si="43"/>
        <v>5</v>
      </c>
    </row>
    <row r="1304" spans="1:6" x14ac:dyDescent="0.25">
      <c r="A1304" s="1" t="s">
        <v>15</v>
      </c>
      <c r="B1304" s="3">
        <v>42158</v>
      </c>
      <c r="C1304" s="1" t="s">
        <v>273</v>
      </c>
      <c r="D1304" s="2">
        <v>126.99</v>
      </c>
      <c r="E1304" s="5">
        <f t="shared" si="42"/>
        <v>39774</v>
      </c>
      <c r="F1304" s="13">
        <f t="shared" si="43"/>
        <v>7</v>
      </c>
    </row>
    <row r="1305" spans="1:6" x14ac:dyDescent="0.25">
      <c r="A1305" s="1" t="s">
        <v>43</v>
      </c>
      <c r="B1305" s="3">
        <v>42160</v>
      </c>
      <c r="C1305" s="1" t="s">
        <v>1760</v>
      </c>
      <c r="D1305" s="2">
        <v>0</v>
      </c>
      <c r="E1305" s="5">
        <f t="shared" si="42"/>
        <v>41537</v>
      </c>
      <c r="F1305" s="13">
        <f t="shared" si="43"/>
        <v>2</v>
      </c>
    </row>
    <row r="1306" spans="1:6" x14ac:dyDescent="0.25">
      <c r="A1306" s="1" t="s">
        <v>31</v>
      </c>
      <c r="B1306" s="3">
        <v>42160</v>
      </c>
      <c r="C1306" s="1" t="s">
        <v>248</v>
      </c>
      <c r="D1306" s="2">
        <v>252.15</v>
      </c>
      <c r="E1306" s="5">
        <f t="shared" si="42"/>
        <v>40914</v>
      </c>
      <c r="F1306" s="13">
        <f t="shared" si="43"/>
        <v>4</v>
      </c>
    </row>
    <row r="1307" spans="1:6" x14ac:dyDescent="0.25">
      <c r="A1307" s="1" t="s">
        <v>17</v>
      </c>
      <c r="B1307" s="3">
        <v>42160</v>
      </c>
      <c r="C1307" s="1" t="s">
        <v>248</v>
      </c>
      <c r="D1307" s="2">
        <v>86.7</v>
      </c>
      <c r="E1307" s="5">
        <f t="shared" si="42"/>
        <v>39935</v>
      </c>
      <c r="F1307" s="13">
        <f t="shared" si="43"/>
        <v>7</v>
      </c>
    </row>
    <row r="1308" spans="1:6" x14ac:dyDescent="0.25">
      <c r="A1308" s="1" t="s">
        <v>10</v>
      </c>
      <c r="B1308" s="3">
        <v>42163</v>
      </c>
      <c r="C1308" s="1" t="s">
        <v>246</v>
      </c>
      <c r="D1308" s="2">
        <v>28.67</v>
      </c>
      <c r="E1308" s="5">
        <f t="shared" si="42"/>
        <v>39610</v>
      </c>
      <c r="F1308" s="13">
        <f t="shared" si="43"/>
        <v>7</v>
      </c>
    </row>
    <row r="1309" spans="1:6" x14ac:dyDescent="0.25">
      <c r="A1309" s="1" t="s">
        <v>12</v>
      </c>
      <c r="B1309" s="3">
        <v>42164</v>
      </c>
      <c r="C1309" s="1" t="s">
        <v>246</v>
      </c>
      <c r="D1309" s="2">
        <v>45.91</v>
      </c>
      <c r="E1309" s="5">
        <f t="shared" si="42"/>
        <v>39424</v>
      </c>
      <c r="F1309" s="13">
        <f t="shared" si="43"/>
        <v>8</v>
      </c>
    </row>
    <row r="1310" spans="1:6" x14ac:dyDescent="0.25">
      <c r="A1310" s="1" t="s">
        <v>23</v>
      </c>
      <c r="B1310" s="3">
        <v>42165</v>
      </c>
      <c r="C1310" s="1" t="s">
        <v>246</v>
      </c>
      <c r="D1310" s="2">
        <v>55.58</v>
      </c>
      <c r="E1310" s="5">
        <f t="shared" si="42"/>
        <v>40124</v>
      </c>
      <c r="F1310" s="13">
        <f t="shared" si="43"/>
        <v>6</v>
      </c>
    </row>
    <row r="1311" spans="1:6" x14ac:dyDescent="0.25">
      <c r="A1311" s="1" t="s">
        <v>14</v>
      </c>
      <c r="B1311" s="3">
        <v>42165</v>
      </c>
      <c r="C1311" s="1" t="s">
        <v>246</v>
      </c>
      <c r="D1311" s="2">
        <v>133.19</v>
      </c>
      <c r="E1311" s="5">
        <f t="shared" si="42"/>
        <v>39948</v>
      </c>
      <c r="F1311" s="13">
        <f t="shared" si="43"/>
        <v>7</v>
      </c>
    </row>
    <row r="1312" spans="1:6" x14ac:dyDescent="0.25">
      <c r="A1312" s="1" t="s">
        <v>13</v>
      </c>
      <c r="B1312" s="3">
        <v>42165</v>
      </c>
      <c r="C1312" s="1" t="s">
        <v>246</v>
      </c>
      <c r="D1312" s="2">
        <v>66.75</v>
      </c>
      <c r="E1312" s="5">
        <f t="shared" si="42"/>
        <v>39988</v>
      </c>
      <c r="F1312" s="13">
        <f t="shared" si="43"/>
        <v>6</v>
      </c>
    </row>
    <row r="1313" spans="1:6" x14ac:dyDescent="0.25">
      <c r="A1313" s="1" t="s">
        <v>5</v>
      </c>
      <c r="B1313" s="3">
        <v>42166</v>
      </c>
      <c r="C1313" s="1" t="s">
        <v>246</v>
      </c>
      <c r="D1313" s="2">
        <v>90.63</v>
      </c>
      <c r="E1313" s="5">
        <f t="shared" si="42"/>
        <v>38919</v>
      </c>
      <c r="F1313" s="13">
        <f t="shared" si="43"/>
        <v>9</v>
      </c>
    </row>
    <row r="1314" spans="1:6" x14ac:dyDescent="0.25">
      <c r="A1314" s="1" t="s">
        <v>42</v>
      </c>
      <c r="B1314" s="3">
        <v>42170</v>
      </c>
      <c r="C1314" s="1" t="s">
        <v>1753</v>
      </c>
      <c r="D1314" s="2">
        <v>517.26</v>
      </c>
      <c r="E1314" s="5">
        <f t="shared" si="42"/>
        <v>41552</v>
      </c>
      <c r="F1314" s="13">
        <f t="shared" si="43"/>
        <v>2</v>
      </c>
    </row>
    <row r="1315" spans="1:6" x14ac:dyDescent="0.25">
      <c r="A1315" s="1" t="s">
        <v>18</v>
      </c>
      <c r="B1315" s="3">
        <v>42170</v>
      </c>
      <c r="C1315" s="1" t="s">
        <v>1207</v>
      </c>
      <c r="D1315" s="2">
        <v>137.37</v>
      </c>
      <c r="E1315" s="5">
        <f t="shared" si="42"/>
        <v>39948</v>
      </c>
      <c r="F1315" s="13">
        <f t="shared" si="43"/>
        <v>7</v>
      </c>
    </row>
    <row r="1316" spans="1:6" x14ac:dyDescent="0.25">
      <c r="A1316" s="1" t="s">
        <v>13</v>
      </c>
      <c r="B1316" s="3">
        <v>42170</v>
      </c>
      <c r="C1316" s="1" t="s">
        <v>413</v>
      </c>
      <c r="D1316" s="2">
        <v>1013.55</v>
      </c>
      <c r="E1316" s="5">
        <f t="shared" si="42"/>
        <v>39988</v>
      </c>
      <c r="F1316" s="13">
        <f t="shared" si="43"/>
        <v>6</v>
      </c>
    </row>
    <row r="1317" spans="1:6" x14ac:dyDescent="0.25">
      <c r="A1317" s="1" t="s">
        <v>35</v>
      </c>
      <c r="B1317" s="3">
        <v>42171</v>
      </c>
      <c r="C1317" s="1" t="s">
        <v>1347</v>
      </c>
      <c r="D1317" s="2">
        <v>414.95</v>
      </c>
      <c r="E1317" s="5">
        <f t="shared" si="42"/>
        <v>41214</v>
      </c>
      <c r="F1317" s="13">
        <f t="shared" si="43"/>
        <v>3</v>
      </c>
    </row>
    <row r="1318" spans="1:6" x14ac:dyDescent="0.25">
      <c r="A1318" s="1" t="s">
        <v>35</v>
      </c>
      <c r="B1318" s="3">
        <v>42171</v>
      </c>
      <c r="C1318" s="1" t="s">
        <v>246</v>
      </c>
      <c r="D1318" s="2">
        <v>59.09</v>
      </c>
      <c r="E1318" s="5">
        <f t="shared" si="42"/>
        <v>41214</v>
      </c>
      <c r="F1318" s="13">
        <f t="shared" si="43"/>
        <v>3</v>
      </c>
    </row>
    <row r="1319" spans="1:6" x14ac:dyDescent="0.25">
      <c r="A1319" s="1" t="s">
        <v>31</v>
      </c>
      <c r="B1319" s="3">
        <v>42171</v>
      </c>
      <c r="C1319" s="1" t="s">
        <v>671</v>
      </c>
      <c r="D1319" s="2">
        <v>85.13</v>
      </c>
      <c r="E1319" s="5">
        <f t="shared" si="42"/>
        <v>40914</v>
      </c>
      <c r="F1319" s="13">
        <f t="shared" si="43"/>
        <v>4</v>
      </c>
    </row>
    <row r="1320" spans="1:6" x14ac:dyDescent="0.25">
      <c r="A1320" s="1" t="s">
        <v>37</v>
      </c>
      <c r="B1320" s="3">
        <v>42172</v>
      </c>
      <c r="C1320" s="1" t="s">
        <v>251</v>
      </c>
      <c r="D1320" s="2">
        <v>313.75</v>
      </c>
      <c r="E1320" s="5">
        <f t="shared" si="42"/>
        <v>41194</v>
      </c>
      <c r="F1320" s="13">
        <f t="shared" si="43"/>
        <v>3</v>
      </c>
    </row>
    <row r="1321" spans="1:6" x14ac:dyDescent="0.25">
      <c r="A1321" s="1" t="s">
        <v>34</v>
      </c>
      <c r="B1321" s="3">
        <v>42172</v>
      </c>
      <c r="C1321" s="1" t="s">
        <v>1708</v>
      </c>
      <c r="D1321" s="2">
        <v>606.89</v>
      </c>
      <c r="E1321" s="5">
        <f t="shared" si="42"/>
        <v>41220</v>
      </c>
      <c r="F1321" s="13">
        <f t="shared" si="43"/>
        <v>3</v>
      </c>
    </row>
    <row r="1322" spans="1:6" x14ac:dyDescent="0.25">
      <c r="A1322" s="1" t="s">
        <v>37</v>
      </c>
      <c r="B1322" s="3">
        <v>42173</v>
      </c>
      <c r="C1322" s="1" t="s">
        <v>246</v>
      </c>
      <c r="D1322" s="2">
        <v>74.22</v>
      </c>
      <c r="E1322" s="5">
        <f t="shared" si="42"/>
        <v>41194</v>
      </c>
      <c r="F1322" s="13">
        <f t="shared" si="43"/>
        <v>3</v>
      </c>
    </row>
    <row r="1323" spans="1:6" x14ac:dyDescent="0.25">
      <c r="A1323" s="1" t="s">
        <v>31</v>
      </c>
      <c r="B1323" s="3">
        <v>42173</v>
      </c>
      <c r="C1323" s="1" t="s">
        <v>1684</v>
      </c>
      <c r="D1323" s="2">
        <v>918.39</v>
      </c>
      <c r="E1323" s="5">
        <f t="shared" si="42"/>
        <v>40914</v>
      </c>
      <c r="F1323" s="13">
        <f t="shared" si="43"/>
        <v>4</v>
      </c>
    </row>
    <row r="1324" spans="1:6" x14ac:dyDescent="0.25">
      <c r="A1324" s="1" t="s">
        <v>22</v>
      </c>
      <c r="B1324" s="3">
        <v>42173</v>
      </c>
      <c r="C1324" s="1" t="s">
        <v>246</v>
      </c>
      <c r="D1324" s="2">
        <v>45.59</v>
      </c>
      <c r="E1324" s="5">
        <f t="shared" si="42"/>
        <v>40165</v>
      </c>
      <c r="F1324" s="13">
        <f t="shared" si="43"/>
        <v>6</v>
      </c>
    </row>
    <row r="1325" spans="1:6" x14ac:dyDescent="0.25">
      <c r="A1325" s="1" t="s">
        <v>7</v>
      </c>
      <c r="B1325" s="3">
        <v>42173</v>
      </c>
      <c r="C1325" s="1" t="s">
        <v>293</v>
      </c>
      <c r="D1325" s="2">
        <v>221</v>
      </c>
      <c r="E1325" s="5">
        <f t="shared" si="42"/>
        <v>39458</v>
      </c>
      <c r="F1325" s="13">
        <f t="shared" si="43"/>
        <v>8</v>
      </c>
    </row>
    <row r="1326" spans="1:6" x14ac:dyDescent="0.25">
      <c r="A1326" s="1" t="s">
        <v>11</v>
      </c>
      <c r="B1326" s="3">
        <v>42174</v>
      </c>
      <c r="C1326" s="1" t="s">
        <v>246</v>
      </c>
      <c r="D1326" s="2">
        <v>108.55</v>
      </c>
      <c r="E1326" s="5">
        <f t="shared" si="42"/>
        <v>39436</v>
      </c>
      <c r="F1326" s="13">
        <f t="shared" si="43"/>
        <v>8</v>
      </c>
    </row>
    <row r="1327" spans="1:6" x14ac:dyDescent="0.25">
      <c r="A1327" s="1" t="s">
        <v>27</v>
      </c>
      <c r="B1327" s="3">
        <v>42177</v>
      </c>
      <c r="C1327" s="1" t="s">
        <v>248</v>
      </c>
      <c r="D1327" s="2">
        <v>98.38</v>
      </c>
      <c r="E1327" s="5">
        <f t="shared" si="42"/>
        <v>40521</v>
      </c>
      <c r="F1327" s="13">
        <f t="shared" si="43"/>
        <v>5</v>
      </c>
    </row>
    <row r="1328" spans="1:6" x14ac:dyDescent="0.25">
      <c r="A1328" s="1" t="s">
        <v>26</v>
      </c>
      <c r="B1328" s="3">
        <v>42177</v>
      </c>
      <c r="C1328" s="1" t="s">
        <v>246</v>
      </c>
      <c r="D1328" s="2">
        <v>114.67</v>
      </c>
      <c r="E1328" s="5">
        <f t="shared" si="42"/>
        <v>40590</v>
      </c>
      <c r="F1328" s="13">
        <f t="shared" si="43"/>
        <v>5</v>
      </c>
    </row>
    <row r="1329" spans="1:6" x14ac:dyDescent="0.25">
      <c r="A1329" s="1" t="s">
        <v>26</v>
      </c>
      <c r="B1329" s="3">
        <v>42177</v>
      </c>
      <c r="C1329" s="1" t="s">
        <v>1942</v>
      </c>
      <c r="D1329" s="2">
        <v>283.45999999999998</v>
      </c>
      <c r="E1329" s="5">
        <f t="shared" si="42"/>
        <v>40590</v>
      </c>
      <c r="F1329" s="13">
        <f t="shared" si="43"/>
        <v>5</v>
      </c>
    </row>
    <row r="1330" spans="1:6" x14ac:dyDescent="0.25">
      <c r="A1330" s="1" t="s">
        <v>4</v>
      </c>
      <c r="B1330" s="3">
        <v>42177</v>
      </c>
      <c r="C1330" s="1" t="s">
        <v>246</v>
      </c>
      <c r="D1330" s="2">
        <v>94.51</v>
      </c>
      <c r="E1330" s="5">
        <f t="shared" si="42"/>
        <v>38832</v>
      </c>
      <c r="F1330" s="13">
        <f t="shared" si="43"/>
        <v>10</v>
      </c>
    </row>
    <row r="1331" spans="1:6" x14ac:dyDescent="0.25">
      <c r="A1331" s="1" t="s">
        <v>42</v>
      </c>
      <c r="B1331" s="3">
        <v>42180</v>
      </c>
      <c r="C1331" s="1" t="s">
        <v>2050</v>
      </c>
      <c r="D1331" s="2">
        <v>797.98</v>
      </c>
      <c r="E1331" s="5">
        <f t="shared" si="42"/>
        <v>41552</v>
      </c>
      <c r="F1331" s="13">
        <f t="shared" si="43"/>
        <v>2</v>
      </c>
    </row>
    <row r="1332" spans="1:6" x14ac:dyDescent="0.25">
      <c r="A1332" s="1" t="s">
        <v>27</v>
      </c>
      <c r="B1332" s="3">
        <v>42180</v>
      </c>
      <c r="C1332" s="1" t="s">
        <v>615</v>
      </c>
      <c r="D1332" s="2">
        <v>570.65</v>
      </c>
      <c r="E1332" s="5">
        <f t="shared" si="42"/>
        <v>40521</v>
      </c>
      <c r="F1332" s="13">
        <f t="shared" si="43"/>
        <v>5</v>
      </c>
    </row>
    <row r="1333" spans="1:6" x14ac:dyDescent="0.25">
      <c r="A1333" s="1" t="s">
        <v>39</v>
      </c>
      <c r="B1333" s="3">
        <v>42181</v>
      </c>
      <c r="C1333" s="1" t="s">
        <v>246</v>
      </c>
      <c r="D1333" s="2">
        <v>257.79000000000002</v>
      </c>
      <c r="E1333" s="5">
        <f t="shared" si="42"/>
        <v>41248</v>
      </c>
      <c r="F1333" s="13">
        <f t="shared" si="43"/>
        <v>3</v>
      </c>
    </row>
    <row r="1334" spans="1:6" x14ac:dyDescent="0.25">
      <c r="A1334" s="1" t="s">
        <v>11</v>
      </c>
      <c r="B1334" s="3">
        <v>42181</v>
      </c>
      <c r="C1334" s="1" t="s">
        <v>1850</v>
      </c>
      <c r="D1334" s="2">
        <v>147.25</v>
      </c>
      <c r="E1334" s="5">
        <f t="shared" si="42"/>
        <v>39436</v>
      </c>
      <c r="F1334" s="13">
        <f t="shared" si="43"/>
        <v>8</v>
      </c>
    </row>
    <row r="1335" spans="1:6" x14ac:dyDescent="0.25">
      <c r="A1335" s="1" t="s">
        <v>7</v>
      </c>
      <c r="B1335" s="3">
        <v>42181</v>
      </c>
      <c r="C1335" s="1" t="s">
        <v>244</v>
      </c>
      <c r="D1335" s="2">
        <v>71.8</v>
      </c>
      <c r="E1335" s="5">
        <f t="shared" si="42"/>
        <v>39458</v>
      </c>
      <c r="F1335" s="13">
        <f t="shared" si="43"/>
        <v>8</v>
      </c>
    </row>
    <row r="1336" spans="1:6" x14ac:dyDescent="0.25">
      <c r="A1336" s="1" t="s">
        <v>7</v>
      </c>
      <c r="B1336" s="3">
        <v>42181</v>
      </c>
      <c r="C1336" s="1" t="s">
        <v>246</v>
      </c>
      <c r="D1336" s="2">
        <v>44.72</v>
      </c>
      <c r="E1336" s="5">
        <f t="shared" si="42"/>
        <v>39458</v>
      </c>
      <c r="F1336" s="13">
        <f t="shared" si="43"/>
        <v>8</v>
      </c>
    </row>
    <row r="1337" spans="1:6" x14ac:dyDescent="0.25">
      <c r="A1337" s="1" t="s">
        <v>3</v>
      </c>
      <c r="B1337" s="3">
        <v>42181</v>
      </c>
      <c r="C1337" s="1" t="s">
        <v>246</v>
      </c>
      <c r="D1337" s="2">
        <v>265.82</v>
      </c>
      <c r="E1337" s="5">
        <f t="shared" si="42"/>
        <v>37938</v>
      </c>
      <c r="F1337" s="13">
        <f t="shared" si="43"/>
        <v>12</v>
      </c>
    </row>
    <row r="1338" spans="1:6" x14ac:dyDescent="0.25">
      <c r="A1338" s="1" t="s">
        <v>20</v>
      </c>
      <c r="B1338" s="3">
        <v>42184</v>
      </c>
      <c r="C1338" s="1" t="s">
        <v>1187</v>
      </c>
      <c r="D1338" s="2">
        <v>139.77000000000001</v>
      </c>
      <c r="E1338" s="5">
        <f t="shared" si="42"/>
        <v>39960</v>
      </c>
      <c r="F1338" s="13">
        <f t="shared" si="43"/>
        <v>7</v>
      </c>
    </row>
    <row r="1339" spans="1:6" x14ac:dyDescent="0.25">
      <c r="A1339" s="1" t="s">
        <v>18</v>
      </c>
      <c r="B1339" s="3">
        <v>42184</v>
      </c>
      <c r="C1339" s="1" t="s">
        <v>246</v>
      </c>
      <c r="D1339" s="2">
        <v>72.64</v>
      </c>
      <c r="E1339" s="5">
        <f t="shared" si="42"/>
        <v>39948</v>
      </c>
      <c r="F1339" s="13">
        <f t="shared" si="43"/>
        <v>7</v>
      </c>
    </row>
    <row r="1340" spans="1:6" x14ac:dyDescent="0.25">
      <c r="A1340" s="1" t="s">
        <v>17</v>
      </c>
      <c r="B1340" s="3">
        <v>42185</v>
      </c>
      <c r="C1340" s="1" t="s">
        <v>1187</v>
      </c>
      <c r="D1340" s="2">
        <v>10505.99</v>
      </c>
      <c r="E1340" s="5">
        <f t="shared" si="42"/>
        <v>39935</v>
      </c>
      <c r="F1340" s="13">
        <f t="shared" si="43"/>
        <v>7</v>
      </c>
    </row>
    <row r="1341" spans="1:6" x14ac:dyDescent="0.25">
      <c r="A1341" s="1" t="s">
        <v>8</v>
      </c>
      <c r="B1341" s="3">
        <v>42185</v>
      </c>
      <c r="C1341" s="1" t="s">
        <v>246</v>
      </c>
      <c r="D1341" s="2">
        <v>15.95</v>
      </c>
      <c r="E1341" s="5">
        <f t="shared" si="42"/>
        <v>39527</v>
      </c>
      <c r="F1341" s="13">
        <f t="shared" si="43"/>
        <v>8</v>
      </c>
    </row>
    <row r="1342" spans="1:6" x14ac:dyDescent="0.25">
      <c r="A1342" s="1" t="s">
        <v>25</v>
      </c>
      <c r="B1342" s="3">
        <v>42186</v>
      </c>
      <c r="C1342" s="1" t="s">
        <v>246</v>
      </c>
      <c r="D1342" s="2">
        <v>231.53</v>
      </c>
      <c r="E1342" s="5">
        <f t="shared" si="42"/>
        <v>40067</v>
      </c>
      <c r="F1342" s="13">
        <f t="shared" si="43"/>
        <v>6</v>
      </c>
    </row>
    <row r="1343" spans="1:6" x14ac:dyDescent="0.25">
      <c r="A1343" s="1" t="s">
        <v>24</v>
      </c>
      <c r="B1343" s="3">
        <v>42186</v>
      </c>
      <c r="C1343" s="1" t="s">
        <v>246</v>
      </c>
      <c r="D1343" s="2">
        <v>269.77</v>
      </c>
      <c r="E1343" s="5">
        <f t="shared" si="42"/>
        <v>40065</v>
      </c>
      <c r="F1343" s="13">
        <f t="shared" si="43"/>
        <v>6</v>
      </c>
    </row>
    <row r="1344" spans="1:6" x14ac:dyDescent="0.25">
      <c r="A1344" s="1" t="s">
        <v>30</v>
      </c>
      <c r="B1344" s="3">
        <v>42191</v>
      </c>
      <c r="C1344" s="1" t="s">
        <v>248</v>
      </c>
      <c r="D1344" s="2">
        <v>202.12</v>
      </c>
      <c r="E1344" s="5">
        <f t="shared" si="42"/>
        <v>40887</v>
      </c>
      <c r="F1344" s="13">
        <f t="shared" si="43"/>
        <v>4</v>
      </c>
    </row>
    <row r="1345" spans="1:6" x14ac:dyDescent="0.25">
      <c r="A1345" s="1" t="s">
        <v>15</v>
      </c>
      <c r="B1345" s="3">
        <v>42191</v>
      </c>
      <c r="C1345" s="1" t="s">
        <v>246</v>
      </c>
      <c r="D1345" s="2">
        <v>459.47</v>
      </c>
      <c r="E1345" s="5">
        <f t="shared" si="42"/>
        <v>39774</v>
      </c>
      <c r="F1345" s="13">
        <f t="shared" si="43"/>
        <v>7</v>
      </c>
    </row>
    <row r="1346" spans="1:6" x14ac:dyDescent="0.25">
      <c r="A1346" s="1" t="s">
        <v>38</v>
      </c>
      <c r="B1346" s="3">
        <v>42192</v>
      </c>
      <c r="C1346" s="1" t="s">
        <v>1880</v>
      </c>
      <c r="D1346" s="2">
        <v>225.14</v>
      </c>
      <c r="E1346" s="5">
        <f t="shared" si="42"/>
        <v>41135</v>
      </c>
      <c r="F1346" s="13">
        <f t="shared" si="43"/>
        <v>3</v>
      </c>
    </row>
    <row r="1347" spans="1:6" x14ac:dyDescent="0.25">
      <c r="A1347" s="1" t="s">
        <v>40</v>
      </c>
      <c r="B1347" s="3">
        <v>42195</v>
      </c>
      <c r="C1347" s="1" t="s">
        <v>246</v>
      </c>
      <c r="D1347" s="2">
        <v>85.08</v>
      </c>
      <c r="E1347" s="5">
        <f t="shared" ref="E1347:E1410" si="44">VLOOKUP(A1347,$H$4:$J$60,3,FALSE)</f>
        <v>41598</v>
      </c>
      <c r="F1347" s="13">
        <f t="shared" ref="F1347:F1410" si="45">DATEDIF(E1347,B1347,"Y")+1</f>
        <v>2</v>
      </c>
    </row>
    <row r="1348" spans="1:6" x14ac:dyDescent="0.25">
      <c r="A1348" s="1" t="s">
        <v>34</v>
      </c>
      <c r="B1348" s="3">
        <v>42195</v>
      </c>
      <c r="C1348" s="1" t="s">
        <v>246</v>
      </c>
      <c r="D1348" s="2">
        <v>71.739999999999995</v>
      </c>
      <c r="E1348" s="5">
        <f t="shared" si="44"/>
        <v>41220</v>
      </c>
      <c r="F1348" s="13">
        <f t="shared" si="45"/>
        <v>3</v>
      </c>
    </row>
    <row r="1349" spans="1:6" x14ac:dyDescent="0.25">
      <c r="A1349" s="1" t="s">
        <v>28</v>
      </c>
      <c r="B1349" s="3">
        <v>42195</v>
      </c>
      <c r="C1349" s="1" t="s">
        <v>246</v>
      </c>
      <c r="D1349" s="2">
        <v>73.099999999999994</v>
      </c>
      <c r="E1349" s="5">
        <f t="shared" si="44"/>
        <v>40467</v>
      </c>
      <c r="F1349" s="13">
        <f t="shared" si="45"/>
        <v>5</v>
      </c>
    </row>
    <row r="1350" spans="1:6" x14ac:dyDescent="0.25">
      <c r="A1350" s="1" t="s">
        <v>9</v>
      </c>
      <c r="B1350" s="3">
        <v>42195</v>
      </c>
      <c r="C1350" s="1" t="s">
        <v>246</v>
      </c>
      <c r="D1350" s="2">
        <v>66.95</v>
      </c>
      <c r="E1350" s="5">
        <f t="shared" si="44"/>
        <v>39455</v>
      </c>
      <c r="F1350" s="13">
        <f t="shared" si="45"/>
        <v>8</v>
      </c>
    </row>
    <row r="1351" spans="1:6" x14ac:dyDescent="0.25">
      <c r="A1351" s="1" t="s">
        <v>17</v>
      </c>
      <c r="B1351" s="3">
        <v>42199</v>
      </c>
      <c r="C1351" s="1" t="s">
        <v>246</v>
      </c>
      <c r="D1351" s="2">
        <v>74.47</v>
      </c>
      <c r="E1351" s="5">
        <f t="shared" si="44"/>
        <v>39935</v>
      </c>
      <c r="F1351" s="13">
        <f t="shared" si="45"/>
        <v>7</v>
      </c>
    </row>
    <row r="1352" spans="1:6" x14ac:dyDescent="0.25">
      <c r="A1352" s="1" t="s">
        <v>14</v>
      </c>
      <c r="B1352" s="3">
        <v>42199</v>
      </c>
      <c r="C1352" s="1" t="s">
        <v>1880</v>
      </c>
      <c r="D1352" s="2">
        <v>23.41</v>
      </c>
      <c r="E1352" s="5">
        <f t="shared" si="44"/>
        <v>39948</v>
      </c>
      <c r="F1352" s="13">
        <f t="shared" si="45"/>
        <v>7</v>
      </c>
    </row>
    <row r="1353" spans="1:6" x14ac:dyDescent="0.25">
      <c r="A1353" s="1" t="s">
        <v>13</v>
      </c>
      <c r="B1353" s="3">
        <v>42199</v>
      </c>
      <c r="C1353" s="1" t="s">
        <v>248</v>
      </c>
      <c r="D1353" s="2">
        <v>220.85</v>
      </c>
      <c r="E1353" s="5">
        <f t="shared" si="44"/>
        <v>39988</v>
      </c>
      <c r="F1353" s="13">
        <f t="shared" si="45"/>
        <v>7</v>
      </c>
    </row>
    <row r="1354" spans="1:6" x14ac:dyDescent="0.25">
      <c r="A1354" s="1" t="s">
        <v>13</v>
      </c>
      <c r="B1354" s="3">
        <v>42199</v>
      </c>
      <c r="C1354" s="1" t="s">
        <v>1539</v>
      </c>
      <c r="D1354" s="2">
        <v>71.150000000000006</v>
      </c>
      <c r="E1354" s="5">
        <f t="shared" si="44"/>
        <v>39988</v>
      </c>
      <c r="F1354" s="13">
        <f t="shared" si="45"/>
        <v>7</v>
      </c>
    </row>
    <row r="1355" spans="1:6" x14ac:dyDescent="0.25">
      <c r="A1355" s="1" t="s">
        <v>21</v>
      </c>
      <c r="B1355" s="3">
        <v>42200</v>
      </c>
      <c r="C1355" s="1" t="s">
        <v>283</v>
      </c>
      <c r="D1355" s="2">
        <v>113</v>
      </c>
      <c r="E1355" s="5">
        <f t="shared" si="44"/>
        <v>40669</v>
      </c>
      <c r="F1355" s="13">
        <f t="shared" si="45"/>
        <v>5</v>
      </c>
    </row>
    <row r="1356" spans="1:6" x14ac:dyDescent="0.25">
      <c r="A1356" s="1" t="s">
        <v>6</v>
      </c>
      <c r="B1356" s="3">
        <v>42200</v>
      </c>
      <c r="C1356" s="1" t="s">
        <v>283</v>
      </c>
      <c r="D1356" s="2">
        <v>66.63</v>
      </c>
      <c r="E1356" s="5">
        <f t="shared" si="44"/>
        <v>39379</v>
      </c>
      <c r="F1356" s="13">
        <f t="shared" si="45"/>
        <v>8</v>
      </c>
    </row>
    <row r="1357" spans="1:6" x14ac:dyDescent="0.25">
      <c r="A1357" s="1" t="s">
        <v>31</v>
      </c>
      <c r="B1357" s="3">
        <v>42201</v>
      </c>
      <c r="C1357" s="1" t="s">
        <v>660</v>
      </c>
      <c r="D1357" s="2">
        <v>72.87</v>
      </c>
      <c r="E1357" s="5">
        <f t="shared" si="44"/>
        <v>40914</v>
      </c>
      <c r="F1357" s="13">
        <f t="shared" si="45"/>
        <v>4</v>
      </c>
    </row>
    <row r="1358" spans="1:6" x14ac:dyDescent="0.25">
      <c r="A1358" s="1" t="s">
        <v>27</v>
      </c>
      <c r="B1358" s="3">
        <v>42201</v>
      </c>
      <c r="C1358" s="1" t="s">
        <v>283</v>
      </c>
      <c r="D1358" s="2">
        <v>71.77</v>
      </c>
      <c r="E1358" s="5">
        <f t="shared" si="44"/>
        <v>40521</v>
      </c>
      <c r="F1358" s="13">
        <f t="shared" si="45"/>
        <v>5</v>
      </c>
    </row>
    <row r="1359" spans="1:6" x14ac:dyDescent="0.25">
      <c r="A1359" s="1" t="s">
        <v>20</v>
      </c>
      <c r="B1359" s="3">
        <v>42201</v>
      </c>
      <c r="C1359" s="1" t="s">
        <v>283</v>
      </c>
      <c r="D1359" s="2">
        <v>73.989999999999995</v>
      </c>
      <c r="E1359" s="5">
        <f t="shared" si="44"/>
        <v>39960</v>
      </c>
      <c r="F1359" s="13">
        <f t="shared" si="45"/>
        <v>7</v>
      </c>
    </row>
    <row r="1360" spans="1:6" x14ac:dyDescent="0.25">
      <c r="A1360" s="1" t="s">
        <v>28</v>
      </c>
      <c r="B1360" s="3">
        <v>42202</v>
      </c>
      <c r="C1360" s="1" t="s">
        <v>248</v>
      </c>
      <c r="D1360" s="2">
        <v>122.15</v>
      </c>
      <c r="E1360" s="5">
        <f t="shared" si="44"/>
        <v>40467</v>
      </c>
      <c r="F1360" s="13">
        <f t="shared" si="45"/>
        <v>5</v>
      </c>
    </row>
    <row r="1361" spans="1:6" x14ac:dyDescent="0.25">
      <c r="A1361" s="1" t="s">
        <v>22</v>
      </c>
      <c r="B1361" s="3">
        <v>42202</v>
      </c>
      <c r="C1361" s="1" t="s">
        <v>1099</v>
      </c>
      <c r="D1361" s="2">
        <v>255.37</v>
      </c>
      <c r="E1361" s="5">
        <f t="shared" si="44"/>
        <v>40165</v>
      </c>
      <c r="F1361" s="13">
        <f t="shared" si="45"/>
        <v>6</v>
      </c>
    </row>
    <row r="1362" spans="1:6" x14ac:dyDescent="0.25">
      <c r="A1362" s="1" t="s">
        <v>7</v>
      </c>
      <c r="B1362" s="3">
        <v>42202</v>
      </c>
      <c r="C1362" s="1" t="s">
        <v>248</v>
      </c>
      <c r="D1362" s="2">
        <v>304.73</v>
      </c>
      <c r="E1362" s="5">
        <f t="shared" si="44"/>
        <v>39458</v>
      </c>
      <c r="F1362" s="13">
        <f t="shared" si="45"/>
        <v>8</v>
      </c>
    </row>
    <row r="1363" spans="1:6" x14ac:dyDescent="0.25">
      <c r="A1363" s="1" t="s">
        <v>19</v>
      </c>
      <c r="B1363" s="3">
        <v>42205</v>
      </c>
      <c r="C1363" s="1" t="s">
        <v>246</v>
      </c>
      <c r="D1363" s="2">
        <v>28.3</v>
      </c>
      <c r="E1363" s="5">
        <f t="shared" si="44"/>
        <v>39792</v>
      </c>
      <c r="F1363" s="13">
        <f t="shared" si="45"/>
        <v>7</v>
      </c>
    </row>
    <row r="1364" spans="1:6" x14ac:dyDescent="0.25">
      <c r="A1364" s="1" t="s">
        <v>17</v>
      </c>
      <c r="B1364" s="3">
        <v>42205</v>
      </c>
      <c r="C1364" s="1" t="s">
        <v>1188</v>
      </c>
      <c r="D1364" s="2">
        <v>103.85</v>
      </c>
      <c r="E1364" s="5">
        <f t="shared" si="44"/>
        <v>39935</v>
      </c>
      <c r="F1364" s="13">
        <f t="shared" si="45"/>
        <v>7</v>
      </c>
    </row>
    <row r="1365" spans="1:6" x14ac:dyDescent="0.25">
      <c r="A1365" s="1" t="s">
        <v>29</v>
      </c>
      <c r="B1365" s="3">
        <v>42207</v>
      </c>
      <c r="C1365" s="1" t="s">
        <v>246</v>
      </c>
      <c r="D1365" s="2">
        <v>151.51</v>
      </c>
      <c r="E1365" s="5">
        <f t="shared" si="44"/>
        <v>40641</v>
      </c>
      <c r="F1365" s="13">
        <f t="shared" si="45"/>
        <v>5</v>
      </c>
    </row>
    <row r="1366" spans="1:6" x14ac:dyDescent="0.25">
      <c r="A1366" s="1" t="s">
        <v>29</v>
      </c>
      <c r="B1366" s="3">
        <v>42207</v>
      </c>
      <c r="C1366" s="1" t="s">
        <v>640</v>
      </c>
      <c r="D1366" s="2">
        <v>23</v>
      </c>
      <c r="E1366" s="5">
        <f t="shared" si="44"/>
        <v>40641</v>
      </c>
      <c r="F1366" s="13">
        <f t="shared" si="45"/>
        <v>5</v>
      </c>
    </row>
    <row r="1367" spans="1:6" x14ac:dyDescent="0.25">
      <c r="A1367" s="1" t="s">
        <v>33</v>
      </c>
      <c r="B1367" s="3">
        <v>42208</v>
      </c>
      <c r="C1367" s="1" t="s">
        <v>246</v>
      </c>
      <c r="D1367" s="2">
        <v>47.78</v>
      </c>
      <c r="E1367" s="5">
        <f t="shared" si="44"/>
        <v>41074</v>
      </c>
      <c r="F1367" s="13">
        <f t="shared" si="45"/>
        <v>4</v>
      </c>
    </row>
    <row r="1368" spans="1:6" x14ac:dyDescent="0.25">
      <c r="A1368" s="1" t="s">
        <v>16</v>
      </c>
      <c r="B1368" s="3">
        <v>42208</v>
      </c>
      <c r="C1368" s="1" t="s">
        <v>246</v>
      </c>
      <c r="D1368" s="2">
        <v>47.7</v>
      </c>
      <c r="E1368" s="5">
        <f t="shared" si="44"/>
        <v>39987</v>
      </c>
      <c r="F1368" s="13">
        <f t="shared" si="45"/>
        <v>7</v>
      </c>
    </row>
    <row r="1369" spans="1:6" x14ac:dyDescent="0.25">
      <c r="A1369" s="1" t="s">
        <v>39</v>
      </c>
      <c r="B1369" s="3">
        <v>42209</v>
      </c>
      <c r="C1369" s="1" t="s">
        <v>204</v>
      </c>
      <c r="D1369" s="2">
        <v>208.73</v>
      </c>
      <c r="E1369" s="5">
        <f t="shared" si="44"/>
        <v>41248</v>
      </c>
      <c r="F1369" s="13">
        <f t="shared" si="45"/>
        <v>3</v>
      </c>
    </row>
    <row r="1370" spans="1:6" x14ac:dyDescent="0.25">
      <c r="A1370" s="1" t="s">
        <v>32</v>
      </c>
      <c r="B1370" s="3">
        <v>42209</v>
      </c>
      <c r="C1370" s="1" t="s">
        <v>248</v>
      </c>
      <c r="D1370" s="2">
        <v>159.07</v>
      </c>
      <c r="E1370" s="5">
        <f t="shared" si="44"/>
        <v>40963</v>
      </c>
      <c r="F1370" s="13">
        <f t="shared" si="45"/>
        <v>4</v>
      </c>
    </row>
    <row r="1371" spans="1:6" x14ac:dyDescent="0.25">
      <c r="A1371" s="1" t="s">
        <v>23</v>
      </c>
      <c r="B1371" s="3">
        <v>42209</v>
      </c>
      <c r="C1371" s="1" t="s">
        <v>578</v>
      </c>
      <c r="D1371" s="2">
        <v>108.93</v>
      </c>
      <c r="E1371" s="5">
        <f t="shared" si="44"/>
        <v>40124</v>
      </c>
      <c r="F1371" s="13">
        <f t="shared" si="45"/>
        <v>6</v>
      </c>
    </row>
    <row r="1372" spans="1:6" x14ac:dyDescent="0.25">
      <c r="A1372" s="1" t="s">
        <v>33</v>
      </c>
      <c r="B1372" s="3">
        <v>42214</v>
      </c>
      <c r="C1372" s="1" t="s">
        <v>251</v>
      </c>
      <c r="D1372" s="2">
        <v>461.42</v>
      </c>
      <c r="E1372" s="5">
        <f t="shared" si="44"/>
        <v>41074</v>
      </c>
      <c r="F1372" s="13">
        <f t="shared" si="45"/>
        <v>4</v>
      </c>
    </row>
    <row r="1373" spans="1:6" x14ac:dyDescent="0.25">
      <c r="A1373" s="1" t="s">
        <v>19</v>
      </c>
      <c r="B1373" s="3">
        <v>42214</v>
      </c>
      <c r="C1373" s="1" t="s">
        <v>248</v>
      </c>
      <c r="D1373" s="2">
        <v>106.45</v>
      </c>
      <c r="E1373" s="5">
        <f t="shared" si="44"/>
        <v>39792</v>
      </c>
      <c r="F1373" s="13">
        <f t="shared" si="45"/>
        <v>7</v>
      </c>
    </row>
    <row r="1374" spans="1:6" x14ac:dyDescent="0.25">
      <c r="A1374" s="1" t="s">
        <v>42</v>
      </c>
      <c r="B1374" s="3">
        <v>42215</v>
      </c>
      <c r="C1374" s="1" t="s">
        <v>248</v>
      </c>
      <c r="D1374" s="2">
        <v>212.59</v>
      </c>
      <c r="E1374" s="5">
        <f t="shared" si="44"/>
        <v>41552</v>
      </c>
      <c r="F1374" s="13">
        <f t="shared" si="45"/>
        <v>2</v>
      </c>
    </row>
    <row r="1375" spans="1:6" x14ac:dyDescent="0.25">
      <c r="A1375" s="1" t="s">
        <v>26</v>
      </c>
      <c r="B1375" s="3">
        <v>42215</v>
      </c>
      <c r="C1375" s="1" t="s">
        <v>248</v>
      </c>
      <c r="D1375" s="2">
        <v>230.25</v>
      </c>
      <c r="E1375" s="5">
        <f t="shared" si="44"/>
        <v>40590</v>
      </c>
      <c r="F1375" s="13">
        <f t="shared" si="45"/>
        <v>5</v>
      </c>
    </row>
    <row r="1376" spans="1:6" x14ac:dyDescent="0.25">
      <c r="A1376" s="1" t="s">
        <v>17</v>
      </c>
      <c r="B1376" s="3">
        <v>42216</v>
      </c>
      <c r="C1376" s="1" t="s">
        <v>468</v>
      </c>
      <c r="D1376" s="2">
        <v>154.33000000000001</v>
      </c>
      <c r="E1376" s="5">
        <f t="shared" si="44"/>
        <v>39935</v>
      </c>
      <c r="F1376" s="13">
        <f t="shared" si="45"/>
        <v>7</v>
      </c>
    </row>
    <row r="1377" spans="1:6" x14ac:dyDescent="0.25">
      <c r="A1377" s="1" t="s">
        <v>40</v>
      </c>
      <c r="B1377" s="3">
        <v>42219</v>
      </c>
      <c r="C1377" s="1" t="s">
        <v>248</v>
      </c>
      <c r="D1377" s="2">
        <v>95.95</v>
      </c>
      <c r="E1377" s="5">
        <f t="shared" si="44"/>
        <v>41598</v>
      </c>
      <c r="F1377" s="13">
        <f t="shared" si="45"/>
        <v>2</v>
      </c>
    </row>
    <row r="1378" spans="1:6" x14ac:dyDescent="0.25">
      <c r="A1378" s="1" t="s">
        <v>35</v>
      </c>
      <c r="B1378" s="3">
        <v>42221</v>
      </c>
      <c r="C1378" s="1" t="s">
        <v>1157</v>
      </c>
      <c r="D1378" s="2">
        <v>0</v>
      </c>
      <c r="E1378" s="5">
        <f t="shared" si="44"/>
        <v>41214</v>
      </c>
      <c r="F1378" s="13">
        <f t="shared" si="45"/>
        <v>3</v>
      </c>
    </row>
    <row r="1379" spans="1:6" x14ac:dyDescent="0.25">
      <c r="A1379" s="1" t="s">
        <v>39</v>
      </c>
      <c r="B1379" s="3">
        <v>42223</v>
      </c>
      <c r="C1379" s="1" t="s">
        <v>273</v>
      </c>
      <c r="D1379" s="2">
        <v>0</v>
      </c>
      <c r="E1379" s="5">
        <f t="shared" si="44"/>
        <v>41248</v>
      </c>
      <c r="F1379" s="13">
        <f t="shared" si="45"/>
        <v>3</v>
      </c>
    </row>
    <row r="1380" spans="1:6" x14ac:dyDescent="0.25">
      <c r="A1380" s="1" t="s">
        <v>26</v>
      </c>
      <c r="B1380" s="3">
        <v>42223</v>
      </c>
      <c r="C1380" s="1" t="s">
        <v>964</v>
      </c>
      <c r="D1380" s="2">
        <v>92.77</v>
      </c>
      <c r="E1380" s="5">
        <f t="shared" si="44"/>
        <v>40590</v>
      </c>
      <c r="F1380" s="13">
        <f t="shared" si="45"/>
        <v>5</v>
      </c>
    </row>
    <row r="1381" spans="1:6" x14ac:dyDescent="0.25">
      <c r="A1381" s="1" t="s">
        <v>13</v>
      </c>
      <c r="B1381" s="3">
        <v>42223</v>
      </c>
      <c r="C1381" s="1" t="s">
        <v>1867</v>
      </c>
      <c r="D1381" s="2">
        <v>415.34</v>
      </c>
      <c r="E1381" s="5">
        <f t="shared" si="44"/>
        <v>39988</v>
      </c>
      <c r="F1381" s="13">
        <f t="shared" si="45"/>
        <v>7</v>
      </c>
    </row>
    <row r="1382" spans="1:6" x14ac:dyDescent="0.25">
      <c r="A1382" s="1" t="s">
        <v>21</v>
      </c>
      <c r="B1382" s="3">
        <v>42227</v>
      </c>
      <c r="C1382" s="1" t="s">
        <v>248</v>
      </c>
      <c r="D1382" s="2">
        <v>110.56</v>
      </c>
      <c r="E1382" s="5">
        <f t="shared" si="44"/>
        <v>40669</v>
      </c>
      <c r="F1382" s="13">
        <f t="shared" si="45"/>
        <v>5</v>
      </c>
    </row>
    <row r="1383" spans="1:6" x14ac:dyDescent="0.25">
      <c r="A1383" s="1" t="s">
        <v>8</v>
      </c>
      <c r="B1383" s="3">
        <v>42227</v>
      </c>
      <c r="C1383" s="1" t="s">
        <v>248</v>
      </c>
      <c r="D1383" s="2">
        <v>192.62</v>
      </c>
      <c r="E1383" s="5">
        <f t="shared" si="44"/>
        <v>39527</v>
      </c>
      <c r="F1383" s="13">
        <f t="shared" si="45"/>
        <v>8</v>
      </c>
    </row>
    <row r="1384" spans="1:6" x14ac:dyDescent="0.25">
      <c r="A1384" s="1" t="s">
        <v>40</v>
      </c>
      <c r="B1384" s="3">
        <v>42228</v>
      </c>
      <c r="C1384" s="1" t="s">
        <v>759</v>
      </c>
      <c r="D1384" s="2">
        <v>19.600000000000001</v>
      </c>
      <c r="E1384" s="5">
        <f t="shared" si="44"/>
        <v>41598</v>
      </c>
      <c r="F1384" s="13">
        <f t="shared" si="45"/>
        <v>2</v>
      </c>
    </row>
    <row r="1385" spans="1:6" x14ac:dyDescent="0.25">
      <c r="A1385" s="1" t="s">
        <v>36</v>
      </c>
      <c r="B1385" s="3">
        <v>42228</v>
      </c>
      <c r="C1385" s="1" t="s">
        <v>246</v>
      </c>
      <c r="D1385" s="2">
        <v>53.71</v>
      </c>
      <c r="E1385" s="5">
        <f t="shared" si="44"/>
        <v>41228</v>
      </c>
      <c r="F1385" s="13">
        <f t="shared" si="45"/>
        <v>3</v>
      </c>
    </row>
    <row r="1386" spans="1:6" x14ac:dyDescent="0.25">
      <c r="A1386" s="1" t="s">
        <v>30</v>
      </c>
      <c r="B1386" s="3">
        <v>42228</v>
      </c>
      <c r="C1386" s="1" t="s">
        <v>246</v>
      </c>
      <c r="D1386" s="2">
        <v>36.020000000000003</v>
      </c>
      <c r="E1386" s="5">
        <f t="shared" si="44"/>
        <v>40887</v>
      </c>
      <c r="F1386" s="13">
        <f t="shared" si="45"/>
        <v>4</v>
      </c>
    </row>
    <row r="1387" spans="1:6" x14ac:dyDescent="0.25">
      <c r="A1387" s="1" t="s">
        <v>8</v>
      </c>
      <c r="B1387" s="3">
        <v>42228</v>
      </c>
      <c r="C1387" s="1" t="s">
        <v>1499</v>
      </c>
      <c r="D1387" s="2">
        <v>85.26</v>
      </c>
      <c r="E1387" s="5">
        <f t="shared" si="44"/>
        <v>39527</v>
      </c>
      <c r="F1387" s="13">
        <f t="shared" si="45"/>
        <v>8</v>
      </c>
    </row>
    <row r="1388" spans="1:6" x14ac:dyDescent="0.25">
      <c r="A1388" s="1" t="s">
        <v>41</v>
      </c>
      <c r="B1388" s="3">
        <v>42230</v>
      </c>
      <c r="C1388" s="1" t="s">
        <v>2044</v>
      </c>
      <c r="D1388" s="2">
        <v>0</v>
      </c>
      <c r="E1388" s="5">
        <f t="shared" si="44"/>
        <v>41598</v>
      </c>
      <c r="F1388" s="13">
        <f t="shared" si="45"/>
        <v>2</v>
      </c>
    </row>
    <row r="1389" spans="1:6" x14ac:dyDescent="0.25">
      <c r="A1389" s="1" t="s">
        <v>29</v>
      </c>
      <c r="B1389" s="3">
        <v>42233</v>
      </c>
      <c r="C1389" s="1" t="s">
        <v>248</v>
      </c>
      <c r="D1389" s="2">
        <v>192.37</v>
      </c>
      <c r="E1389" s="5">
        <f t="shared" si="44"/>
        <v>40641</v>
      </c>
      <c r="F1389" s="13">
        <f t="shared" si="45"/>
        <v>5</v>
      </c>
    </row>
    <row r="1390" spans="1:6" x14ac:dyDescent="0.25">
      <c r="A1390" s="1" t="s">
        <v>38</v>
      </c>
      <c r="B1390" s="3">
        <v>42234</v>
      </c>
      <c r="C1390" s="1" t="s">
        <v>248</v>
      </c>
      <c r="D1390" s="2">
        <v>203.28</v>
      </c>
      <c r="E1390" s="5">
        <f t="shared" si="44"/>
        <v>41135</v>
      </c>
      <c r="F1390" s="13">
        <f t="shared" si="45"/>
        <v>4</v>
      </c>
    </row>
    <row r="1391" spans="1:6" x14ac:dyDescent="0.25">
      <c r="A1391" s="1" t="s">
        <v>32</v>
      </c>
      <c r="B1391" s="3">
        <v>42234</v>
      </c>
      <c r="C1391" s="1" t="s">
        <v>246</v>
      </c>
      <c r="D1391" s="2">
        <v>94.87</v>
      </c>
      <c r="E1391" s="5">
        <f t="shared" si="44"/>
        <v>40963</v>
      </c>
      <c r="F1391" s="13">
        <f t="shared" si="45"/>
        <v>4</v>
      </c>
    </row>
    <row r="1392" spans="1:6" x14ac:dyDescent="0.25">
      <c r="A1392" s="1" t="s">
        <v>23</v>
      </c>
      <c r="B1392" s="3">
        <v>42234</v>
      </c>
      <c r="C1392" s="1" t="s">
        <v>1829</v>
      </c>
      <c r="D1392" s="2">
        <v>270.98</v>
      </c>
      <c r="E1392" s="5">
        <f t="shared" si="44"/>
        <v>40124</v>
      </c>
      <c r="F1392" s="13">
        <f t="shared" si="45"/>
        <v>6</v>
      </c>
    </row>
    <row r="1393" spans="1:6" x14ac:dyDescent="0.25">
      <c r="A1393" s="1" t="s">
        <v>7</v>
      </c>
      <c r="B1393" s="3">
        <v>42234</v>
      </c>
      <c r="C1393" s="1" t="s">
        <v>294</v>
      </c>
      <c r="D1393" s="2">
        <v>187.95</v>
      </c>
      <c r="E1393" s="5">
        <f t="shared" si="44"/>
        <v>39458</v>
      </c>
      <c r="F1393" s="13">
        <f t="shared" si="45"/>
        <v>8</v>
      </c>
    </row>
    <row r="1394" spans="1:6" x14ac:dyDescent="0.25">
      <c r="A1394" s="1" t="s">
        <v>41</v>
      </c>
      <c r="B1394" s="3">
        <v>42235</v>
      </c>
      <c r="C1394" s="1" t="s">
        <v>246</v>
      </c>
      <c r="D1394" s="2">
        <v>37.21</v>
      </c>
      <c r="E1394" s="5">
        <f t="shared" si="44"/>
        <v>41598</v>
      </c>
      <c r="F1394" s="13">
        <f t="shared" si="45"/>
        <v>2</v>
      </c>
    </row>
    <row r="1395" spans="1:6" x14ac:dyDescent="0.25">
      <c r="A1395" s="1" t="s">
        <v>38</v>
      </c>
      <c r="B1395" s="3">
        <v>42235</v>
      </c>
      <c r="C1395" s="1" t="s">
        <v>246</v>
      </c>
      <c r="D1395" s="2">
        <v>49.96</v>
      </c>
      <c r="E1395" s="5">
        <f t="shared" si="44"/>
        <v>41135</v>
      </c>
      <c r="F1395" s="13">
        <f t="shared" si="45"/>
        <v>4</v>
      </c>
    </row>
    <row r="1396" spans="1:6" x14ac:dyDescent="0.25">
      <c r="A1396" s="1" t="s">
        <v>31</v>
      </c>
      <c r="B1396" s="3">
        <v>42235</v>
      </c>
      <c r="C1396" s="1" t="s">
        <v>246</v>
      </c>
      <c r="D1396" s="2">
        <v>37.6</v>
      </c>
      <c r="E1396" s="5">
        <f t="shared" si="44"/>
        <v>40914</v>
      </c>
      <c r="F1396" s="13">
        <f t="shared" si="45"/>
        <v>4</v>
      </c>
    </row>
    <row r="1397" spans="1:6" x14ac:dyDescent="0.25">
      <c r="A1397" s="1" t="s">
        <v>27</v>
      </c>
      <c r="B1397" s="3">
        <v>42236</v>
      </c>
      <c r="C1397" s="1" t="s">
        <v>1076</v>
      </c>
      <c r="D1397" s="2">
        <v>32.72</v>
      </c>
      <c r="E1397" s="5">
        <f t="shared" si="44"/>
        <v>40521</v>
      </c>
      <c r="F1397" s="13">
        <f t="shared" si="45"/>
        <v>5</v>
      </c>
    </row>
    <row r="1398" spans="1:6" x14ac:dyDescent="0.25">
      <c r="A1398" s="1" t="s">
        <v>17</v>
      </c>
      <c r="B1398" s="3">
        <v>42236</v>
      </c>
      <c r="C1398" s="1" t="s">
        <v>469</v>
      </c>
      <c r="D1398" s="2">
        <v>1109.07</v>
      </c>
      <c r="E1398" s="5">
        <f t="shared" si="44"/>
        <v>39935</v>
      </c>
      <c r="F1398" s="13">
        <f t="shared" si="45"/>
        <v>7</v>
      </c>
    </row>
    <row r="1399" spans="1:6" x14ac:dyDescent="0.25">
      <c r="A1399" s="1" t="s">
        <v>20</v>
      </c>
      <c r="B1399" s="3">
        <v>42237</v>
      </c>
      <c r="C1399" s="1" t="s">
        <v>529</v>
      </c>
      <c r="D1399" s="2">
        <v>388.78</v>
      </c>
      <c r="E1399" s="5">
        <f t="shared" si="44"/>
        <v>39960</v>
      </c>
      <c r="F1399" s="13">
        <f t="shared" si="45"/>
        <v>7</v>
      </c>
    </row>
    <row r="1400" spans="1:6" x14ac:dyDescent="0.25">
      <c r="A1400" s="1" t="s">
        <v>14</v>
      </c>
      <c r="B1400" s="3">
        <v>42237</v>
      </c>
      <c r="C1400" s="1" t="s">
        <v>295</v>
      </c>
      <c r="D1400" s="2">
        <v>15.35</v>
      </c>
      <c r="E1400" s="5">
        <f t="shared" si="44"/>
        <v>39948</v>
      </c>
      <c r="F1400" s="13">
        <f t="shared" si="45"/>
        <v>7</v>
      </c>
    </row>
    <row r="1401" spans="1:6" x14ac:dyDescent="0.25">
      <c r="A1401" s="1" t="s">
        <v>15</v>
      </c>
      <c r="B1401" s="3">
        <v>42241</v>
      </c>
      <c r="C1401" s="1" t="s">
        <v>1158</v>
      </c>
      <c r="D1401" s="2">
        <v>569.13</v>
      </c>
      <c r="E1401" s="5">
        <f t="shared" si="44"/>
        <v>39774</v>
      </c>
      <c r="F1401" s="13">
        <f t="shared" si="45"/>
        <v>7</v>
      </c>
    </row>
    <row r="1402" spans="1:6" x14ac:dyDescent="0.25">
      <c r="A1402" s="1" t="s">
        <v>29</v>
      </c>
      <c r="B1402" s="3">
        <v>42242</v>
      </c>
      <c r="C1402" s="1" t="s">
        <v>1671</v>
      </c>
      <c r="D1402" s="2">
        <v>129.77000000000001</v>
      </c>
      <c r="E1402" s="5">
        <f t="shared" si="44"/>
        <v>40641</v>
      </c>
      <c r="F1402" s="13">
        <f t="shared" si="45"/>
        <v>5</v>
      </c>
    </row>
    <row r="1403" spans="1:6" x14ac:dyDescent="0.25">
      <c r="A1403" s="1" t="s">
        <v>31</v>
      </c>
      <c r="B1403" s="3">
        <v>42244</v>
      </c>
      <c r="C1403" s="1" t="s">
        <v>248</v>
      </c>
      <c r="D1403" s="2">
        <v>355.17</v>
      </c>
      <c r="E1403" s="5">
        <f t="shared" si="44"/>
        <v>40914</v>
      </c>
      <c r="F1403" s="13">
        <f t="shared" si="45"/>
        <v>4</v>
      </c>
    </row>
    <row r="1404" spans="1:6" x14ac:dyDescent="0.25">
      <c r="A1404" s="1" t="s">
        <v>20</v>
      </c>
      <c r="B1404" s="3">
        <v>42244</v>
      </c>
      <c r="C1404" s="1" t="s">
        <v>1608</v>
      </c>
      <c r="D1404" s="2">
        <v>2099.91</v>
      </c>
      <c r="E1404" s="5">
        <f t="shared" si="44"/>
        <v>39960</v>
      </c>
      <c r="F1404" s="13">
        <f t="shared" si="45"/>
        <v>7</v>
      </c>
    </row>
    <row r="1405" spans="1:6" x14ac:dyDescent="0.25">
      <c r="A1405" s="1" t="s">
        <v>16</v>
      </c>
      <c r="B1405" s="3">
        <v>42244</v>
      </c>
      <c r="C1405" s="1" t="s">
        <v>244</v>
      </c>
      <c r="D1405" s="2">
        <v>84.58</v>
      </c>
      <c r="E1405" s="5">
        <f t="shared" si="44"/>
        <v>39987</v>
      </c>
      <c r="F1405" s="13">
        <f t="shared" si="45"/>
        <v>7</v>
      </c>
    </row>
    <row r="1406" spans="1:6" x14ac:dyDescent="0.25">
      <c r="A1406" s="1" t="s">
        <v>38</v>
      </c>
      <c r="B1406" s="3">
        <v>42248</v>
      </c>
      <c r="C1406" s="1" t="s">
        <v>1526</v>
      </c>
      <c r="D1406" s="2">
        <v>677.89</v>
      </c>
      <c r="E1406" s="5">
        <f t="shared" si="44"/>
        <v>41135</v>
      </c>
      <c r="F1406" s="13">
        <f t="shared" si="45"/>
        <v>4</v>
      </c>
    </row>
    <row r="1407" spans="1:6" x14ac:dyDescent="0.25">
      <c r="A1407" s="1" t="s">
        <v>22</v>
      </c>
      <c r="B1407" s="3">
        <v>42248</v>
      </c>
      <c r="C1407" s="1" t="s">
        <v>1099</v>
      </c>
      <c r="D1407" s="2">
        <v>92.08</v>
      </c>
      <c r="E1407" s="5">
        <f t="shared" si="44"/>
        <v>40165</v>
      </c>
      <c r="F1407" s="13">
        <f t="shared" si="45"/>
        <v>6</v>
      </c>
    </row>
    <row r="1408" spans="1:6" x14ac:dyDescent="0.25">
      <c r="A1408" s="1" t="s">
        <v>17</v>
      </c>
      <c r="B1408" s="3">
        <v>42248</v>
      </c>
      <c r="C1408" s="1" t="s">
        <v>250</v>
      </c>
      <c r="D1408" s="2">
        <v>1024.29</v>
      </c>
      <c r="E1408" s="5">
        <f t="shared" si="44"/>
        <v>39935</v>
      </c>
      <c r="F1408" s="13">
        <f t="shared" si="45"/>
        <v>7</v>
      </c>
    </row>
    <row r="1409" spans="1:6" x14ac:dyDescent="0.25">
      <c r="A1409" s="1" t="s">
        <v>28</v>
      </c>
      <c r="B1409" s="3">
        <v>42249</v>
      </c>
      <c r="C1409" s="1" t="s">
        <v>181</v>
      </c>
      <c r="D1409" s="2">
        <v>105.08</v>
      </c>
      <c r="E1409" s="5">
        <f t="shared" si="44"/>
        <v>40467</v>
      </c>
      <c r="F1409" s="13">
        <f t="shared" si="45"/>
        <v>5</v>
      </c>
    </row>
    <row r="1410" spans="1:6" x14ac:dyDescent="0.25">
      <c r="A1410" s="1" t="s">
        <v>21</v>
      </c>
      <c r="B1410" s="3">
        <v>42249</v>
      </c>
      <c r="C1410" s="1" t="s">
        <v>327</v>
      </c>
      <c r="D1410" s="2">
        <v>0</v>
      </c>
      <c r="E1410" s="5">
        <f t="shared" si="44"/>
        <v>40669</v>
      </c>
      <c r="F1410" s="13">
        <f t="shared" si="45"/>
        <v>5</v>
      </c>
    </row>
    <row r="1411" spans="1:6" x14ac:dyDescent="0.25">
      <c r="A1411" s="1" t="s">
        <v>10</v>
      </c>
      <c r="B1411" s="3">
        <v>42249</v>
      </c>
      <c r="C1411" s="1" t="s">
        <v>342</v>
      </c>
      <c r="D1411" s="2">
        <v>492.65</v>
      </c>
      <c r="E1411" s="5">
        <f t="shared" ref="E1411:E1474" si="46">VLOOKUP(A1411,$H$4:$J$60,3,FALSE)</f>
        <v>39610</v>
      </c>
      <c r="F1411" s="13">
        <f t="shared" ref="F1411:F1474" si="47">DATEDIF(E1411,B1411,"Y")+1</f>
        <v>8</v>
      </c>
    </row>
    <row r="1412" spans="1:6" x14ac:dyDescent="0.25">
      <c r="A1412" s="1" t="s">
        <v>35</v>
      </c>
      <c r="B1412" s="3">
        <v>42250</v>
      </c>
      <c r="C1412" s="1" t="s">
        <v>2008</v>
      </c>
      <c r="D1412" s="2">
        <v>68.7</v>
      </c>
      <c r="E1412" s="5">
        <f t="shared" si="46"/>
        <v>41214</v>
      </c>
      <c r="F1412" s="13">
        <f t="shared" si="47"/>
        <v>3</v>
      </c>
    </row>
    <row r="1413" spans="1:6" x14ac:dyDescent="0.25">
      <c r="A1413" s="1" t="s">
        <v>19</v>
      </c>
      <c r="B1413" s="3">
        <v>42250</v>
      </c>
      <c r="C1413" s="1" t="s">
        <v>1590</v>
      </c>
      <c r="D1413" s="2">
        <v>1153.9000000000001</v>
      </c>
      <c r="E1413" s="5">
        <f t="shared" si="46"/>
        <v>39792</v>
      </c>
      <c r="F1413" s="13">
        <f t="shared" si="47"/>
        <v>7</v>
      </c>
    </row>
    <row r="1414" spans="1:6" x14ac:dyDescent="0.25">
      <c r="A1414" s="1" t="s">
        <v>43</v>
      </c>
      <c r="B1414" s="3">
        <v>42251</v>
      </c>
      <c r="C1414" s="1" t="s">
        <v>248</v>
      </c>
      <c r="D1414" s="2">
        <v>253.19</v>
      </c>
      <c r="E1414" s="5">
        <f t="shared" si="46"/>
        <v>41537</v>
      </c>
      <c r="F1414" s="13">
        <f t="shared" si="47"/>
        <v>2</v>
      </c>
    </row>
    <row r="1415" spans="1:6" x14ac:dyDescent="0.25">
      <c r="A1415" s="1" t="s">
        <v>36</v>
      </c>
      <c r="B1415" s="3">
        <v>42251</v>
      </c>
      <c r="C1415" s="1" t="s">
        <v>244</v>
      </c>
      <c r="D1415" s="2">
        <v>263.47000000000003</v>
      </c>
      <c r="E1415" s="5">
        <f t="shared" si="46"/>
        <v>41228</v>
      </c>
      <c r="F1415" s="13">
        <f t="shared" si="47"/>
        <v>3</v>
      </c>
    </row>
    <row r="1416" spans="1:6" x14ac:dyDescent="0.25">
      <c r="A1416" s="1" t="s">
        <v>10</v>
      </c>
      <c r="B1416" s="3">
        <v>42251</v>
      </c>
      <c r="C1416" s="1" t="s">
        <v>251</v>
      </c>
      <c r="D1416" s="2">
        <v>639.64</v>
      </c>
      <c r="E1416" s="5">
        <f t="shared" si="46"/>
        <v>39610</v>
      </c>
      <c r="F1416" s="13">
        <f t="shared" si="47"/>
        <v>8</v>
      </c>
    </row>
    <row r="1417" spans="1:6" x14ac:dyDescent="0.25">
      <c r="A1417" s="1" t="s">
        <v>35</v>
      </c>
      <c r="B1417" s="3">
        <v>42255</v>
      </c>
      <c r="C1417" s="1" t="s">
        <v>248</v>
      </c>
      <c r="D1417" s="2">
        <v>268.7</v>
      </c>
      <c r="E1417" s="5">
        <f t="shared" si="46"/>
        <v>41214</v>
      </c>
      <c r="F1417" s="13">
        <f t="shared" si="47"/>
        <v>3</v>
      </c>
    </row>
    <row r="1418" spans="1:6" x14ac:dyDescent="0.25">
      <c r="A1418" s="1" t="s">
        <v>16</v>
      </c>
      <c r="B1418" s="3">
        <v>42255</v>
      </c>
      <c r="C1418" s="1" t="s">
        <v>1888</v>
      </c>
      <c r="D1418" s="2">
        <v>288.45</v>
      </c>
      <c r="E1418" s="5">
        <f t="shared" si="46"/>
        <v>39987</v>
      </c>
      <c r="F1418" s="13">
        <f t="shared" si="47"/>
        <v>7</v>
      </c>
    </row>
    <row r="1419" spans="1:6" x14ac:dyDescent="0.25">
      <c r="A1419" s="1" t="s">
        <v>10</v>
      </c>
      <c r="B1419" s="3">
        <v>42255</v>
      </c>
      <c r="C1419" s="1" t="s">
        <v>244</v>
      </c>
      <c r="D1419" s="2">
        <v>88.06</v>
      </c>
      <c r="E1419" s="5">
        <f t="shared" si="46"/>
        <v>39610</v>
      </c>
      <c r="F1419" s="13">
        <f t="shared" si="47"/>
        <v>8</v>
      </c>
    </row>
    <row r="1420" spans="1:6" x14ac:dyDescent="0.25">
      <c r="A1420" s="1" t="s">
        <v>21</v>
      </c>
      <c r="B1420" s="3">
        <v>42256</v>
      </c>
      <c r="C1420" s="1" t="s">
        <v>547</v>
      </c>
      <c r="D1420" s="2">
        <v>11575.71</v>
      </c>
      <c r="E1420" s="5">
        <f t="shared" si="46"/>
        <v>40669</v>
      </c>
      <c r="F1420" s="13">
        <f t="shared" si="47"/>
        <v>5</v>
      </c>
    </row>
    <row r="1421" spans="1:6" x14ac:dyDescent="0.25">
      <c r="A1421" s="1" t="s">
        <v>10</v>
      </c>
      <c r="B1421" s="3">
        <v>42256</v>
      </c>
      <c r="C1421" s="1" t="s">
        <v>1845</v>
      </c>
      <c r="D1421" s="2">
        <v>117.42</v>
      </c>
      <c r="E1421" s="5">
        <f t="shared" si="46"/>
        <v>39610</v>
      </c>
      <c r="F1421" s="13">
        <f t="shared" si="47"/>
        <v>8</v>
      </c>
    </row>
    <row r="1422" spans="1:6" x14ac:dyDescent="0.25">
      <c r="A1422" s="1" t="s">
        <v>37</v>
      </c>
      <c r="B1422" s="3">
        <v>42258</v>
      </c>
      <c r="C1422" s="1" t="s">
        <v>244</v>
      </c>
      <c r="D1422" s="2">
        <v>116.33</v>
      </c>
      <c r="E1422" s="5">
        <f t="shared" si="46"/>
        <v>41194</v>
      </c>
      <c r="F1422" s="13">
        <f t="shared" si="47"/>
        <v>3</v>
      </c>
    </row>
    <row r="1423" spans="1:6" x14ac:dyDescent="0.25">
      <c r="A1423" s="1" t="s">
        <v>33</v>
      </c>
      <c r="B1423" s="3">
        <v>42258</v>
      </c>
      <c r="C1423" s="1" t="s">
        <v>982</v>
      </c>
      <c r="D1423" s="2">
        <v>3122.31</v>
      </c>
      <c r="E1423" s="5">
        <f t="shared" si="46"/>
        <v>41074</v>
      </c>
      <c r="F1423" s="13">
        <f t="shared" si="47"/>
        <v>4</v>
      </c>
    </row>
    <row r="1424" spans="1:6" x14ac:dyDescent="0.25">
      <c r="A1424" s="1" t="s">
        <v>34</v>
      </c>
      <c r="B1424" s="3">
        <v>42262</v>
      </c>
      <c r="C1424" s="1" t="s">
        <v>251</v>
      </c>
      <c r="D1424" s="2">
        <v>306.58999999999997</v>
      </c>
      <c r="E1424" s="5">
        <f t="shared" si="46"/>
        <v>41220</v>
      </c>
      <c r="F1424" s="13">
        <f t="shared" si="47"/>
        <v>3</v>
      </c>
    </row>
    <row r="1425" spans="1:6" x14ac:dyDescent="0.25">
      <c r="A1425" s="1" t="s">
        <v>34</v>
      </c>
      <c r="B1425" s="3">
        <v>42262</v>
      </c>
      <c r="C1425" s="1" t="s">
        <v>1344</v>
      </c>
      <c r="D1425" s="2">
        <v>584.86</v>
      </c>
      <c r="E1425" s="5">
        <f t="shared" si="46"/>
        <v>41220</v>
      </c>
      <c r="F1425" s="13">
        <f t="shared" si="47"/>
        <v>3</v>
      </c>
    </row>
    <row r="1426" spans="1:6" x14ac:dyDescent="0.25">
      <c r="A1426" s="1" t="s">
        <v>38</v>
      </c>
      <c r="B1426" s="3">
        <v>42264</v>
      </c>
      <c r="C1426" s="1" t="s">
        <v>244</v>
      </c>
      <c r="D1426" s="2">
        <v>47.44</v>
      </c>
      <c r="E1426" s="5">
        <f t="shared" si="46"/>
        <v>41135</v>
      </c>
      <c r="F1426" s="13">
        <f t="shared" si="47"/>
        <v>4</v>
      </c>
    </row>
    <row r="1427" spans="1:6" x14ac:dyDescent="0.25">
      <c r="A1427" s="1" t="s">
        <v>17</v>
      </c>
      <c r="B1427" s="3">
        <v>42264</v>
      </c>
      <c r="C1427" s="1" t="s">
        <v>244</v>
      </c>
      <c r="D1427" s="2">
        <v>56.82</v>
      </c>
      <c r="E1427" s="5">
        <f t="shared" si="46"/>
        <v>39935</v>
      </c>
      <c r="F1427" s="13">
        <f t="shared" si="47"/>
        <v>7</v>
      </c>
    </row>
    <row r="1428" spans="1:6" x14ac:dyDescent="0.25">
      <c r="A1428" s="1" t="s">
        <v>7</v>
      </c>
      <c r="B1428" s="3">
        <v>42264</v>
      </c>
      <c r="C1428" s="1" t="s">
        <v>1817</v>
      </c>
      <c r="D1428" s="2">
        <v>228.9</v>
      </c>
      <c r="E1428" s="5">
        <f t="shared" si="46"/>
        <v>39458</v>
      </c>
      <c r="F1428" s="13">
        <f t="shared" si="47"/>
        <v>8</v>
      </c>
    </row>
    <row r="1429" spans="1:6" x14ac:dyDescent="0.25">
      <c r="A1429" s="1" t="s">
        <v>19</v>
      </c>
      <c r="B1429" s="3">
        <v>42265</v>
      </c>
      <c r="C1429" s="1" t="s">
        <v>298</v>
      </c>
      <c r="D1429" s="2">
        <v>159.74</v>
      </c>
      <c r="E1429" s="5">
        <f t="shared" si="46"/>
        <v>39792</v>
      </c>
      <c r="F1429" s="13">
        <f t="shared" si="47"/>
        <v>7</v>
      </c>
    </row>
    <row r="1430" spans="1:6" x14ac:dyDescent="0.25">
      <c r="A1430" s="1" t="s">
        <v>9</v>
      </c>
      <c r="B1430" s="3">
        <v>42265</v>
      </c>
      <c r="C1430" s="1" t="s">
        <v>244</v>
      </c>
      <c r="D1430" s="2">
        <v>53.34</v>
      </c>
      <c r="E1430" s="5">
        <f t="shared" si="46"/>
        <v>39455</v>
      </c>
      <c r="F1430" s="13">
        <f t="shared" si="47"/>
        <v>8</v>
      </c>
    </row>
    <row r="1431" spans="1:6" x14ac:dyDescent="0.25">
      <c r="A1431" s="1" t="s">
        <v>12</v>
      </c>
      <c r="B1431" s="3">
        <v>42268</v>
      </c>
      <c r="C1431" s="1" t="s">
        <v>297</v>
      </c>
      <c r="D1431" s="2">
        <v>604.64</v>
      </c>
      <c r="E1431" s="5">
        <f t="shared" si="46"/>
        <v>39424</v>
      </c>
      <c r="F1431" s="13">
        <f t="shared" si="47"/>
        <v>8</v>
      </c>
    </row>
    <row r="1432" spans="1:6" x14ac:dyDescent="0.25">
      <c r="A1432" s="1" t="s">
        <v>37</v>
      </c>
      <c r="B1432" s="3">
        <v>42270</v>
      </c>
      <c r="C1432" s="1" t="s">
        <v>1722</v>
      </c>
      <c r="D1432" s="2">
        <v>1917.52</v>
      </c>
      <c r="E1432" s="5">
        <f t="shared" si="46"/>
        <v>41194</v>
      </c>
      <c r="F1432" s="13">
        <f t="shared" si="47"/>
        <v>3</v>
      </c>
    </row>
    <row r="1433" spans="1:6" x14ac:dyDescent="0.25">
      <c r="A1433" s="1" t="s">
        <v>34</v>
      </c>
      <c r="B1433" s="3">
        <v>42270</v>
      </c>
      <c r="C1433" s="1" t="s">
        <v>244</v>
      </c>
      <c r="D1433" s="2">
        <v>321.92</v>
      </c>
      <c r="E1433" s="5">
        <f t="shared" si="46"/>
        <v>41220</v>
      </c>
      <c r="F1433" s="13">
        <f t="shared" si="47"/>
        <v>3</v>
      </c>
    </row>
    <row r="1434" spans="1:6" x14ac:dyDescent="0.25">
      <c r="A1434" s="1" t="s">
        <v>19</v>
      </c>
      <c r="B1434" s="3">
        <v>42272</v>
      </c>
      <c r="C1434" s="1" t="s">
        <v>244</v>
      </c>
      <c r="D1434" s="2">
        <v>53.92</v>
      </c>
      <c r="E1434" s="5">
        <f t="shared" si="46"/>
        <v>39792</v>
      </c>
      <c r="F1434" s="13">
        <f t="shared" si="47"/>
        <v>7</v>
      </c>
    </row>
    <row r="1435" spans="1:6" x14ac:dyDescent="0.25">
      <c r="A1435" s="1" t="s">
        <v>11</v>
      </c>
      <c r="B1435" s="3">
        <v>42272</v>
      </c>
      <c r="C1435" s="1" t="s">
        <v>1116</v>
      </c>
      <c r="D1435" s="2">
        <v>504.2</v>
      </c>
      <c r="E1435" s="5">
        <f t="shared" si="46"/>
        <v>39436</v>
      </c>
      <c r="F1435" s="13">
        <f t="shared" si="47"/>
        <v>8</v>
      </c>
    </row>
    <row r="1436" spans="1:6" x14ac:dyDescent="0.25">
      <c r="A1436" s="1" t="s">
        <v>11</v>
      </c>
      <c r="B1436" s="3">
        <v>42276</v>
      </c>
      <c r="C1436" s="1" t="s">
        <v>248</v>
      </c>
      <c r="D1436" s="2">
        <v>354.03</v>
      </c>
      <c r="E1436" s="5">
        <f t="shared" si="46"/>
        <v>39436</v>
      </c>
      <c r="F1436" s="13">
        <f t="shared" si="47"/>
        <v>8</v>
      </c>
    </row>
    <row r="1437" spans="1:6" x14ac:dyDescent="0.25">
      <c r="A1437" s="1" t="s">
        <v>5</v>
      </c>
      <c r="B1437" s="3">
        <v>42276</v>
      </c>
      <c r="C1437" s="1" t="s">
        <v>276</v>
      </c>
      <c r="D1437" s="2">
        <v>46.63</v>
      </c>
      <c r="E1437" s="5">
        <f t="shared" si="46"/>
        <v>38919</v>
      </c>
      <c r="F1437" s="13">
        <f t="shared" si="47"/>
        <v>10</v>
      </c>
    </row>
    <row r="1438" spans="1:6" x14ac:dyDescent="0.25">
      <c r="A1438" s="1" t="s">
        <v>41</v>
      </c>
      <c r="B1438" s="3">
        <v>42277</v>
      </c>
      <c r="C1438" s="1" t="s">
        <v>248</v>
      </c>
      <c r="D1438" s="2">
        <v>259.05</v>
      </c>
      <c r="E1438" s="5">
        <f t="shared" si="46"/>
        <v>41598</v>
      </c>
      <c r="F1438" s="13">
        <f t="shared" si="47"/>
        <v>2</v>
      </c>
    </row>
    <row r="1439" spans="1:6" x14ac:dyDescent="0.25">
      <c r="A1439" s="1" t="s">
        <v>33</v>
      </c>
      <c r="B1439" s="3">
        <v>42282</v>
      </c>
      <c r="C1439" s="1" t="s">
        <v>1700</v>
      </c>
      <c r="D1439" s="2">
        <v>0</v>
      </c>
      <c r="E1439" s="5">
        <f t="shared" si="46"/>
        <v>41074</v>
      </c>
      <c r="F1439" s="13">
        <f t="shared" si="47"/>
        <v>4</v>
      </c>
    </row>
    <row r="1440" spans="1:6" x14ac:dyDescent="0.25">
      <c r="A1440" s="1" t="s">
        <v>16</v>
      </c>
      <c r="B1440" s="3">
        <v>42283</v>
      </c>
      <c r="C1440" s="1" t="s">
        <v>1167</v>
      </c>
      <c r="D1440" s="2">
        <v>130.85</v>
      </c>
      <c r="E1440" s="5">
        <f t="shared" si="46"/>
        <v>39987</v>
      </c>
      <c r="F1440" s="13">
        <f t="shared" si="47"/>
        <v>7</v>
      </c>
    </row>
    <row r="1441" spans="1:6" x14ac:dyDescent="0.25">
      <c r="A1441" s="1" t="s">
        <v>42</v>
      </c>
      <c r="B1441" s="3">
        <v>42284</v>
      </c>
      <c r="C1441" s="1" t="s">
        <v>2051</v>
      </c>
      <c r="D1441" s="2">
        <v>25.47</v>
      </c>
      <c r="E1441" s="5">
        <f t="shared" si="46"/>
        <v>41552</v>
      </c>
      <c r="F1441" s="13">
        <f t="shared" si="47"/>
        <v>3</v>
      </c>
    </row>
    <row r="1442" spans="1:6" x14ac:dyDescent="0.25">
      <c r="A1442" s="1" t="s">
        <v>30</v>
      </c>
      <c r="B1442" s="3">
        <v>42284</v>
      </c>
      <c r="C1442" s="1" t="s">
        <v>1676</v>
      </c>
      <c r="D1442" s="2">
        <v>36.5</v>
      </c>
      <c r="E1442" s="5">
        <f t="shared" si="46"/>
        <v>40887</v>
      </c>
      <c r="F1442" s="13">
        <f t="shared" si="47"/>
        <v>4</v>
      </c>
    </row>
    <row r="1443" spans="1:6" x14ac:dyDescent="0.25">
      <c r="A1443" s="1" t="s">
        <v>30</v>
      </c>
      <c r="B1443" s="3">
        <v>42285</v>
      </c>
      <c r="C1443" s="1" t="s">
        <v>1311</v>
      </c>
      <c r="D1443" s="2">
        <v>180.12</v>
      </c>
      <c r="E1443" s="5">
        <f t="shared" si="46"/>
        <v>40887</v>
      </c>
      <c r="F1443" s="13">
        <f t="shared" si="47"/>
        <v>4</v>
      </c>
    </row>
    <row r="1444" spans="1:6" x14ac:dyDescent="0.25">
      <c r="A1444" s="1" t="s">
        <v>16</v>
      </c>
      <c r="B1444" s="3">
        <v>42285</v>
      </c>
      <c r="C1444" s="1" t="s">
        <v>447</v>
      </c>
      <c r="D1444" s="2">
        <v>3480.69</v>
      </c>
      <c r="E1444" s="5">
        <f t="shared" si="46"/>
        <v>39987</v>
      </c>
      <c r="F1444" s="13">
        <f t="shared" si="47"/>
        <v>7</v>
      </c>
    </row>
    <row r="1445" spans="1:6" x14ac:dyDescent="0.25">
      <c r="A1445" s="1" t="s">
        <v>40</v>
      </c>
      <c r="B1445" s="3">
        <v>42286</v>
      </c>
      <c r="C1445" s="1" t="s">
        <v>760</v>
      </c>
      <c r="D1445" s="2">
        <v>62.9</v>
      </c>
      <c r="E1445" s="5">
        <f t="shared" si="46"/>
        <v>41598</v>
      </c>
      <c r="F1445" s="13">
        <f t="shared" si="47"/>
        <v>2</v>
      </c>
    </row>
    <row r="1446" spans="1:6" x14ac:dyDescent="0.25">
      <c r="A1446" s="1" t="s">
        <v>3</v>
      </c>
      <c r="B1446" s="3">
        <v>42286</v>
      </c>
      <c r="C1446" s="1" t="s">
        <v>247</v>
      </c>
      <c r="D1446" s="2">
        <v>1256.1099999999999</v>
      </c>
      <c r="E1446" s="5">
        <f t="shared" si="46"/>
        <v>37938</v>
      </c>
      <c r="F1446" s="13">
        <f t="shared" si="47"/>
        <v>12</v>
      </c>
    </row>
    <row r="1447" spans="1:6" x14ac:dyDescent="0.25">
      <c r="A1447" s="1" t="s">
        <v>22</v>
      </c>
      <c r="B1447" s="3">
        <v>42290</v>
      </c>
      <c r="C1447" s="1" t="s">
        <v>1099</v>
      </c>
      <c r="D1447" s="2">
        <v>53.97</v>
      </c>
      <c r="E1447" s="5">
        <f t="shared" si="46"/>
        <v>40165</v>
      </c>
      <c r="F1447" s="13">
        <f t="shared" si="47"/>
        <v>6</v>
      </c>
    </row>
    <row r="1448" spans="1:6" x14ac:dyDescent="0.25">
      <c r="A1448" s="1" t="s">
        <v>17</v>
      </c>
      <c r="B1448" s="3">
        <v>42291</v>
      </c>
      <c r="C1448" s="1" t="s">
        <v>1189</v>
      </c>
      <c r="D1448" s="2">
        <v>1101.8699999999999</v>
      </c>
      <c r="E1448" s="5">
        <f t="shared" si="46"/>
        <v>39935</v>
      </c>
      <c r="F1448" s="13">
        <f t="shared" si="47"/>
        <v>7</v>
      </c>
    </row>
    <row r="1449" spans="1:6" x14ac:dyDescent="0.25">
      <c r="A1449" s="1" t="s">
        <v>24</v>
      </c>
      <c r="B1449" s="3">
        <v>42292</v>
      </c>
      <c r="C1449" s="1" t="s">
        <v>244</v>
      </c>
      <c r="D1449" s="2">
        <v>102.5</v>
      </c>
      <c r="E1449" s="5">
        <f t="shared" si="46"/>
        <v>40065</v>
      </c>
      <c r="F1449" s="13">
        <f t="shared" si="47"/>
        <v>7</v>
      </c>
    </row>
    <row r="1450" spans="1:6" x14ac:dyDescent="0.25">
      <c r="A1450" s="1" t="s">
        <v>25</v>
      </c>
      <c r="B1450" s="3">
        <v>42297</v>
      </c>
      <c r="C1450" s="1" t="s">
        <v>244</v>
      </c>
      <c r="D1450" s="2">
        <v>98.74</v>
      </c>
      <c r="E1450" s="5">
        <f t="shared" si="46"/>
        <v>40067</v>
      </c>
      <c r="F1450" s="13">
        <f t="shared" si="47"/>
        <v>7</v>
      </c>
    </row>
    <row r="1451" spans="1:6" x14ac:dyDescent="0.25">
      <c r="A1451" s="1" t="s">
        <v>25</v>
      </c>
      <c r="B1451" s="3">
        <v>42297</v>
      </c>
      <c r="C1451" s="1" t="s">
        <v>1938</v>
      </c>
      <c r="D1451" s="2">
        <v>183.93</v>
      </c>
      <c r="E1451" s="5">
        <f t="shared" si="46"/>
        <v>40067</v>
      </c>
      <c r="F1451" s="13">
        <f t="shared" si="47"/>
        <v>7</v>
      </c>
    </row>
    <row r="1452" spans="1:6" x14ac:dyDescent="0.25">
      <c r="A1452" s="1" t="s">
        <v>16</v>
      </c>
      <c r="B1452" s="3">
        <v>42298</v>
      </c>
      <c r="C1452" s="1" t="s">
        <v>1168</v>
      </c>
      <c r="D1452" s="2">
        <v>838.45</v>
      </c>
      <c r="E1452" s="5">
        <f t="shared" si="46"/>
        <v>39987</v>
      </c>
      <c r="F1452" s="13">
        <f t="shared" si="47"/>
        <v>7</v>
      </c>
    </row>
    <row r="1453" spans="1:6" x14ac:dyDescent="0.25">
      <c r="A1453" s="1" t="s">
        <v>39</v>
      </c>
      <c r="B1453" s="3">
        <v>42300</v>
      </c>
      <c r="C1453" s="1" t="s">
        <v>755</v>
      </c>
      <c r="D1453" s="2">
        <v>1195.3900000000001</v>
      </c>
      <c r="E1453" s="5">
        <f t="shared" si="46"/>
        <v>41248</v>
      </c>
      <c r="F1453" s="13">
        <f t="shared" si="47"/>
        <v>3</v>
      </c>
    </row>
    <row r="1454" spans="1:6" x14ac:dyDescent="0.25">
      <c r="A1454" s="1" t="s">
        <v>13</v>
      </c>
      <c r="B1454" s="3">
        <v>42303</v>
      </c>
      <c r="C1454" s="1" t="s">
        <v>297</v>
      </c>
      <c r="D1454" s="2">
        <v>56.71</v>
      </c>
      <c r="E1454" s="5">
        <f t="shared" si="46"/>
        <v>39988</v>
      </c>
      <c r="F1454" s="13">
        <f t="shared" si="47"/>
        <v>7</v>
      </c>
    </row>
    <row r="1455" spans="1:6" x14ac:dyDescent="0.25">
      <c r="A1455" s="1" t="s">
        <v>35</v>
      </c>
      <c r="B1455" s="3">
        <v>42305</v>
      </c>
      <c r="C1455" s="1" t="s">
        <v>244</v>
      </c>
      <c r="D1455" s="2">
        <v>49.37</v>
      </c>
      <c r="E1455" s="5">
        <f t="shared" si="46"/>
        <v>41214</v>
      </c>
      <c r="F1455" s="13">
        <f t="shared" si="47"/>
        <v>3</v>
      </c>
    </row>
    <row r="1456" spans="1:6" x14ac:dyDescent="0.25">
      <c r="A1456" s="1" t="s">
        <v>12</v>
      </c>
      <c r="B1456" s="3">
        <v>42305</v>
      </c>
      <c r="C1456" s="1" t="s">
        <v>385</v>
      </c>
      <c r="D1456" s="2">
        <v>1116.56</v>
      </c>
      <c r="E1456" s="5">
        <f t="shared" si="46"/>
        <v>39424</v>
      </c>
      <c r="F1456" s="13">
        <f t="shared" si="47"/>
        <v>8</v>
      </c>
    </row>
    <row r="1457" spans="1:6" x14ac:dyDescent="0.25">
      <c r="A1457" s="1" t="s">
        <v>44</v>
      </c>
      <c r="B1457" s="3">
        <v>42306</v>
      </c>
      <c r="C1457" s="1" t="s">
        <v>802</v>
      </c>
      <c r="D1457" s="2">
        <v>1173.72</v>
      </c>
      <c r="E1457" s="5">
        <f t="shared" si="46"/>
        <v>42216</v>
      </c>
      <c r="F1457" s="13">
        <f t="shared" si="47"/>
        <v>1</v>
      </c>
    </row>
    <row r="1458" spans="1:6" x14ac:dyDescent="0.25">
      <c r="A1458" s="1" t="s">
        <v>12</v>
      </c>
      <c r="B1458" s="3">
        <v>42306</v>
      </c>
      <c r="C1458" s="1" t="s">
        <v>244</v>
      </c>
      <c r="D1458" s="2">
        <v>90.28</v>
      </c>
      <c r="E1458" s="5">
        <f t="shared" si="46"/>
        <v>39424</v>
      </c>
      <c r="F1458" s="13">
        <f t="shared" si="47"/>
        <v>8</v>
      </c>
    </row>
    <row r="1459" spans="1:6" x14ac:dyDescent="0.25">
      <c r="A1459" s="1" t="s">
        <v>12</v>
      </c>
      <c r="B1459" s="3">
        <v>42306</v>
      </c>
      <c r="C1459" s="1" t="s">
        <v>251</v>
      </c>
      <c r="D1459" s="2">
        <v>533.76</v>
      </c>
      <c r="E1459" s="5">
        <f t="shared" si="46"/>
        <v>39424</v>
      </c>
      <c r="F1459" s="13">
        <f t="shared" si="47"/>
        <v>8</v>
      </c>
    </row>
    <row r="1460" spans="1:6" x14ac:dyDescent="0.25">
      <c r="A1460" s="1" t="s">
        <v>6</v>
      </c>
      <c r="B1460" s="3">
        <v>42306</v>
      </c>
      <c r="C1460" s="1" t="s">
        <v>899</v>
      </c>
      <c r="D1460" s="2">
        <v>26.73</v>
      </c>
      <c r="E1460" s="5">
        <f t="shared" si="46"/>
        <v>39379</v>
      </c>
      <c r="F1460" s="13">
        <f t="shared" si="47"/>
        <v>9</v>
      </c>
    </row>
    <row r="1461" spans="1:6" x14ac:dyDescent="0.25">
      <c r="A1461" s="1" t="s">
        <v>26</v>
      </c>
      <c r="B1461" s="3">
        <v>42307</v>
      </c>
      <c r="C1461" s="1" t="s">
        <v>548</v>
      </c>
      <c r="D1461" s="2">
        <v>23.45</v>
      </c>
      <c r="E1461" s="5">
        <f t="shared" si="46"/>
        <v>40590</v>
      </c>
      <c r="F1461" s="13">
        <f t="shared" si="47"/>
        <v>5</v>
      </c>
    </row>
    <row r="1462" spans="1:6" x14ac:dyDescent="0.25">
      <c r="A1462" s="1" t="s">
        <v>40</v>
      </c>
      <c r="B1462" s="3">
        <v>42308</v>
      </c>
      <c r="C1462" s="1" t="s">
        <v>761</v>
      </c>
      <c r="D1462" s="2">
        <v>0</v>
      </c>
      <c r="E1462" s="5">
        <f t="shared" si="46"/>
        <v>41598</v>
      </c>
      <c r="F1462" s="13">
        <f t="shared" si="47"/>
        <v>2</v>
      </c>
    </row>
    <row r="1463" spans="1:6" x14ac:dyDescent="0.25">
      <c r="A1463" s="1" t="s">
        <v>40</v>
      </c>
      <c r="B1463" s="3">
        <v>42310</v>
      </c>
      <c r="C1463" s="1" t="s">
        <v>248</v>
      </c>
      <c r="D1463" s="2">
        <v>97.01</v>
      </c>
      <c r="E1463" s="5">
        <f t="shared" si="46"/>
        <v>41598</v>
      </c>
      <c r="F1463" s="13">
        <f t="shared" si="47"/>
        <v>2</v>
      </c>
    </row>
    <row r="1464" spans="1:6" x14ac:dyDescent="0.25">
      <c r="A1464" s="1" t="s">
        <v>21</v>
      </c>
      <c r="B1464" s="3">
        <v>42310</v>
      </c>
      <c r="C1464" s="1" t="s">
        <v>548</v>
      </c>
      <c r="D1464" s="2">
        <v>24.97</v>
      </c>
      <c r="E1464" s="5">
        <f t="shared" si="46"/>
        <v>40669</v>
      </c>
      <c r="F1464" s="13">
        <f t="shared" si="47"/>
        <v>5</v>
      </c>
    </row>
    <row r="1465" spans="1:6" x14ac:dyDescent="0.25">
      <c r="A1465" s="1" t="s">
        <v>13</v>
      </c>
      <c r="B1465" s="3">
        <v>42311</v>
      </c>
      <c r="C1465" s="1" t="s">
        <v>248</v>
      </c>
      <c r="D1465" s="2">
        <v>231.09</v>
      </c>
      <c r="E1465" s="5">
        <f t="shared" si="46"/>
        <v>39988</v>
      </c>
      <c r="F1465" s="13">
        <f t="shared" si="47"/>
        <v>7</v>
      </c>
    </row>
    <row r="1466" spans="1:6" x14ac:dyDescent="0.25">
      <c r="A1466" s="1" t="s">
        <v>13</v>
      </c>
      <c r="B1466" s="3">
        <v>42312</v>
      </c>
      <c r="C1466" s="1" t="s">
        <v>919</v>
      </c>
      <c r="D1466" s="2">
        <v>38.19</v>
      </c>
      <c r="E1466" s="5">
        <f t="shared" si="46"/>
        <v>39988</v>
      </c>
      <c r="F1466" s="13">
        <f t="shared" si="47"/>
        <v>7</v>
      </c>
    </row>
    <row r="1467" spans="1:6" x14ac:dyDescent="0.25">
      <c r="A1467" s="1" t="s">
        <v>3</v>
      </c>
      <c r="B1467" s="3">
        <v>42312</v>
      </c>
      <c r="C1467" s="1" t="s">
        <v>244</v>
      </c>
      <c r="D1467" s="2">
        <v>105.3</v>
      </c>
      <c r="E1467" s="5">
        <f t="shared" si="46"/>
        <v>37938</v>
      </c>
      <c r="F1467" s="13">
        <f t="shared" si="47"/>
        <v>12</v>
      </c>
    </row>
    <row r="1468" spans="1:6" x14ac:dyDescent="0.25">
      <c r="A1468" s="1" t="s">
        <v>17</v>
      </c>
      <c r="B1468" s="3">
        <v>42313</v>
      </c>
      <c r="C1468" s="1" t="s">
        <v>248</v>
      </c>
      <c r="D1468" s="2">
        <v>342.91</v>
      </c>
      <c r="E1468" s="5">
        <f t="shared" si="46"/>
        <v>39935</v>
      </c>
      <c r="F1468" s="13">
        <f t="shared" si="47"/>
        <v>7</v>
      </c>
    </row>
    <row r="1469" spans="1:6" x14ac:dyDescent="0.25">
      <c r="A1469" s="1" t="s">
        <v>13</v>
      </c>
      <c r="B1469" s="3">
        <v>42313</v>
      </c>
      <c r="C1469" s="1" t="s">
        <v>1540</v>
      </c>
      <c r="D1469" s="2">
        <v>144.22999999999999</v>
      </c>
      <c r="E1469" s="5">
        <f t="shared" si="46"/>
        <v>39988</v>
      </c>
      <c r="F1469" s="13">
        <f t="shared" si="47"/>
        <v>7</v>
      </c>
    </row>
    <row r="1470" spans="1:6" x14ac:dyDescent="0.25">
      <c r="A1470" s="1" t="s">
        <v>4</v>
      </c>
      <c r="B1470" s="3">
        <v>42313</v>
      </c>
      <c r="C1470" s="1" t="s">
        <v>248</v>
      </c>
      <c r="D1470" s="2">
        <v>235.1</v>
      </c>
      <c r="E1470" s="5">
        <f t="shared" si="46"/>
        <v>38832</v>
      </c>
      <c r="F1470" s="13">
        <f t="shared" si="47"/>
        <v>10</v>
      </c>
    </row>
    <row r="1471" spans="1:6" x14ac:dyDescent="0.25">
      <c r="A1471" s="1" t="s">
        <v>3</v>
      </c>
      <c r="B1471" s="3">
        <v>42313</v>
      </c>
      <c r="C1471" s="1" t="s">
        <v>248</v>
      </c>
      <c r="D1471" s="2">
        <v>212.16</v>
      </c>
      <c r="E1471" s="5">
        <f t="shared" si="46"/>
        <v>37938</v>
      </c>
      <c r="F1471" s="13">
        <f t="shared" si="47"/>
        <v>12</v>
      </c>
    </row>
    <row r="1472" spans="1:6" x14ac:dyDescent="0.25">
      <c r="A1472" s="1" t="s">
        <v>18</v>
      </c>
      <c r="B1472" s="3">
        <v>42314</v>
      </c>
      <c r="C1472" s="1" t="s">
        <v>1860</v>
      </c>
      <c r="D1472" s="2">
        <v>338.64</v>
      </c>
      <c r="E1472" s="5">
        <f t="shared" si="46"/>
        <v>39948</v>
      </c>
      <c r="F1472" s="13">
        <f t="shared" si="47"/>
        <v>7</v>
      </c>
    </row>
    <row r="1473" spans="1:6" x14ac:dyDescent="0.25">
      <c r="A1473" s="1" t="s">
        <v>15</v>
      </c>
      <c r="B1473" s="3">
        <v>42314</v>
      </c>
      <c r="C1473" s="1" t="s">
        <v>244</v>
      </c>
      <c r="D1473" s="2">
        <v>109.1</v>
      </c>
      <c r="E1473" s="5">
        <f t="shared" si="46"/>
        <v>39774</v>
      </c>
      <c r="F1473" s="13">
        <f t="shared" si="47"/>
        <v>7</v>
      </c>
    </row>
    <row r="1474" spans="1:6" x14ac:dyDescent="0.25">
      <c r="A1474" s="1" t="s">
        <v>4</v>
      </c>
      <c r="B1474" s="3">
        <v>42314</v>
      </c>
      <c r="C1474" s="1" t="s">
        <v>244</v>
      </c>
      <c r="D1474" s="2">
        <v>164.27</v>
      </c>
      <c r="E1474" s="5">
        <f t="shared" si="46"/>
        <v>38832</v>
      </c>
      <c r="F1474" s="13">
        <f t="shared" si="47"/>
        <v>10</v>
      </c>
    </row>
    <row r="1475" spans="1:6" x14ac:dyDescent="0.25">
      <c r="A1475" s="1" t="s">
        <v>24</v>
      </c>
      <c r="B1475" s="3">
        <v>42317</v>
      </c>
      <c r="C1475" s="1" t="s">
        <v>248</v>
      </c>
      <c r="D1475" s="2">
        <v>233.93</v>
      </c>
      <c r="E1475" s="5">
        <f t="shared" ref="E1475:E1538" si="48">VLOOKUP(A1475,$H$4:$J$60,3,FALSE)</f>
        <v>40065</v>
      </c>
      <c r="F1475" s="13">
        <f t="shared" ref="F1475:F1538" si="49">DATEDIF(E1475,B1475,"Y")+1</f>
        <v>7</v>
      </c>
    </row>
    <row r="1476" spans="1:6" x14ac:dyDescent="0.25">
      <c r="A1476" s="1" t="s">
        <v>13</v>
      </c>
      <c r="B1476" s="3">
        <v>42317</v>
      </c>
      <c r="C1476" s="1" t="s">
        <v>920</v>
      </c>
      <c r="D1476" s="2">
        <v>0</v>
      </c>
      <c r="E1476" s="5">
        <f t="shared" si="48"/>
        <v>39988</v>
      </c>
      <c r="F1476" s="13">
        <f t="shared" si="49"/>
        <v>7</v>
      </c>
    </row>
    <row r="1477" spans="1:6" x14ac:dyDescent="0.25">
      <c r="A1477" s="1" t="s">
        <v>15</v>
      </c>
      <c r="B1477" s="3">
        <v>42319</v>
      </c>
      <c r="C1477" s="1" t="s">
        <v>273</v>
      </c>
      <c r="D1477" s="2">
        <v>439.85</v>
      </c>
      <c r="E1477" s="5">
        <f t="shared" si="48"/>
        <v>39774</v>
      </c>
      <c r="F1477" s="13">
        <f t="shared" si="49"/>
        <v>7</v>
      </c>
    </row>
    <row r="1478" spans="1:6" x14ac:dyDescent="0.25">
      <c r="A1478" s="1" t="s">
        <v>8</v>
      </c>
      <c r="B1478" s="3">
        <v>42319</v>
      </c>
      <c r="C1478" s="1" t="s">
        <v>1828</v>
      </c>
      <c r="D1478" s="2">
        <v>325.76</v>
      </c>
      <c r="E1478" s="5">
        <f t="shared" si="48"/>
        <v>39527</v>
      </c>
      <c r="F1478" s="13">
        <f t="shared" si="49"/>
        <v>8</v>
      </c>
    </row>
    <row r="1479" spans="1:6" x14ac:dyDescent="0.25">
      <c r="A1479" s="1" t="s">
        <v>3</v>
      </c>
      <c r="B1479" s="3">
        <v>42319</v>
      </c>
      <c r="C1479" s="1" t="s">
        <v>1800</v>
      </c>
      <c r="D1479" s="2">
        <v>855.72</v>
      </c>
      <c r="E1479" s="5">
        <f t="shared" si="48"/>
        <v>37938</v>
      </c>
      <c r="F1479" s="13">
        <f t="shared" si="49"/>
        <v>12</v>
      </c>
    </row>
    <row r="1480" spans="1:6" x14ac:dyDescent="0.25">
      <c r="A1480" s="1" t="s">
        <v>24</v>
      </c>
      <c r="B1480" s="3">
        <v>42320</v>
      </c>
      <c r="C1480" s="1" t="s">
        <v>1933</v>
      </c>
      <c r="D1480" s="2">
        <v>265.19</v>
      </c>
      <c r="E1480" s="5">
        <f t="shared" si="48"/>
        <v>40065</v>
      </c>
      <c r="F1480" s="13">
        <f t="shared" si="49"/>
        <v>7</v>
      </c>
    </row>
    <row r="1481" spans="1:6" x14ac:dyDescent="0.25">
      <c r="A1481" s="1" t="s">
        <v>43</v>
      </c>
      <c r="B1481" s="3">
        <v>42321</v>
      </c>
      <c r="C1481" s="1" t="s">
        <v>246</v>
      </c>
      <c r="D1481" s="2">
        <v>84.33</v>
      </c>
      <c r="E1481" s="5">
        <f t="shared" si="48"/>
        <v>41537</v>
      </c>
      <c r="F1481" s="13">
        <f t="shared" si="49"/>
        <v>3</v>
      </c>
    </row>
    <row r="1482" spans="1:6" x14ac:dyDescent="0.25">
      <c r="A1482" s="1" t="s">
        <v>21</v>
      </c>
      <c r="B1482" s="3">
        <v>42321</v>
      </c>
      <c r="C1482" s="1" t="s">
        <v>244</v>
      </c>
      <c r="D1482" s="2">
        <v>45.54</v>
      </c>
      <c r="E1482" s="5">
        <f t="shared" si="48"/>
        <v>40669</v>
      </c>
      <c r="F1482" s="13">
        <f t="shared" si="49"/>
        <v>5</v>
      </c>
    </row>
    <row r="1483" spans="1:6" x14ac:dyDescent="0.25">
      <c r="A1483" s="1" t="s">
        <v>18</v>
      </c>
      <c r="B1483" s="3">
        <v>42325</v>
      </c>
      <c r="C1483" s="1" t="s">
        <v>244</v>
      </c>
      <c r="D1483" s="2">
        <v>50.7</v>
      </c>
      <c r="E1483" s="5">
        <f t="shared" si="48"/>
        <v>39948</v>
      </c>
      <c r="F1483" s="13">
        <f t="shared" si="49"/>
        <v>7</v>
      </c>
    </row>
    <row r="1484" spans="1:6" x14ac:dyDescent="0.25">
      <c r="A1484" s="1" t="s">
        <v>22</v>
      </c>
      <c r="B1484" s="3">
        <v>42327</v>
      </c>
      <c r="C1484" s="1" t="s">
        <v>1250</v>
      </c>
      <c r="D1484" s="2">
        <v>77.290000000000006</v>
      </c>
      <c r="E1484" s="5">
        <f t="shared" si="48"/>
        <v>40165</v>
      </c>
      <c r="F1484" s="13">
        <f t="shared" si="49"/>
        <v>6</v>
      </c>
    </row>
    <row r="1485" spans="1:6" x14ac:dyDescent="0.25">
      <c r="A1485" s="1" t="s">
        <v>43</v>
      </c>
      <c r="B1485" s="3">
        <v>42328</v>
      </c>
      <c r="C1485" s="1" t="s">
        <v>1402</v>
      </c>
      <c r="D1485" s="2">
        <v>188.11</v>
      </c>
      <c r="E1485" s="5">
        <f t="shared" si="48"/>
        <v>41537</v>
      </c>
      <c r="F1485" s="13">
        <f t="shared" si="49"/>
        <v>3</v>
      </c>
    </row>
    <row r="1486" spans="1:6" x14ac:dyDescent="0.25">
      <c r="A1486" s="1" t="s">
        <v>10</v>
      </c>
      <c r="B1486" s="3">
        <v>42328</v>
      </c>
      <c r="C1486" s="1" t="s">
        <v>343</v>
      </c>
      <c r="D1486" s="2">
        <v>287.38</v>
      </c>
      <c r="E1486" s="5">
        <f t="shared" si="48"/>
        <v>39610</v>
      </c>
      <c r="F1486" s="13">
        <f t="shared" si="49"/>
        <v>8</v>
      </c>
    </row>
    <row r="1487" spans="1:6" x14ac:dyDescent="0.25">
      <c r="A1487" s="1" t="s">
        <v>31</v>
      </c>
      <c r="B1487" s="3">
        <v>42332</v>
      </c>
      <c r="C1487" s="1" t="s">
        <v>248</v>
      </c>
      <c r="D1487" s="2">
        <v>252.92</v>
      </c>
      <c r="E1487" s="5">
        <f t="shared" si="48"/>
        <v>40914</v>
      </c>
      <c r="F1487" s="13">
        <f t="shared" si="49"/>
        <v>4</v>
      </c>
    </row>
    <row r="1488" spans="1:6" x14ac:dyDescent="0.25">
      <c r="A1488" s="1" t="s">
        <v>31</v>
      </c>
      <c r="B1488" s="3">
        <v>42338</v>
      </c>
      <c r="C1488" s="1" t="s">
        <v>1685</v>
      </c>
      <c r="D1488" s="2">
        <v>1485.03</v>
      </c>
      <c r="E1488" s="5">
        <f t="shared" si="48"/>
        <v>40914</v>
      </c>
      <c r="F1488" s="13">
        <f t="shared" si="49"/>
        <v>4</v>
      </c>
    </row>
    <row r="1489" spans="1:6" x14ac:dyDescent="0.25">
      <c r="A1489" s="1" t="s">
        <v>21</v>
      </c>
      <c r="B1489" s="3">
        <v>42339</v>
      </c>
      <c r="C1489" s="1" t="s">
        <v>1612</v>
      </c>
      <c r="D1489" s="2">
        <v>274.76</v>
      </c>
      <c r="E1489" s="5">
        <f t="shared" si="48"/>
        <v>40669</v>
      </c>
      <c r="F1489" s="13">
        <f t="shared" si="49"/>
        <v>5</v>
      </c>
    </row>
    <row r="1490" spans="1:6" x14ac:dyDescent="0.25">
      <c r="A1490" s="1" t="s">
        <v>31</v>
      </c>
      <c r="B1490" s="3">
        <v>42341</v>
      </c>
      <c r="C1490" s="1" t="s">
        <v>672</v>
      </c>
      <c r="D1490" s="2">
        <v>211.64</v>
      </c>
      <c r="E1490" s="5">
        <f t="shared" si="48"/>
        <v>40914</v>
      </c>
      <c r="F1490" s="13">
        <f t="shared" si="49"/>
        <v>4</v>
      </c>
    </row>
    <row r="1491" spans="1:6" x14ac:dyDescent="0.25">
      <c r="A1491" s="1" t="s">
        <v>18</v>
      </c>
      <c r="B1491" s="3">
        <v>42341</v>
      </c>
      <c r="C1491" s="1" t="s">
        <v>494</v>
      </c>
      <c r="D1491" s="2">
        <v>219.26</v>
      </c>
      <c r="E1491" s="5">
        <f t="shared" si="48"/>
        <v>39948</v>
      </c>
      <c r="F1491" s="13">
        <f t="shared" si="49"/>
        <v>7</v>
      </c>
    </row>
    <row r="1492" spans="1:6" x14ac:dyDescent="0.25">
      <c r="A1492" s="1" t="s">
        <v>30</v>
      </c>
      <c r="B1492" s="3">
        <v>42342</v>
      </c>
      <c r="C1492" s="1" t="s">
        <v>1677</v>
      </c>
      <c r="D1492" s="2">
        <v>1264.49</v>
      </c>
      <c r="E1492" s="5">
        <f t="shared" si="48"/>
        <v>40887</v>
      </c>
      <c r="F1492" s="13">
        <f t="shared" si="49"/>
        <v>4</v>
      </c>
    </row>
    <row r="1493" spans="1:6" x14ac:dyDescent="0.25">
      <c r="A1493" s="1" t="s">
        <v>17</v>
      </c>
      <c r="B1493" s="3">
        <v>42342</v>
      </c>
      <c r="C1493" s="1" t="s">
        <v>367</v>
      </c>
      <c r="D1493" s="2">
        <v>3458.94</v>
      </c>
      <c r="E1493" s="5">
        <f t="shared" si="48"/>
        <v>39935</v>
      </c>
      <c r="F1493" s="13">
        <f t="shared" si="49"/>
        <v>7</v>
      </c>
    </row>
    <row r="1494" spans="1:6" x14ac:dyDescent="0.25">
      <c r="A1494" s="1" t="s">
        <v>18</v>
      </c>
      <c r="B1494" s="3">
        <v>42345</v>
      </c>
      <c r="C1494" s="1" t="s">
        <v>1099</v>
      </c>
      <c r="D1494" s="2">
        <v>34.380000000000003</v>
      </c>
      <c r="E1494" s="5">
        <f t="shared" si="48"/>
        <v>39948</v>
      </c>
      <c r="F1494" s="13">
        <f t="shared" si="49"/>
        <v>7</v>
      </c>
    </row>
    <row r="1495" spans="1:6" x14ac:dyDescent="0.25">
      <c r="A1495" s="1" t="s">
        <v>9</v>
      </c>
      <c r="B1495" s="3">
        <v>42346</v>
      </c>
      <c r="C1495" s="1" t="s">
        <v>273</v>
      </c>
      <c r="D1495" s="2">
        <v>286.66000000000003</v>
      </c>
      <c r="E1495" s="5">
        <f t="shared" si="48"/>
        <v>39455</v>
      </c>
      <c r="F1495" s="13">
        <f t="shared" si="49"/>
        <v>8</v>
      </c>
    </row>
    <row r="1496" spans="1:6" x14ac:dyDescent="0.25">
      <c r="A1496" s="1" t="s">
        <v>28</v>
      </c>
      <c r="B1496" s="3">
        <v>42348</v>
      </c>
      <c r="C1496" s="1" t="s">
        <v>1965</v>
      </c>
      <c r="D1496" s="2">
        <v>53.28</v>
      </c>
      <c r="E1496" s="5">
        <f t="shared" si="48"/>
        <v>40467</v>
      </c>
      <c r="F1496" s="13">
        <f t="shared" si="49"/>
        <v>6</v>
      </c>
    </row>
    <row r="1497" spans="1:6" x14ac:dyDescent="0.25">
      <c r="A1497" s="1" t="s">
        <v>22</v>
      </c>
      <c r="B1497" s="3">
        <v>42348</v>
      </c>
      <c r="C1497" s="1" t="s">
        <v>248</v>
      </c>
      <c r="D1497" s="2">
        <v>202.84</v>
      </c>
      <c r="E1497" s="5">
        <f t="shared" si="48"/>
        <v>40165</v>
      </c>
      <c r="F1497" s="13">
        <f t="shared" si="49"/>
        <v>6</v>
      </c>
    </row>
    <row r="1498" spans="1:6" x14ac:dyDescent="0.25">
      <c r="A1498" s="1" t="s">
        <v>16</v>
      </c>
      <c r="B1498" s="3">
        <v>42353</v>
      </c>
      <c r="C1498" s="1" t="s">
        <v>1169</v>
      </c>
      <c r="D1498" s="2">
        <v>883.72</v>
      </c>
      <c r="E1498" s="5">
        <f t="shared" si="48"/>
        <v>39987</v>
      </c>
      <c r="F1498" s="13">
        <f t="shared" si="49"/>
        <v>7</v>
      </c>
    </row>
    <row r="1499" spans="1:6" x14ac:dyDescent="0.25">
      <c r="A1499" s="1" t="s">
        <v>41</v>
      </c>
      <c r="B1499" s="3">
        <v>42354</v>
      </c>
      <c r="C1499" s="1" t="s">
        <v>244</v>
      </c>
      <c r="D1499" s="2">
        <v>110.03</v>
      </c>
      <c r="E1499" s="5">
        <f t="shared" si="48"/>
        <v>41598</v>
      </c>
      <c r="F1499" s="13">
        <f t="shared" si="49"/>
        <v>3</v>
      </c>
    </row>
    <row r="1500" spans="1:6" x14ac:dyDescent="0.25">
      <c r="A1500" s="1" t="s">
        <v>23</v>
      </c>
      <c r="B1500" s="3">
        <v>42354</v>
      </c>
      <c r="C1500" s="1" t="s">
        <v>251</v>
      </c>
      <c r="D1500" s="2">
        <v>393.59</v>
      </c>
      <c r="E1500" s="5">
        <f t="shared" si="48"/>
        <v>40124</v>
      </c>
      <c r="F1500" s="13">
        <f t="shared" si="49"/>
        <v>7</v>
      </c>
    </row>
    <row r="1501" spans="1:6" x14ac:dyDescent="0.25">
      <c r="A1501" s="1" t="s">
        <v>20</v>
      </c>
      <c r="B1501" s="3">
        <v>42354</v>
      </c>
      <c r="C1501" s="1" t="s">
        <v>530</v>
      </c>
      <c r="D1501" s="2">
        <v>28.65</v>
      </c>
      <c r="E1501" s="5">
        <f t="shared" si="48"/>
        <v>39960</v>
      </c>
      <c r="F1501" s="13">
        <f t="shared" si="49"/>
        <v>7</v>
      </c>
    </row>
    <row r="1502" spans="1:6" x14ac:dyDescent="0.25">
      <c r="A1502" s="1" t="s">
        <v>41</v>
      </c>
      <c r="B1502" s="3">
        <v>42355</v>
      </c>
      <c r="C1502" s="1" t="s">
        <v>2045</v>
      </c>
      <c r="D1502" s="2">
        <v>0</v>
      </c>
      <c r="E1502" s="5">
        <f t="shared" si="48"/>
        <v>41598</v>
      </c>
      <c r="F1502" s="13">
        <f t="shared" si="49"/>
        <v>3</v>
      </c>
    </row>
    <row r="1503" spans="1:6" x14ac:dyDescent="0.25">
      <c r="A1503" s="1" t="s">
        <v>22</v>
      </c>
      <c r="B1503" s="3">
        <v>42355</v>
      </c>
      <c r="C1503" s="1" t="s">
        <v>1618</v>
      </c>
      <c r="D1503" s="2">
        <v>80.239999999999995</v>
      </c>
      <c r="E1503" s="5">
        <f t="shared" si="48"/>
        <v>40165</v>
      </c>
      <c r="F1503" s="13">
        <f t="shared" si="49"/>
        <v>6</v>
      </c>
    </row>
    <row r="1504" spans="1:6" x14ac:dyDescent="0.25">
      <c r="A1504" s="1" t="s">
        <v>12</v>
      </c>
      <c r="B1504" s="3">
        <v>42355</v>
      </c>
      <c r="C1504" s="1" t="s">
        <v>386</v>
      </c>
      <c r="D1504" s="2">
        <v>99.35</v>
      </c>
      <c r="E1504" s="5">
        <f t="shared" si="48"/>
        <v>39424</v>
      </c>
      <c r="F1504" s="13">
        <f t="shared" si="49"/>
        <v>9</v>
      </c>
    </row>
    <row r="1505" spans="1:6" x14ac:dyDescent="0.25">
      <c r="A1505" s="1" t="s">
        <v>41</v>
      </c>
      <c r="B1505" s="3">
        <v>42356</v>
      </c>
      <c r="C1505" s="1" t="s">
        <v>2046</v>
      </c>
      <c r="D1505" s="2">
        <v>107.71</v>
      </c>
      <c r="E1505" s="5">
        <f t="shared" si="48"/>
        <v>41598</v>
      </c>
      <c r="F1505" s="13">
        <f t="shared" si="49"/>
        <v>3</v>
      </c>
    </row>
    <row r="1506" spans="1:6" x14ac:dyDescent="0.25">
      <c r="A1506" s="1" t="s">
        <v>44</v>
      </c>
      <c r="B1506" s="3">
        <v>42360</v>
      </c>
      <c r="C1506" s="1" t="s">
        <v>248</v>
      </c>
      <c r="D1506" s="2">
        <v>286.3</v>
      </c>
      <c r="E1506" s="5">
        <f t="shared" si="48"/>
        <v>42216</v>
      </c>
      <c r="F1506" s="13">
        <f t="shared" si="49"/>
        <v>1</v>
      </c>
    </row>
    <row r="1507" spans="1:6" x14ac:dyDescent="0.25">
      <c r="A1507" s="1" t="s">
        <v>13</v>
      </c>
      <c r="B1507" s="3">
        <v>42360</v>
      </c>
      <c r="C1507" s="1" t="s">
        <v>1145</v>
      </c>
      <c r="D1507" s="2">
        <v>179.79</v>
      </c>
      <c r="E1507" s="5">
        <f t="shared" si="48"/>
        <v>39988</v>
      </c>
      <c r="F1507" s="13">
        <f t="shared" si="49"/>
        <v>7</v>
      </c>
    </row>
    <row r="1508" spans="1:6" x14ac:dyDescent="0.25">
      <c r="A1508" s="1" t="s">
        <v>5</v>
      </c>
      <c r="B1508" s="3">
        <v>42360</v>
      </c>
      <c r="C1508" s="1" t="s">
        <v>277</v>
      </c>
      <c r="D1508" s="2">
        <v>54.65</v>
      </c>
      <c r="E1508" s="5">
        <f t="shared" si="48"/>
        <v>38919</v>
      </c>
      <c r="F1508" s="13">
        <f t="shared" si="49"/>
        <v>10</v>
      </c>
    </row>
    <row r="1509" spans="1:6" x14ac:dyDescent="0.25">
      <c r="A1509" s="1" t="s">
        <v>12</v>
      </c>
      <c r="B1509" s="3">
        <v>42361</v>
      </c>
      <c r="C1509" s="1" t="s">
        <v>387</v>
      </c>
      <c r="D1509" s="2">
        <v>242.52</v>
      </c>
      <c r="E1509" s="5">
        <f t="shared" si="48"/>
        <v>39424</v>
      </c>
      <c r="F1509" s="13">
        <f t="shared" si="49"/>
        <v>9</v>
      </c>
    </row>
    <row r="1510" spans="1:6" x14ac:dyDescent="0.25">
      <c r="A1510" s="1" t="s">
        <v>40</v>
      </c>
      <c r="B1510" s="3">
        <v>42369</v>
      </c>
      <c r="C1510" s="1" t="s">
        <v>1384</v>
      </c>
      <c r="D1510" s="2">
        <v>294.82</v>
      </c>
      <c r="E1510" s="5">
        <f t="shared" si="48"/>
        <v>41598</v>
      </c>
      <c r="F1510" s="13">
        <f t="shared" si="49"/>
        <v>3</v>
      </c>
    </row>
    <row r="1511" spans="1:6" x14ac:dyDescent="0.25">
      <c r="A1511" s="1" t="s">
        <v>11</v>
      </c>
      <c r="B1511" s="3">
        <v>42373</v>
      </c>
      <c r="C1511" s="1" t="s">
        <v>244</v>
      </c>
      <c r="D1511" s="2">
        <v>104.24</v>
      </c>
      <c r="E1511" s="5">
        <f t="shared" si="48"/>
        <v>39436</v>
      </c>
      <c r="F1511" s="13">
        <f t="shared" si="49"/>
        <v>9</v>
      </c>
    </row>
    <row r="1512" spans="1:6" x14ac:dyDescent="0.25">
      <c r="A1512" s="1" t="s">
        <v>8</v>
      </c>
      <c r="B1512" s="3">
        <v>42373</v>
      </c>
      <c r="C1512" s="1" t="s">
        <v>1089</v>
      </c>
      <c r="D1512" s="2">
        <v>122.75</v>
      </c>
      <c r="E1512" s="5">
        <f t="shared" si="48"/>
        <v>39527</v>
      </c>
      <c r="F1512" s="13">
        <f t="shared" si="49"/>
        <v>8</v>
      </c>
    </row>
    <row r="1513" spans="1:6" x14ac:dyDescent="0.25">
      <c r="A1513" s="1" t="s">
        <v>37</v>
      </c>
      <c r="B1513" s="3">
        <v>42374</v>
      </c>
      <c r="C1513" s="1" t="s">
        <v>276</v>
      </c>
      <c r="D1513" s="2">
        <v>117.12</v>
      </c>
      <c r="E1513" s="5">
        <f t="shared" si="48"/>
        <v>41194</v>
      </c>
      <c r="F1513" s="13">
        <f t="shared" si="49"/>
        <v>4</v>
      </c>
    </row>
    <row r="1514" spans="1:6" x14ac:dyDescent="0.25">
      <c r="A1514" s="1" t="s">
        <v>30</v>
      </c>
      <c r="B1514" s="3">
        <v>42374</v>
      </c>
      <c r="C1514" s="1" t="s">
        <v>531</v>
      </c>
      <c r="D1514" s="2">
        <v>83.26</v>
      </c>
      <c r="E1514" s="5">
        <f t="shared" si="48"/>
        <v>40887</v>
      </c>
      <c r="F1514" s="13">
        <f t="shared" si="49"/>
        <v>5</v>
      </c>
    </row>
    <row r="1515" spans="1:6" x14ac:dyDescent="0.25">
      <c r="A1515" s="1" t="s">
        <v>16</v>
      </c>
      <c r="B1515" s="3">
        <v>42374</v>
      </c>
      <c r="C1515" s="1" t="s">
        <v>1560</v>
      </c>
      <c r="D1515" s="2">
        <v>32.75</v>
      </c>
      <c r="E1515" s="5">
        <f t="shared" si="48"/>
        <v>39987</v>
      </c>
      <c r="F1515" s="13">
        <f t="shared" si="49"/>
        <v>7</v>
      </c>
    </row>
    <row r="1516" spans="1:6" x14ac:dyDescent="0.25">
      <c r="A1516" s="1" t="s">
        <v>43</v>
      </c>
      <c r="B1516" s="3">
        <v>42376</v>
      </c>
      <c r="C1516" s="1" t="s">
        <v>1761</v>
      </c>
      <c r="D1516" s="2">
        <v>263.51</v>
      </c>
      <c r="E1516" s="5">
        <f t="shared" si="48"/>
        <v>41537</v>
      </c>
      <c r="F1516" s="13">
        <f t="shared" si="49"/>
        <v>3</v>
      </c>
    </row>
    <row r="1517" spans="1:6" x14ac:dyDescent="0.25">
      <c r="A1517" s="1" t="s">
        <v>32</v>
      </c>
      <c r="B1517" s="3">
        <v>42377</v>
      </c>
      <c r="C1517" s="1" t="s">
        <v>248</v>
      </c>
      <c r="D1517" s="2">
        <v>232.9</v>
      </c>
      <c r="E1517" s="5">
        <f t="shared" si="48"/>
        <v>40963</v>
      </c>
      <c r="F1517" s="13">
        <f t="shared" si="49"/>
        <v>4</v>
      </c>
    </row>
    <row r="1518" spans="1:6" x14ac:dyDescent="0.25">
      <c r="A1518" s="1" t="s">
        <v>30</v>
      </c>
      <c r="B1518" s="3">
        <v>42377</v>
      </c>
      <c r="C1518" s="1" t="s">
        <v>1678</v>
      </c>
      <c r="D1518" s="2">
        <v>245.48</v>
      </c>
      <c r="E1518" s="5">
        <f t="shared" si="48"/>
        <v>40887</v>
      </c>
      <c r="F1518" s="13">
        <f t="shared" si="49"/>
        <v>5</v>
      </c>
    </row>
    <row r="1519" spans="1:6" x14ac:dyDescent="0.25">
      <c r="A1519" s="1" t="s">
        <v>22</v>
      </c>
      <c r="B1519" s="3">
        <v>42377</v>
      </c>
      <c r="C1519" s="1" t="s">
        <v>1860</v>
      </c>
      <c r="D1519" s="2">
        <v>414.09</v>
      </c>
      <c r="E1519" s="5">
        <f t="shared" si="48"/>
        <v>40165</v>
      </c>
      <c r="F1519" s="13">
        <f t="shared" si="49"/>
        <v>7</v>
      </c>
    </row>
    <row r="1520" spans="1:6" x14ac:dyDescent="0.25">
      <c r="A1520" s="1" t="s">
        <v>5</v>
      </c>
      <c r="B1520" s="3">
        <v>42380</v>
      </c>
      <c r="C1520" s="1" t="s">
        <v>244</v>
      </c>
      <c r="D1520" s="2">
        <v>86.45</v>
      </c>
      <c r="E1520" s="5">
        <f t="shared" si="48"/>
        <v>38919</v>
      </c>
      <c r="F1520" s="13">
        <f t="shared" si="49"/>
        <v>10</v>
      </c>
    </row>
    <row r="1521" spans="1:6" x14ac:dyDescent="0.25">
      <c r="A1521" s="1" t="s">
        <v>37</v>
      </c>
      <c r="B1521" s="3">
        <v>42381</v>
      </c>
      <c r="C1521" s="1" t="s">
        <v>276</v>
      </c>
      <c r="D1521" s="2">
        <v>975.09</v>
      </c>
      <c r="E1521" s="5">
        <f t="shared" si="48"/>
        <v>41194</v>
      </c>
      <c r="F1521" s="13">
        <f t="shared" si="49"/>
        <v>4</v>
      </c>
    </row>
    <row r="1522" spans="1:6" x14ac:dyDescent="0.25">
      <c r="A1522" s="1" t="s">
        <v>19</v>
      </c>
      <c r="B1522" s="3">
        <v>42381</v>
      </c>
      <c r="C1522" s="1" t="s">
        <v>248</v>
      </c>
      <c r="D1522" s="2">
        <v>239.89</v>
      </c>
      <c r="E1522" s="5">
        <f t="shared" si="48"/>
        <v>39792</v>
      </c>
      <c r="F1522" s="13">
        <f t="shared" si="49"/>
        <v>8</v>
      </c>
    </row>
    <row r="1523" spans="1:6" x14ac:dyDescent="0.25">
      <c r="A1523" s="1" t="s">
        <v>43</v>
      </c>
      <c r="B1523" s="3">
        <v>42382</v>
      </c>
      <c r="C1523" s="1" t="s">
        <v>792</v>
      </c>
      <c r="D1523" s="2">
        <v>51.88</v>
      </c>
      <c r="E1523" s="5">
        <f t="shared" si="48"/>
        <v>41537</v>
      </c>
      <c r="F1523" s="13">
        <f t="shared" si="49"/>
        <v>3</v>
      </c>
    </row>
    <row r="1524" spans="1:6" x14ac:dyDescent="0.25">
      <c r="A1524" s="1" t="s">
        <v>42</v>
      </c>
      <c r="B1524" s="3">
        <v>42382</v>
      </c>
      <c r="C1524" s="1" t="s">
        <v>792</v>
      </c>
      <c r="D1524" s="2">
        <v>75.569999999999993</v>
      </c>
      <c r="E1524" s="5">
        <f t="shared" si="48"/>
        <v>41552</v>
      </c>
      <c r="F1524" s="13">
        <f t="shared" si="49"/>
        <v>3</v>
      </c>
    </row>
    <row r="1525" spans="1:6" x14ac:dyDescent="0.25">
      <c r="A1525" s="1" t="s">
        <v>33</v>
      </c>
      <c r="B1525" s="3">
        <v>42382</v>
      </c>
      <c r="C1525" s="1" t="s">
        <v>244</v>
      </c>
      <c r="D1525" s="2">
        <v>58.58</v>
      </c>
      <c r="E1525" s="5">
        <f t="shared" si="48"/>
        <v>41074</v>
      </c>
      <c r="F1525" s="13">
        <f t="shared" si="49"/>
        <v>4</v>
      </c>
    </row>
    <row r="1526" spans="1:6" x14ac:dyDescent="0.25">
      <c r="A1526" s="1" t="s">
        <v>32</v>
      </c>
      <c r="B1526" s="3">
        <v>42382</v>
      </c>
      <c r="C1526" s="1" t="s">
        <v>244</v>
      </c>
      <c r="D1526" s="2">
        <v>55.79</v>
      </c>
      <c r="E1526" s="5">
        <f t="shared" si="48"/>
        <v>40963</v>
      </c>
      <c r="F1526" s="13">
        <f t="shared" si="49"/>
        <v>4</v>
      </c>
    </row>
    <row r="1527" spans="1:6" x14ac:dyDescent="0.25">
      <c r="A1527" s="1" t="s">
        <v>20</v>
      </c>
      <c r="B1527" s="3">
        <v>42382</v>
      </c>
      <c r="C1527" s="1" t="s">
        <v>948</v>
      </c>
      <c r="D1527" s="2">
        <v>2348.29</v>
      </c>
      <c r="E1527" s="5">
        <f t="shared" si="48"/>
        <v>39960</v>
      </c>
      <c r="F1527" s="13">
        <f t="shared" si="49"/>
        <v>7</v>
      </c>
    </row>
    <row r="1528" spans="1:6" x14ac:dyDescent="0.25">
      <c r="A1528" s="1" t="s">
        <v>39</v>
      </c>
      <c r="B1528" s="3">
        <v>42383</v>
      </c>
      <c r="C1528" s="1" t="s">
        <v>244</v>
      </c>
      <c r="D1528" s="2">
        <v>147.94</v>
      </c>
      <c r="E1528" s="5">
        <f t="shared" si="48"/>
        <v>41248</v>
      </c>
      <c r="F1528" s="13">
        <f t="shared" si="49"/>
        <v>4</v>
      </c>
    </row>
    <row r="1529" spans="1:6" x14ac:dyDescent="0.25">
      <c r="A1529" s="1" t="s">
        <v>22</v>
      </c>
      <c r="B1529" s="3">
        <v>42384</v>
      </c>
      <c r="C1529" s="1" t="s">
        <v>562</v>
      </c>
      <c r="D1529" s="2">
        <v>0</v>
      </c>
      <c r="E1529" s="5">
        <f t="shared" si="48"/>
        <v>40165</v>
      </c>
      <c r="F1529" s="13">
        <f t="shared" si="49"/>
        <v>7</v>
      </c>
    </row>
    <row r="1530" spans="1:6" x14ac:dyDescent="0.25">
      <c r="A1530" s="1" t="s">
        <v>31</v>
      </c>
      <c r="B1530" s="3">
        <v>42388</v>
      </c>
      <c r="C1530" s="1" t="s">
        <v>244</v>
      </c>
      <c r="D1530" s="2">
        <v>78.010000000000005</v>
      </c>
      <c r="E1530" s="5">
        <f t="shared" si="48"/>
        <v>40914</v>
      </c>
      <c r="F1530" s="13">
        <f t="shared" si="49"/>
        <v>5</v>
      </c>
    </row>
    <row r="1531" spans="1:6" x14ac:dyDescent="0.25">
      <c r="A1531" s="1" t="s">
        <v>29</v>
      </c>
      <c r="B1531" s="3">
        <v>42388</v>
      </c>
      <c r="C1531" s="1" t="s">
        <v>1972</v>
      </c>
      <c r="D1531" s="2">
        <v>168.41</v>
      </c>
      <c r="E1531" s="5">
        <f t="shared" si="48"/>
        <v>40641</v>
      </c>
      <c r="F1531" s="13">
        <f t="shared" si="49"/>
        <v>5</v>
      </c>
    </row>
    <row r="1532" spans="1:6" x14ac:dyDescent="0.25">
      <c r="A1532" s="1" t="s">
        <v>17</v>
      </c>
      <c r="B1532" s="3">
        <v>42389</v>
      </c>
      <c r="C1532" s="1" t="s">
        <v>1570</v>
      </c>
      <c r="D1532" s="2">
        <v>70.819999999999993</v>
      </c>
      <c r="E1532" s="5">
        <f t="shared" si="48"/>
        <v>39935</v>
      </c>
      <c r="F1532" s="13">
        <f t="shared" si="49"/>
        <v>7</v>
      </c>
    </row>
    <row r="1533" spans="1:6" x14ac:dyDescent="0.25">
      <c r="A1533" s="1" t="s">
        <v>12</v>
      </c>
      <c r="B1533" s="3">
        <v>42389</v>
      </c>
      <c r="C1533" s="1" t="s">
        <v>1132</v>
      </c>
      <c r="D1533" s="2">
        <v>116.63</v>
      </c>
      <c r="E1533" s="5">
        <f t="shared" si="48"/>
        <v>39424</v>
      </c>
      <c r="F1533" s="13">
        <f t="shared" si="49"/>
        <v>9</v>
      </c>
    </row>
    <row r="1534" spans="1:6" x14ac:dyDescent="0.25">
      <c r="A1534" s="1" t="s">
        <v>16</v>
      </c>
      <c r="B1534" s="3">
        <v>42390</v>
      </c>
      <c r="C1534" s="1" t="s">
        <v>251</v>
      </c>
      <c r="D1534" s="2">
        <v>376.85</v>
      </c>
      <c r="E1534" s="5">
        <f t="shared" si="48"/>
        <v>39987</v>
      </c>
      <c r="F1534" s="13">
        <f t="shared" si="49"/>
        <v>7</v>
      </c>
    </row>
    <row r="1535" spans="1:6" x14ac:dyDescent="0.25">
      <c r="A1535" s="1" t="s">
        <v>16</v>
      </c>
      <c r="B1535" s="3">
        <v>42395</v>
      </c>
      <c r="C1535" s="1" t="s">
        <v>1561</v>
      </c>
      <c r="D1535" s="2">
        <v>1202.67</v>
      </c>
      <c r="E1535" s="5">
        <f t="shared" si="48"/>
        <v>39987</v>
      </c>
      <c r="F1535" s="13">
        <f t="shared" si="49"/>
        <v>7</v>
      </c>
    </row>
    <row r="1536" spans="1:6" x14ac:dyDescent="0.25">
      <c r="A1536" s="1" t="s">
        <v>8</v>
      </c>
      <c r="B1536" s="3">
        <v>42395</v>
      </c>
      <c r="C1536" s="1" t="s">
        <v>1090</v>
      </c>
      <c r="D1536" s="2">
        <v>87.62</v>
      </c>
      <c r="E1536" s="5">
        <f t="shared" si="48"/>
        <v>39527</v>
      </c>
      <c r="F1536" s="13">
        <f t="shared" si="49"/>
        <v>8</v>
      </c>
    </row>
    <row r="1537" spans="1:6" x14ac:dyDescent="0.25">
      <c r="A1537" s="1" t="s">
        <v>29</v>
      </c>
      <c r="B1537" s="3">
        <v>42396</v>
      </c>
      <c r="C1537" s="1" t="s">
        <v>244</v>
      </c>
      <c r="D1537" s="2">
        <v>55.79</v>
      </c>
      <c r="E1537" s="5">
        <f t="shared" si="48"/>
        <v>40641</v>
      </c>
      <c r="F1537" s="13">
        <f t="shared" si="49"/>
        <v>5</v>
      </c>
    </row>
    <row r="1538" spans="1:6" x14ac:dyDescent="0.25">
      <c r="A1538" s="1" t="s">
        <v>29</v>
      </c>
      <c r="B1538" s="3">
        <v>42396</v>
      </c>
      <c r="C1538" s="1" t="s">
        <v>513</v>
      </c>
      <c r="D1538" s="2">
        <v>26.77</v>
      </c>
      <c r="E1538" s="5">
        <f t="shared" si="48"/>
        <v>40641</v>
      </c>
      <c r="F1538" s="13">
        <f t="shared" si="49"/>
        <v>5</v>
      </c>
    </row>
    <row r="1539" spans="1:6" x14ac:dyDescent="0.25">
      <c r="A1539" s="1" t="s">
        <v>26</v>
      </c>
      <c r="B1539" s="3">
        <v>42397</v>
      </c>
      <c r="C1539" s="1" t="s">
        <v>248</v>
      </c>
      <c r="D1539" s="2">
        <v>212.73</v>
      </c>
      <c r="E1539" s="5">
        <f t="shared" ref="E1539:E1602" si="50">VLOOKUP(A1539,$H$4:$J$60,3,FALSE)</f>
        <v>40590</v>
      </c>
      <c r="F1539" s="13">
        <f t="shared" ref="F1539:F1602" si="51">DATEDIF(E1539,B1539,"Y")+1</f>
        <v>5</v>
      </c>
    </row>
    <row r="1540" spans="1:6" x14ac:dyDescent="0.25">
      <c r="A1540" s="1" t="s">
        <v>28</v>
      </c>
      <c r="B1540" s="3">
        <v>42398</v>
      </c>
      <c r="C1540" s="1" t="s">
        <v>244</v>
      </c>
      <c r="D1540" s="2">
        <v>53.51</v>
      </c>
      <c r="E1540" s="5">
        <f t="shared" si="50"/>
        <v>40467</v>
      </c>
      <c r="F1540" s="13">
        <f t="shared" si="51"/>
        <v>6</v>
      </c>
    </row>
    <row r="1541" spans="1:6" x14ac:dyDescent="0.25">
      <c r="A1541" s="1" t="s">
        <v>9</v>
      </c>
      <c r="B1541" s="3">
        <v>42398</v>
      </c>
      <c r="C1541" s="1" t="s">
        <v>251</v>
      </c>
      <c r="D1541" s="2">
        <v>361.65</v>
      </c>
      <c r="E1541" s="5">
        <f t="shared" si="50"/>
        <v>39455</v>
      </c>
      <c r="F1541" s="13">
        <f t="shared" si="51"/>
        <v>9</v>
      </c>
    </row>
    <row r="1542" spans="1:6" x14ac:dyDescent="0.25">
      <c r="A1542" s="1" t="s">
        <v>28</v>
      </c>
      <c r="B1542" s="3">
        <v>42401</v>
      </c>
      <c r="C1542" s="1" t="s">
        <v>1661</v>
      </c>
      <c r="D1542" s="2">
        <v>166.82</v>
      </c>
      <c r="E1542" s="5">
        <f t="shared" si="50"/>
        <v>40467</v>
      </c>
      <c r="F1542" s="13">
        <f t="shared" si="51"/>
        <v>6</v>
      </c>
    </row>
    <row r="1543" spans="1:6" x14ac:dyDescent="0.25">
      <c r="A1543" s="1" t="s">
        <v>26</v>
      </c>
      <c r="B1543" s="3">
        <v>42402</v>
      </c>
      <c r="C1543" s="1" t="s">
        <v>1278</v>
      </c>
      <c r="D1543" s="2">
        <v>225.78</v>
      </c>
      <c r="E1543" s="5">
        <f t="shared" si="50"/>
        <v>40590</v>
      </c>
      <c r="F1543" s="13">
        <f t="shared" si="51"/>
        <v>5</v>
      </c>
    </row>
    <row r="1544" spans="1:6" x14ac:dyDescent="0.25">
      <c r="A1544" s="1" t="s">
        <v>22</v>
      </c>
      <c r="B1544" s="3">
        <v>42402</v>
      </c>
      <c r="C1544" s="1" t="s">
        <v>244</v>
      </c>
      <c r="D1544" s="2">
        <v>66.25</v>
      </c>
      <c r="E1544" s="5">
        <f t="shared" si="50"/>
        <v>40165</v>
      </c>
      <c r="F1544" s="13">
        <f t="shared" si="51"/>
        <v>7</v>
      </c>
    </row>
    <row r="1545" spans="1:6" x14ac:dyDescent="0.25">
      <c r="A1545" s="1" t="s">
        <v>19</v>
      </c>
      <c r="B1545" s="3">
        <v>42402</v>
      </c>
      <c r="C1545" s="1" t="s">
        <v>1591</v>
      </c>
      <c r="D1545" s="2">
        <v>66.319999999999993</v>
      </c>
      <c r="E1545" s="5">
        <f t="shared" si="50"/>
        <v>39792</v>
      </c>
      <c r="F1545" s="13">
        <f t="shared" si="51"/>
        <v>8</v>
      </c>
    </row>
    <row r="1546" spans="1:6" x14ac:dyDescent="0.25">
      <c r="A1546" s="1" t="s">
        <v>34</v>
      </c>
      <c r="B1546" s="3">
        <v>42403</v>
      </c>
      <c r="C1546" s="1" t="s">
        <v>248</v>
      </c>
      <c r="D1546" s="2">
        <v>380.12</v>
      </c>
      <c r="E1546" s="5">
        <f t="shared" si="50"/>
        <v>41220</v>
      </c>
      <c r="F1546" s="13">
        <f t="shared" si="51"/>
        <v>4</v>
      </c>
    </row>
    <row r="1547" spans="1:6" x14ac:dyDescent="0.25">
      <c r="A1547" s="1" t="s">
        <v>14</v>
      </c>
      <c r="B1547" s="3">
        <v>42404</v>
      </c>
      <c r="C1547" s="1" t="s">
        <v>295</v>
      </c>
      <c r="D1547" s="2">
        <v>65.03</v>
      </c>
      <c r="E1547" s="5">
        <f t="shared" si="50"/>
        <v>39948</v>
      </c>
      <c r="F1547" s="13">
        <f t="shared" si="51"/>
        <v>7</v>
      </c>
    </row>
    <row r="1548" spans="1:6" x14ac:dyDescent="0.25">
      <c r="A1548" s="1" t="s">
        <v>13</v>
      </c>
      <c r="B1548" s="3">
        <v>42404</v>
      </c>
      <c r="C1548" s="1" t="s">
        <v>248</v>
      </c>
      <c r="D1548" s="2">
        <v>248.53</v>
      </c>
      <c r="E1548" s="5">
        <f t="shared" si="50"/>
        <v>39988</v>
      </c>
      <c r="F1548" s="13">
        <f t="shared" si="51"/>
        <v>7</v>
      </c>
    </row>
    <row r="1549" spans="1:6" x14ac:dyDescent="0.25">
      <c r="A1549" s="1" t="s">
        <v>34</v>
      </c>
      <c r="B1549" s="3">
        <v>42405</v>
      </c>
      <c r="C1549" s="1" t="s">
        <v>2000</v>
      </c>
      <c r="D1549" s="2">
        <v>27.68</v>
      </c>
      <c r="E1549" s="5">
        <f t="shared" si="50"/>
        <v>41220</v>
      </c>
      <c r="F1549" s="13">
        <f t="shared" si="51"/>
        <v>4</v>
      </c>
    </row>
    <row r="1550" spans="1:6" x14ac:dyDescent="0.25">
      <c r="A1550" s="1" t="s">
        <v>26</v>
      </c>
      <c r="B1550" s="3">
        <v>42405</v>
      </c>
      <c r="C1550" s="1" t="s">
        <v>1279</v>
      </c>
      <c r="D1550" s="2">
        <v>525.23</v>
      </c>
      <c r="E1550" s="5">
        <f t="shared" si="50"/>
        <v>40590</v>
      </c>
      <c r="F1550" s="13">
        <f t="shared" si="51"/>
        <v>5</v>
      </c>
    </row>
    <row r="1551" spans="1:6" x14ac:dyDescent="0.25">
      <c r="A1551" s="1" t="s">
        <v>20</v>
      </c>
      <c r="B1551" s="3">
        <v>42405</v>
      </c>
      <c r="C1551" s="1" t="s">
        <v>248</v>
      </c>
      <c r="D1551" s="2">
        <v>225.34</v>
      </c>
      <c r="E1551" s="5">
        <f t="shared" si="50"/>
        <v>39960</v>
      </c>
      <c r="F1551" s="13">
        <f t="shared" si="51"/>
        <v>7</v>
      </c>
    </row>
    <row r="1552" spans="1:6" x14ac:dyDescent="0.25">
      <c r="A1552" s="1" t="s">
        <v>25</v>
      </c>
      <c r="B1552" s="3">
        <v>42408</v>
      </c>
      <c r="C1552" s="1" t="s">
        <v>962</v>
      </c>
      <c r="D1552" s="2">
        <v>55.27</v>
      </c>
      <c r="E1552" s="5">
        <f t="shared" si="50"/>
        <v>40067</v>
      </c>
      <c r="F1552" s="13">
        <f t="shared" si="51"/>
        <v>7</v>
      </c>
    </row>
    <row r="1553" spans="1:6" x14ac:dyDescent="0.25">
      <c r="A1553" s="1" t="s">
        <v>37</v>
      </c>
      <c r="B1553" s="3">
        <v>42409</v>
      </c>
      <c r="C1553" s="1" t="s">
        <v>248</v>
      </c>
      <c r="D1553" s="2">
        <v>131.97</v>
      </c>
      <c r="E1553" s="5">
        <f t="shared" si="50"/>
        <v>41194</v>
      </c>
      <c r="F1553" s="13">
        <f t="shared" si="51"/>
        <v>4</v>
      </c>
    </row>
    <row r="1554" spans="1:6" x14ac:dyDescent="0.25">
      <c r="A1554" s="1" t="s">
        <v>40</v>
      </c>
      <c r="B1554" s="3">
        <v>42410</v>
      </c>
      <c r="C1554" s="1" t="s">
        <v>248</v>
      </c>
      <c r="D1554" s="2">
        <v>384.6</v>
      </c>
      <c r="E1554" s="5">
        <f t="shared" si="50"/>
        <v>41598</v>
      </c>
      <c r="F1554" s="13">
        <f t="shared" si="51"/>
        <v>3</v>
      </c>
    </row>
    <row r="1555" spans="1:6" x14ac:dyDescent="0.25">
      <c r="A1555" s="1" t="s">
        <v>36</v>
      </c>
      <c r="B1555" s="3">
        <v>42410</v>
      </c>
      <c r="C1555" s="1" t="s">
        <v>248</v>
      </c>
      <c r="D1555" s="2">
        <v>365.94</v>
      </c>
      <c r="E1555" s="5">
        <f t="shared" si="50"/>
        <v>41228</v>
      </c>
      <c r="F1555" s="13">
        <f t="shared" si="51"/>
        <v>4</v>
      </c>
    </row>
    <row r="1556" spans="1:6" x14ac:dyDescent="0.25">
      <c r="A1556" s="1" t="s">
        <v>41</v>
      </c>
      <c r="B1556" s="3">
        <v>42411</v>
      </c>
      <c r="C1556" s="1" t="s">
        <v>248</v>
      </c>
      <c r="D1556" s="2">
        <v>343.72</v>
      </c>
      <c r="E1556" s="5">
        <f t="shared" si="50"/>
        <v>41598</v>
      </c>
      <c r="F1556" s="13">
        <f t="shared" si="51"/>
        <v>3</v>
      </c>
    </row>
    <row r="1557" spans="1:6" x14ac:dyDescent="0.25">
      <c r="A1557" s="1" t="s">
        <v>40</v>
      </c>
      <c r="B1557" s="3">
        <v>42411</v>
      </c>
      <c r="C1557" s="1" t="s">
        <v>244</v>
      </c>
      <c r="D1557" s="2">
        <v>105.04</v>
      </c>
      <c r="E1557" s="5">
        <f t="shared" si="50"/>
        <v>41598</v>
      </c>
      <c r="F1557" s="13">
        <f t="shared" si="51"/>
        <v>3</v>
      </c>
    </row>
    <row r="1558" spans="1:6" x14ac:dyDescent="0.25">
      <c r="A1558" s="1" t="s">
        <v>42</v>
      </c>
      <c r="B1558" s="3">
        <v>42412</v>
      </c>
      <c r="C1558" s="1" t="s">
        <v>1754</v>
      </c>
      <c r="D1558" s="2">
        <v>0</v>
      </c>
      <c r="E1558" s="5">
        <f t="shared" si="50"/>
        <v>41552</v>
      </c>
      <c r="F1558" s="13">
        <f t="shared" si="51"/>
        <v>3</v>
      </c>
    </row>
    <row r="1559" spans="1:6" x14ac:dyDescent="0.25">
      <c r="A1559" s="1" t="s">
        <v>41</v>
      </c>
      <c r="B1559" s="3">
        <v>42416</v>
      </c>
      <c r="C1559" s="1" t="s">
        <v>105</v>
      </c>
      <c r="D1559" s="2">
        <v>62.82</v>
      </c>
      <c r="E1559" s="5">
        <f t="shared" si="50"/>
        <v>41598</v>
      </c>
      <c r="F1559" s="13">
        <f t="shared" si="51"/>
        <v>3</v>
      </c>
    </row>
    <row r="1560" spans="1:6" x14ac:dyDescent="0.25">
      <c r="A1560" s="1" t="s">
        <v>31</v>
      </c>
      <c r="B1560" s="3">
        <v>42417</v>
      </c>
      <c r="C1560" s="1" t="s">
        <v>248</v>
      </c>
      <c r="D1560" s="2">
        <v>228.61</v>
      </c>
      <c r="E1560" s="5">
        <f t="shared" si="50"/>
        <v>40914</v>
      </c>
      <c r="F1560" s="13">
        <f t="shared" si="51"/>
        <v>5</v>
      </c>
    </row>
    <row r="1561" spans="1:6" x14ac:dyDescent="0.25">
      <c r="A1561" s="1" t="s">
        <v>25</v>
      </c>
      <c r="B1561" s="3">
        <v>42417</v>
      </c>
      <c r="C1561" s="1" t="s">
        <v>450</v>
      </c>
      <c r="D1561" s="2">
        <v>154.66</v>
      </c>
      <c r="E1561" s="5">
        <f t="shared" si="50"/>
        <v>40067</v>
      </c>
      <c r="F1561" s="13">
        <f t="shared" si="51"/>
        <v>7</v>
      </c>
    </row>
    <row r="1562" spans="1:6" x14ac:dyDescent="0.25">
      <c r="A1562" s="1" t="s">
        <v>18</v>
      </c>
      <c r="B1562" s="3">
        <v>42418</v>
      </c>
      <c r="C1562" s="1" t="s">
        <v>495</v>
      </c>
      <c r="D1562" s="2">
        <v>66.86</v>
      </c>
      <c r="E1562" s="5">
        <f t="shared" si="50"/>
        <v>39948</v>
      </c>
      <c r="F1562" s="13">
        <f t="shared" si="51"/>
        <v>7</v>
      </c>
    </row>
    <row r="1563" spans="1:6" x14ac:dyDescent="0.25">
      <c r="A1563" s="1" t="s">
        <v>39</v>
      </c>
      <c r="B1563" s="3">
        <v>42422</v>
      </c>
      <c r="C1563" s="1" t="s">
        <v>273</v>
      </c>
      <c r="D1563" s="2">
        <v>147.41999999999999</v>
      </c>
      <c r="E1563" s="5">
        <f t="shared" si="50"/>
        <v>41248</v>
      </c>
      <c r="F1563" s="13">
        <f t="shared" si="51"/>
        <v>4</v>
      </c>
    </row>
    <row r="1564" spans="1:6" x14ac:dyDescent="0.25">
      <c r="A1564" s="1" t="s">
        <v>13</v>
      </c>
      <c r="B1564" s="3">
        <v>42422</v>
      </c>
      <c r="C1564" s="1" t="s">
        <v>1541</v>
      </c>
      <c r="D1564" s="2">
        <v>947.28</v>
      </c>
      <c r="E1564" s="5">
        <f t="shared" si="50"/>
        <v>39988</v>
      </c>
      <c r="F1564" s="13">
        <f t="shared" si="51"/>
        <v>7</v>
      </c>
    </row>
    <row r="1565" spans="1:6" x14ac:dyDescent="0.25">
      <c r="A1565" s="1" t="s">
        <v>15</v>
      </c>
      <c r="B1565" s="3">
        <v>42423</v>
      </c>
      <c r="C1565" s="1" t="s">
        <v>248</v>
      </c>
      <c r="D1565" s="2">
        <v>382.42</v>
      </c>
      <c r="E1565" s="5">
        <f t="shared" si="50"/>
        <v>39774</v>
      </c>
      <c r="F1565" s="13">
        <f t="shared" si="51"/>
        <v>8</v>
      </c>
    </row>
    <row r="1566" spans="1:6" x14ac:dyDescent="0.25">
      <c r="A1566" s="1" t="s">
        <v>17</v>
      </c>
      <c r="B1566" s="3">
        <v>42424</v>
      </c>
      <c r="C1566" s="1" t="s">
        <v>155</v>
      </c>
      <c r="D1566" s="2">
        <v>729.43</v>
      </c>
      <c r="E1566" s="5">
        <f t="shared" si="50"/>
        <v>39935</v>
      </c>
      <c r="F1566" s="13">
        <f t="shared" si="51"/>
        <v>7</v>
      </c>
    </row>
    <row r="1567" spans="1:6" x14ac:dyDescent="0.25">
      <c r="A1567" s="1" t="s">
        <v>6</v>
      </c>
      <c r="B1567" s="3">
        <v>42424</v>
      </c>
      <c r="C1567" s="1" t="s">
        <v>244</v>
      </c>
      <c r="D1567" s="2">
        <v>74.930000000000007</v>
      </c>
      <c r="E1567" s="5">
        <f t="shared" si="50"/>
        <v>39379</v>
      </c>
      <c r="F1567" s="13">
        <f t="shared" si="51"/>
        <v>9</v>
      </c>
    </row>
    <row r="1568" spans="1:6" x14ac:dyDescent="0.25">
      <c r="A1568" s="1" t="s">
        <v>39</v>
      </c>
      <c r="B1568" s="3">
        <v>42425</v>
      </c>
      <c r="C1568" s="1" t="s">
        <v>248</v>
      </c>
      <c r="D1568" s="2">
        <v>79.760000000000005</v>
      </c>
      <c r="E1568" s="5">
        <f t="shared" si="50"/>
        <v>41248</v>
      </c>
      <c r="F1568" s="13">
        <f t="shared" si="51"/>
        <v>4</v>
      </c>
    </row>
    <row r="1569" spans="1:6" x14ac:dyDescent="0.25">
      <c r="A1569" s="1" t="s">
        <v>23</v>
      </c>
      <c r="B1569" s="3">
        <v>42426</v>
      </c>
      <c r="C1569" s="1" t="s">
        <v>244</v>
      </c>
      <c r="D1569" s="2">
        <v>61.39</v>
      </c>
      <c r="E1569" s="5">
        <f t="shared" si="50"/>
        <v>40124</v>
      </c>
      <c r="F1569" s="13">
        <f t="shared" si="51"/>
        <v>7</v>
      </c>
    </row>
    <row r="1570" spans="1:6" x14ac:dyDescent="0.25">
      <c r="A1570" s="1" t="s">
        <v>13</v>
      </c>
      <c r="B1570" s="3">
        <v>42426</v>
      </c>
      <c r="C1570" s="1" t="s">
        <v>244</v>
      </c>
      <c r="D1570" s="2">
        <v>128.84</v>
      </c>
      <c r="E1570" s="5">
        <f t="shared" si="50"/>
        <v>39988</v>
      </c>
      <c r="F1570" s="13">
        <f t="shared" si="51"/>
        <v>7</v>
      </c>
    </row>
    <row r="1571" spans="1:6" x14ac:dyDescent="0.25">
      <c r="A1571" s="1" t="s">
        <v>42</v>
      </c>
      <c r="B1571" s="3">
        <v>42429</v>
      </c>
      <c r="C1571" s="1" t="s">
        <v>1755</v>
      </c>
      <c r="D1571" s="2">
        <v>276.95</v>
      </c>
      <c r="E1571" s="5">
        <f t="shared" si="50"/>
        <v>41552</v>
      </c>
      <c r="F1571" s="13">
        <f t="shared" si="51"/>
        <v>3</v>
      </c>
    </row>
    <row r="1572" spans="1:6" x14ac:dyDescent="0.25">
      <c r="A1572" s="1" t="s">
        <v>14</v>
      </c>
      <c r="B1572" s="3">
        <v>42430</v>
      </c>
      <c r="C1572" s="1" t="s">
        <v>244</v>
      </c>
      <c r="D1572" s="2">
        <v>84.79</v>
      </c>
      <c r="E1572" s="5">
        <f t="shared" si="50"/>
        <v>39948</v>
      </c>
      <c r="F1572" s="13">
        <f t="shared" si="51"/>
        <v>7</v>
      </c>
    </row>
    <row r="1573" spans="1:6" x14ac:dyDescent="0.25">
      <c r="A1573" s="1" t="s">
        <v>7</v>
      </c>
      <c r="B1573" s="3">
        <v>42430</v>
      </c>
      <c r="C1573" s="1" t="s">
        <v>904</v>
      </c>
      <c r="D1573" s="2">
        <v>2909.69</v>
      </c>
      <c r="E1573" s="5">
        <f t="shared" si="50"/>
        <v>39458</v>
      </c>
      <c r="F1573" s="13">
        <f t="shared" si="51"/>
        <v>9</v>
      </c>
    </row>
    <row r="1574" spans="1:6" x14ac:dyDescent="0.25">
      <c r="A1574" s="1" t="s">
        <v>12</v>
      </c>
      <c r="B1574" s="3">
        <v>42431</v>
      </c>
      <c r="C1574" s="1" t="s">
        <v>297</v>
      </c>
      <c r="D1574" s="2">
        <v>62.52</v>
      </c>
      <c r="E1574" s="5">
        <f t="shared" si="50"/>
        <v>39424</v>
      </c>
      <c r="F1574" s="13">
        <f t="shared" si="51"/>
        <v>9</v>
      </c>
    </row>
    <row r="1575" spans="1:6" x14ac:dyDescent="0.25">
      <c r="A1575" s="1" t="s">
        <v>38</v>
      </c>
      <c r="B1575" s="3">
        <v>42433</v>
      </c>
      <c r="C1575" s="1" t="s">
        <v>248</v>
      </c>
      <c r="D1575" s="2">
        <v>244.74</v>
      </c>
      <c r="E1575" s="5">
        <f t="shared" si="50"/>
        <v>41135</v>
      </c>
      <c r="F1575" s="13">
        <f t="shared" si="51"/>
        <v>4</v>
      </c>
    </row>
    <row r="1576" spans="1:6" x14ac:dyDescent="0.25">
      <c r="A1576" s="1" t="s">
        <v>38</v>
      </c>
      <c r="B1576" s="3">
        <v>42436</v>
      </c>
      <c r="C1576" s="1" t="s">
        <v>1733</v>
      </c>
      <c r="D1576" s="2">
        <v>60.01</v>
      </c>
      <c r="E1576" s="5">
        <f t="shared" si="50"/>
        <v>41135</v>
      </c>
      <c r="F1576" s="13">
        <f t="shared" si="51"/>
        <v>4</v>
      </c>
    </row>
    <row r="1577" spans="1:6" x14ac:dyDescent="0.25">
      <c r="A1577" s="1" t="s">
        <v>41</v>
      </c>
      <c r="B1577" s="3">
        <v>42437</v>
      </c>
      <c r="C1577" s="1" t="s">
        <v>273</v>
      </c>
      <c r="D1577" s="2">
        <v>19.16</v>
      </c>
      <c r="E1577" s="5">
        <f t="shared" si="50"/>
        <v>41598</v>
      </c>
      <c r="F1577" s="13">
        <f t="shared" si="51"/>
        <v>3</v>
      </c>
    </row>
    <row r="1578" spans="1:6" x14ac:dyDescent="0.25">
      <c r="A1578" s="1" t="s">
        <v>41</v>
      </c>
      <c r="B1578" s="3">
        <v>42438</v>
      </c>
      <c r="C1578" s="1" t="s">
        <v>780</v>
      </c>
      <c r="D1578" s="2">
        <v>0</v>
      </c>
      <c r="E1578" s="5">
        <f t="shared" si="50"/>
        <v>41598</v>
      </c>
      <c r="F1578" s="13">
        <f t="shared" si="51"/>
        <v>3</v>
      </c>
    </row>
    <row r="1579" spans="1:6" x14ac:dyDescent="0.25">
      <c r="A1579" s="1" t="s">
        <v>13</v>
      </c>
      <c r="B1579" s="3">
        <v>42438</v>
      </c>
      <c r="C1579" s="1" t="s">
        <v>1542</v>
      </c>
      <c r="D1579" s="2">
        <v>599.65</v>
      </c>
      <c r="E1579" s="5">
        <f t="shared" si="50"/>
        <v>39988</v>
      </c>
      <c r="F1579" s="13">
        <f t="shared" si="51"/>
        <v>7</v>
      </c>
    </row>
    <row r="1580" spans="1:6" x14ac:dyDescent="0.25">
      <c r="A1580" s="1" t="s">
        <v>26</v>
      </c>
      <c r="B1580" s="3">
        <v>42439</v>
      </c>
      <c r="C1580" s="1" t="s">
        <v>528</v>
      </c>
      <c r="D1580" s="2">
        <v>70.7</v>
      </c>
      <c r="E1580" s="5">
        <f t="shared" si="50"/>
        <v>40590</v>
      </c>
      <c r="F1580" s="13">
        <f t="shared" si="51"/>
        <v>6</v>
      </c>
    </row>
    <row r="1581" spans="1:6" x14ac:dyDescent="0.25">
      <c r="A1581" s="1" t="s">
        <v>38</v>
      </c>
      <c r="B1581" s="3">
        <v>42440</v>
      </c>
      <c r="C1581" s="1" t="s">
        <v>2025</v>
      </c>
      <c r="D1581" s="2">
        <v>23.1</v>
      </c>
      <c r="E1581" s="5">
        <f t="shared" si="50"/>
        <v>41135</v>
      </c>
      <c r="F1581" s="13">
        <f t="shared" si="51"/>
        <v>4</v>
      </c>
    </row>
    <row r="1582" spans="1:6" x14ac:dyDescent="0.25">
      <c r="A1582" s="1" t="s">
        <v>26</v>
      </c>
      <c r="B1582" s="3">
        <v>42440</v>
      </c>
      <c r="C1582" s="1" t="s">
        <v>1644</v>
      </c>
      <c r="D1582" s="2">
        <v>118.9</v>
      </c>
      <c r="E1582" s="5">
        <f t="shared" si="50"/>
        <v>40590</v>
      </c>
      <c r="F1582" s="13">
        <f t="shared" si="51"/>
        <v>6</v>
      </c>
    </row>
    <row r="1583" spans="1:6" x14ac:dyDescent="0.25">
      <c r="A1583" s="1" t="s">
        <v>30</v>
      </c>
      <c r="B1583" s="3">
        <v>42444</v>
      </c>
      <c r="C1583" s="1" t="s">
        <v>248</v>
      </c>
      <c r="D1583" s="2">
        <v>246.84</v>
      </c>
      <c r="E1583" s="5">
        <f t="shared" si="50"/>
        <v>40887</v>
      </c>
      <c r="F1583" s="13">
        <f t="shared" si="51"/>
        <v>5</v>
      </c>
    </row>
    <row r="1584" spans="1:6" x14ac:dyDescent="0.25">
      <c r="A1584" s="1" t="s">
        <v>9</v>
      </c>
      <c r="B1584" s="3">
        <v>42444</v>
      </c>
      <c r="C1584" s="1" t="s">
        <v>327</v>
      </c>
      <c r="D1584" s="2">
        <v>92.68</v>
      </c>
      <c r="E1584" s="5">
        <f t="shared" si="50"/>
        <v>39455</v>
      </c>
      <c r="F1584" s="13">
        <f t="shared" si="51"/>
        <v>9</v>
      </c>
    </row>
    <row r="1585" spans="1:6" x14ac:dyDescent="0.25">
      <c r="A1585" s="1" t="s">
        <v>9</v>
      </c>
      <c r="B1585" s="3">
        <v>42444</v>
      </c>
      <c r="C1585" s="1" t="s">
        <v>1508</v>
      </c>
      <c r="D1585" s="2">
        <v>918.24</v>
      </c>
      <c r="E1585" s="5">
        <f t="shared" si="50"/>
        <v>39455</v>
      </c>
      <c r="F1585" s="13">
        <f t="shared" si="51"/>
        <v>9</v>
      </c>
    </row>
    <row r="1586" spans="1:6" x14ac:dyDescent="0.25">
      <c r="A1586" s="1" t="s">
        <v>8</v>
      </c>
      <c r="B1586" s="3">
        <v>42444</v>
      </c>
      <c r="C1586" s="1" t="s">
        <v>1829</v>
      </c>
      <c r="D1586" s="2">
        <v>134.33000000000001</v>
      </c>
      <c r="E1586" s="5">
        <f t="shared" si="50"/>
        <v>39527</v>
      </c>
      <c r="F1586" s="13">
        <f t="shared" si="51"/>
        <v>8</v>
      </c>
    </row>
    <row r="1587" spans="1:6" x14ac:dyDescent="0.25">
      <c r="A1587" s="1" t="s">
        <v>4</v>
      </c>
      <c r="B1587" s="3">
        <v>42450</v>
      </c>
      <c r="C1587" s="1" t="s">
        <v>264</v>
      </c>
      <c r="D1587" s="2">
        <v>43.82</v>
      </c>
      <c r="E1587" s="5">
        <f t="shared" si="50"/>
        <v>38832</v>
      </c>
      <c r="F1587" s="13">
        <f t="shared" si="51"/>
        <v>10</v>
      </c>
    </row>
    <row r="1588" spans="1:6" x14ac:dyDescent="0.25">
      <c r="A1588" s="1" t="s">
        <v>7</v>
      </c>
      <c r="B1588" s="3">
        <v>42451</v>
      </c>
      <c r="C1588" s="1" t="s">
        <v>248</v>
      </c>
      <c r="D1588" s="2">
        <v>261.06</v>
      </c>
      <c r="E1588" s="5">
        <f t="shared" si="50"/>
        <v>39458</v>
      </c>
      <c r="F1588" s="13">
        <f t="shared" si="51"/>
        <v>9</v>
      </c>
    </row>
    <row r="1589" spans="1:6" x14ac:dyDescent="0.25">
      <c r="A1589" s="1" t="s">
        <v>14</v>
      </c>
      <c r="B1589" s="3">
        <v>42452</v>
      </c>
      <c r="C1589" s="1" t="s">
        <v>295</v>
      </c>
      <c r="D1589" s="2">
        <v>45.72</v>
      </c>
      <c r="E1589" s="5">
        <f t="shared" si="50"/>
        <v>39948</v>
      </c>
      <c r="F1589" s="13">
        <f t="shared" si="51"/>
        <v>7</v>
      </c>
    </row>
    <row r="1590" spans="1:6" x14ac:dyDescent="0.25">
      <c r="A1590" s="1" t="s">
        <v>40</v>
      </c>
      <c r="B1590" s="3">
        <v>42454</v>
      </c>
      <c r="C1590" s="1" t="s">
        <v>2037</v>
      </c>
      <c r="D1590" s="2">
        <v>22.84</v>
      </c>
      <c r="E1590" s="5">
        <f t="shared" si="50"/>
        <v>41598</v>
      </c>
      <c r="F1590" s="13">
        <f t="shared" si="51"/>
        <v>3</v>
      </c>
    </row>
    <row r="1591" spans="1:6" x14ac:dyDescent="0.25">
      <c r="A1591" s="1" t="s">
        <v>3</v>
      </c>
      <c r="B1591" s="3">
        <v>42454</v>
      </c>
      <c r="C1591" s="1" t="s">
        <v>249</v>
      </c>
      <c r="D1591" s="2">
        <v>377.64</v>
      </c>
      <c r="E1591" s="5">
        <f t="shared" si="50"/>
        <v>37938</v>
      </c>
      <c r="F1591" s="13">
        <f t="shared" si="51"/>
        <v>13</v>
      </c>
    </row>
    <row r="1592" spans="1:6" x14ac:dyDescent="0.25">
      <c r="A1592" s="1" t="s">
        <v>30</v>
      </c>
      <c r="B1592" s="3">
        <v>42458</v>
      </c>
      <c r="C1592" s="1" t="s">
        <v>1312</v>
      </c>
      <c r="D1592" s="2">
        <v>770.74</v>
      </c>
      <c r="E1592" s="5">
        <f t="shared" si="50"/>
        <v>40887</v>
      </c>
      <c r="F1592" s="13">
        <f t="shared" si="51"/>
        <v>5</v>
      </c>
    </row>
    <row r="1593" spans="1:6" x14ac:dyDescent="0.25">
      <c r="A1593" s="1" t="s">
        <v>35</v>
      </c>
      <c r="B1593" s="3">
        <v>42460</v>
      </c>
      <c r="C1593" s="1" t="s">
        <v>248</v>
      </c>
      <c r="D1593" s="2">
        <v>194.52</v>
      </c>
      <c r="E1593" s="5">
        <f t="shared" si="50"/>
        <v>41214</v>
      </c>
      <c r="F1593" s="13">
        <f t="shared" si="51"/>
        <v>4</v>
      </c>
    </row>
    <row r="1594" spans="1:6" x14ac:dyDescent="0.25">
      <c r="A1594" s="1" t="s">
        <v>6</v>
      </c>
      <c r="B1594" s="3">
        <v>42464</v>
      </c>
      <c r="C1594" s="1" t="s">
        <v>248</v>
      </c>
      <c r="D1594" s="2">
        <v>134.22999999999999</v>
      </c>
      <c r="E1594" s="5">
        <f t="shared" si="50"/>
        <v>39379</v>
      </c>
      <c r="F1594" s="13">
        <f t="shared" si="51"/>
        <v>9</v>
      </c>
    </row>
    <row r="1595" spans="1:6" x14ac:dyDescent="0.25">
      <c r="A1595" s="1" t="s">
        <v>7</v>
      </c>
      <c r="B1595" s="3">
        <v>42465</v>
      </c>
      <c r="C1595" s="1" t="s">
        <v>1818</v>
      </c>
      <c r="D1595" s="2">
        <v>404.96</v>
      </c>
      <c r="E1595" s="5">
        <f t="shared" si="50"/>
        <v>39458</v>
      </c>
      <c r="F1595" s="13">
        <f t="shared" si="51"/>
        <v>9</v>
      </c>
    </row>
    <row r="1596" spans="1:6" x14ac:dyDescent="0.25">
      <c r="A1596" s="1" t="s">
        <v>14</v>
      </c>
      <c r="B1596" s="3">
        <v>42467</v>
      </c>
      <c r="C1596" s="1" t="s">
        <v>248</v>
      </c>
      <c r="D1596" s="2">
        <v>212.38</v>
      </c>
      <c r="E1596" s="5">
        <f t="shared" si="50"/>
        <v>39948</v>
      </c>
      <c r="F1596" s="13">
        <f t="shared" si="51"/>
        <v>7</v>
      </c>
    </row>
    <row r="1597" spans="1:6" x14ac:dyDescent="0.25">
      <c r="A1597" s="1" t="s">
        <v>43</v>
      </c>
      <c r="B1597" s="3">
        <v>42471</v>
      </c>
      <c r="C1597" s="1" t="s">
        <v>796</v>
      </c>
      <c r="D1597" s="2">
        <v>228.86</v>
      </c>
      <c r="E1597" s="5">
        <f t="shared" si="50"/>
        <v>41537</v>
      </c>
      <c r="F1597" s="13">
        <f t="shared" si="51"/>
        <v>3</v>
      </c>
    </row>
    <row r="1598" spans="1:6" x14ac:dyDescent="0.25">
      <c r="A1598" s="1" t="s">
        <v>8</v>
      </c>
      <c r="B1598" s="3">
        <v>42471</v>
      </c>
      <c r="C1598" s="1" t="s">
        <v>244</v>
      </c>
      <c r="D1598" s="2">
        <v>86.86</v>
      </c>
      <c r="E1598" s="5">
        <f t="shared" si="50"/>
        <v>39527</v>
      </c>
      <c r="F1598" s="13">
        <f t="shared" si="51"/>
        <v>9</v>
      </c>
    </row>
    <row r="1599" spans="1:6" x14ac:dyDescent="0.25">
      <c r="A1599" s="1" t="s">
        <v>19</v>
      </c>
      <c r="B1599" s="3">
        <v>42473</v>
      </c>
      <c r="C1599" s="1" t="s">
        <v>295</v>
      </c>
      <c r="D1599" s="2">
        <v>53.13</v>
      </c>
      <c r="E1599" s="5">
        <f t="shared" si="50"/>
        <v>39792</v>
      </c>
      <c r="F1599" s="13">
        <f t="shared" si="51"/>
        <v>8</v>
      </c>
    </row>
    <row r="1600" spans="1:6" x14ac:dyDescent="0.25">
      <c r="A1600" s="1" t="s">
        <v>43</v>
      </c>
      <c r="B1600" s="3">
        <v>42474</v>
      </c>
      <c r="C1600" s="1" t="s">
        <v>1762</v>
      </c>
      <c r="D1600" s="2">
        <v>1306.3699999999999</v>
      </c>
      <c r="E1600" s="5">
        <f t="shared" si="50"/>
        <v>41537</v>
      </c>
      <c r="F1600" s="13">
        <f t="shared" si="51"/>
        <v>3</v>
      </c>
    </row>
    <row r="1601" spans="1:6" x14ac:dyDescent="0.25">
      <c r="A1601" s="1" t="s">
        <v>8</v>
      </c>
      <c r="B1601" s="3">
        <v>42475</v>
      </c>
      <c r="C1601" s="1" t="s">
        <v>1500</v>
      </c>
      <c r="D1601" s="2">
        <v>655.6</v>
      </c>
      <c r="E1601" s="5">
        <f t="shared" si="50"/>
        <v>39527</v>
      </c>
      <c r="F1601" s="13">
        <f t="shared" si="51"/>
        <v>9</v>
      </c>
    </row>
    <row r="1602" spans="1:6" x14ac:dyDescent="0.25">
      <c r="A1602" s="1" t="s">
        <v>38</v>
      </c>
      <c r="B1602" s="3">
        <v>42480</v>
      </c>
      <c r="C1602" s="1" t="s">
        <v>1734</v>
      </c>
      <c r="D1602" s="2">
        <v>2108.86</v>
      </c>
      <c r="E1602" s="5">
        <f t="shared" si="50"/>
        <v>41135</v>
      </c>
      <c r="F1602" s="13">
        <f t="shared" si="51"/>
        <v>4</v>
      </c>
    </row>
    <row r="1603" spans="1:6" x14ac:dyDescent="0.25">
      <c r="A1603" s="1" t="s">
        <v>31</v>
      </c>
      <c r="B1603" s="3">
        <v>42480</v>
      </c>
      <c r="C1603" s="1" t="s">
        <v>1319</v>
      </c>
      <c r="D1603" s="2">
        <v>42.87</v>
      </c>
      <c r="E1603" s="5">
        <f t="shared" ref="E1603:E1666" si="52">VLOOKUP(A1603,$H$4:$J$60,3,FALSE)</f>
        <v>40914</v>
      </c>
      <c r="F1603" s="13">
        <f t="shared" ref="F1603:F1666" si="53">DATEDIF(E1603,B1603,"Y")+1</f>
        <v>5</v>
      </c>
    </row>
    <row r="1604" spans="1:6" x14ac:dyDescent="0.25">
      <c r="A1604" s="1" t="s">
        <v>17</v>
      </c>
      <c r="B1604" s="3">
        <v>42481</v>
      </c>
      <c r="C1604" s="1" t="s">
        <v>1190</v>
      </c>
      <c r="D1604" s="2">
        <v>78.83</v>
      </c>
      <c r="E1604" s="5">
        <f t="shared" si="52"/>
        <v>39935</v>
      </c>
      <c r="F1604" s="13">
        <f t="shared" si="53"/>
        <v>7</v>
      </c>
    </row>
    <row r="1605" spans="1:6" x14ac:dyDescent="0.25">
      <c r="A1605" s="1" t="s">
        <v>44</v>
      </c>
      <c r="B1605" s="3">
        <v>42485</v>
      </c>
      <c r="C1605" s="1" t="s">
        <v>2064</v>
      </c>
      <c r="D1605" s="2">
        <v>243.09</v>
      </c>
      <c r="E1605" s="5">
        <f t="shared" si="52"/>
        <v>42216</v>
      </c>
      <c r="F1605" s="13">
        <f t="shared" si="53"/>
        <v>1</v>
      </c>
    </row>
    <row r="1606" spans="1:6" x14ac:dyDescent="0.25">
      <c r="A1606" s="1" t="s">
        <v>29</v>
      </c>
      <c r="B1606" s="3">
        <v>42485</v>
      </c>
      <c r="C1606" s="1" t="s">
        <v>1973</v>
      </c>
      <c r="D1606" s="2">
        <v>148.55000000000001</v>
      </c>
      <c r="E1606" s="5">
        <f t="shared" si="52"/>
        <v>40641</v>
      </c>
      <c r="F1606" s="13">
        <f t="shared" si="53"/>
        <v>6</v>
      </c>
    </row>
    <row r="1607" spans="1:6" x14ac:dyDescent="0.25">
      <c r="A1607" s="1" t="s">
        <v>44</v>
      </c>
      <c r="B1607" s="3">
        <v>42486</v>
      </c>
      <c r="C1607" s="1" t="s">
        <v>1478</v>
      </c>
      <c r="D1607" s="2">
        <v>30.49</v>
      </c>
      <c r="E1607" s="5">
        <f t="shared" si="52"/>
        <v>42216</v>
      </c>
      <c r="F1607" s="13">
        <f t="shared" si="53"/>
        <v>1</v>
      </c>
    </row>
    <row r="1608" spans="1:6" x14ac:dyDescent="0.25">
      <c r="A1608" s="1" t="s">
        <v>22</v>
      </c>
      <c r="B1608" s="3">
        <v>42489</v>
      </c>
      <c r="C1608" s="1" t="s">
        <v>563</v>
      </c>
      <c r="D1608" s="2">
        <v>73.39</v>
      </c>
      <c r="E1608" s="5">
        <f t="shared" si="52"/>
        <v>40165</v>
      </c>
      <c r="F1608" s="13">
        <f t="shared" si="53"/>
        <v>7</v>
      </c>
    </row>
    <row r="1609" spans="1:6" x14ac:dyDescent="0.25">
      <c r="A1609" s="1" t="s">
        <v>20</v>
      </c>
      <c r="B1609" s="3">
        <v>42492</v>
      </c>
      <c r="C1609" s="1" t="s">
        <v>531</v>
      </c>
      <c r="D1609" s="2">
        <v>93.01</v>
      </c>
      <c r="E1609" s="5">
        <f t="shared" si="52"/>
        <v>39960</v>
      </c>
      <c r="F1609" s="13">
        <f t="shared" si="53"/>
        <v>7</v>
      </c>
    </row>
    <row r="1610" spans="1:6" x14ac:dyDescent="0.25">
      <c r="A1610" s="1" t="s">
        <v>4</v>
      </c>
      <c r="B1610" s="3">
        <v>42492</v>
      </c>
      <c r="C1610" s="1" t="s">
        <v>1473</v>
      </c>
      <c r="D1610" s="2">
        <v>0</v>
      </c>
      <c r="E1610" s="5">
        <f t="shared" si="52"/>
        <v>38832</v>
      </c>
      <c r="F1610" s="13">
        <f t="shared" si="53"/>
        <v>11</v>
      </c>
    </row>
    <row r="1611" spans="1:6" x14ac:dyDescent="0.25">
      <c r="A1611" s="1" t="s">
        <v>3</v>
      </c>
      <c r="B1611" s="3">
        <v>42492</v>
      </c>
      <c r="C1611" s="1" t="s">
        <v>250</v>
      </c>
      <c r="D1611" s="2">
        <v>240.58</v>
      </c>
      <c r="E1611" s="5">
        <f t="shared" si="52"/>
        <v>37938</v>
      </c>
      <c r="F1611" s="13">
        <f t="shared" si="53"/>
        <v>13</v>
      </c>
    </row>
    <row r="1612" spans="1:6" x14ac:dyDescent="0.25">
      <c r="A1612" s="1" t="s">
        <v>31</v>
      </c>
      <c r="B1612" s="3">
        <v>42493</v>
      </c>
      <c r="C1612" s="1" t="s">
        <v>251</v>
      </c>
      <c r="D1612" s="2">
        <v>456.7</v>
      </c>
      <c r="E1612" s="5">
        <f t="shared" si="52"/>
        <v>40914</v>
      </c>
      <c r="F1612" s="13">
        <f t="shared" si="53"/>
        <v>5</v>
      </c>
    </row>
    <row r="1613" spans="1:6" x14ac:dyDescent="0.25">
      <c r="A1613" s="1" t="s">
        <v>35</v>
      </c>
      <c r="B1613" s="3">
        <v>42495</v>
      </c>
      <c r="C1613" s="1" t="s">
        <v>295</v>
      </c>
      <c r="D1613" s="2">
        <v>127.39</v>
      </c>
      <c r="E1613" s="5">
        <f t="shared" si="52"/>
        <v>41214</v>
      </c>
      <c r="F1613" s="13">
        <f t="shared" si="53"/>
        <v>4</v>
      </c>
    </row>
    <row r="1614" spans="1:6" x14ac:dyDescent="0.25">
      <c r="A1614" s="1" t="s">
        <v>18</v>
      </c>
      <c r="B1614" s="3">
        <v>42495</v>
      </c>
      <c r="C1614" s="1" t="s">
        <v>248</v>
      </c>
      <c r="D1614" s="2">
        <v>294.8</v>
      </c>
      <c r="E1614" s="5">
        <f t="shared" si="52"/>
        <v>39948</v>
      </c>
      <c r="F1614" s="13">
        <f t="shared" si="53"/>
        <v>7</v>
      </c>
    </row>
    <row r="1615" spans="1:6" x14ac:dyDescent="0.25">
      <c r="A1615" s="1" t="s">
        <v>18</v>
      </c>
      <c r="B1615" s="3">
        <v>42496</v>
      </c>
      <c r="C1615" s="1" t="s">
        <v>1582</v>
      </c>
      <c r="D1615" s="2">
        <v>246.4</v>
      </c>
      <c r="E1615" s="5">
        <f t="shared" si="52"/>
        <v>39948</v>
      </c>
      <c r="F1615" s="13">
        <f t="shared" si="53"/>
        <v>7</v>
      </c>
    </row>
    <row r="1616" spans="1:6" x14ac:dyDescent="0.25">
      <c r="A1616" s="1" t="s">
        <v>17</v>
      </c>
      <c r="B1616" s="3">
        <v>42498</v>
      </c>
      <c r="C1616" s="1" t="s">
        <v>1571</v>
      </c>
      <c r="D1616" s="2">
        <v>176.18</v>
      </c>
      <c r="E1616" s="5">
        <f t="shared" si="52"/>
        <v>39935</v>
      </c>
      <c r="F1616" s="13">
        <f t="shared" si="53"/>
        <v>8</v>
      </c>
    </row>
    <row r="1617" spans="1:6" x14ac:dyDescent="0.25">
      <c r="A1617" s="1" t="s">
        <v>25</v>
      </c>
      <c r="B1617" s="3">
        <v>42499</v>
      </c>
      <c r="C1617" s="1" t="s">
        <v>248</v>
      </c>
      <c r="D1617" s="2">
        <v>281.33999999999997</v>
      </c>
      <c r="E1617" s="5">
        <f t="shared" si="52"/>
        <v>40067</v>
      </c>
      <c r="F1617" s="13">
        <f t="shared" si="53"/>
        <v>7</v>
      </c>
    </row>
    <row r="1618" spans="1:6" x14ac:dyDescent="0.25">
      <c r="A1618" s="1" t="s">
        <v>21</v>
      </c>
      <c r="B1618" s="3">
        <v>42499</v>
      </c>
      <c r="C1618" s="1" t="s">
        <v>1921</v>
      </c>
      <c r="D1618" s="2">
        <v>2911.82</v>
      </c>
      <c r="E1618" s="5">
        <f t="shared" si="52"/>
        <v>40669</v>
      </c>
      <c r="F1618" s="13">
        <f t="shared" si="53"/>
        <v>6</v>
      </c>
    </row>
    <row r="1619" spans="1:6" x14ac:dyDescent="0.25">
      <c r="A1619" s="1" t="s">
        <v>25</v>
      </c>
      <c r="B1619" s="3">
        <v>42500</v>
      </c>
      <c r="C1619" s="1" t="s">
        <v>1635</v>
      </c>
      <c r="D1619" s="2">
        <v>21.64</v>
      </c>
      <c r="E1619" s="5">
        <f t="shared" si="52"/>
        <v>40067</v>
      </c>
      <c r="F1619" s="13">
        <f t="shared" si="53"/>
        <v>7</v>
      </c>
    </row>
    <row r="1620" spans="1:6" x14ac:dyDescent="0.25">
      <c r="A1620" s="1" t="s">
        <v>40</v>
      </c>
      <c r="B1620" s="3">
        <v>42502</v>
      </c>
      <c r="C1620" s="1" t="s">
        <v>1745</v>
      </c>
      <c r="D1620" s="2">
        <v>46.21</v>
      </c>
      <c r="E1620" s="5">
        <f t="shared" si="52"/>
        <v>41598</v>
      </c>
      <c r="F1620" s="13">
        <f t="shared" si="53"/>
        <v>3</v>
      </c>
    </row>
    <row r="1621" spans="1:6" x14ac:dyDescent="0.25">
      <c r="A1621" s="1" t="s">
        <v>33</v>
      </c>
      <c r="B1621" s="3">
        <v>42503</v>
      </c>
      <c r="C1621" s="1" t="s">
        <v>248</v>
      </c>
      <c r="D1621" s="2">
        <v>391.55</v>
      </c>
      <c r="E1621" s="5">
        <f t="shared" si="52"/>
        <v>41074</v>
      </c>
      <c r="F1621" s="13">
        <f t="shared" si="53"/>
        <v>4</v>
      </c>
    </row>
    <row r="1622" spans="1:6" x14ac:dyDescent="0.25">
      <c r="A1622" s="1" t="s">
        <v>27</v>
      </c>
      <c r="B1622" s="3">
        <v>42503</v>
      </c>
      <c r="C1622" s="1" t="s">
        <v>248</v>
      </c>
      <c r="D1622" s="2">
        <v>431.64</v>
      </c>
      <c r="E1622" s="5">
        <f t="shared" si="52"/>
        <v>40521</v>
      </c>
      <c r="F1622" s="13">
        <f t="shared" si="53"/>
        <v>6</v>
      </c>
    </row>
    <row r="1623" spans="1:6" x14ac:dyDescent="0.25">
      <c r="A1623" s="1" t="s">
        <v>32</v>
      </c>
      <c r="B1623" s="3">
        <v>42506</v>
      </c>
      <c r="C1623" s="1" t="s">
        <v>248</v>
      </c>
      <c r="D1623" s="2">
        <v>221.95</v>
      </c>
      <c r="E1623" s="5">
        <f t="shared" si="52"/>
        <v>40963</v>
      </c>
      <c r="F1623" s="13">
        <f t="shared" si="53"/>
        <v>5</v>
      </c>
    </row>
    <row r="1624" spans="1:6" x14ac:dyDescent="0.25">
      <c r="A1624" s="1" t="s">
        <v>17</v>
      </c>
      <c r="B1624" s="3">
        <v>42506</v>
      </c>
      <c r="C1624" s="1" t="s">
        <v>248</v>
      </c>
      <c r="D1624" s="2">
        <v>420.77</v>
      </c>
      <c r="E1624" s="5">
        <f t="shared" si="52"/>
        <v>39935</v>
      </c>
      <c r="F1624" s="13">
        <f t="shared" si="53"/>
        <v>8</v>
      </c>
    </row>
    <row r="1625" spans="1:6" x14ac:dyDescent="0.25">
      <c r="A1625" s="1" t="s">
        <v>27</v>
      </c>
      <c r="B1625" s="3">
        <v>42507</v>
      </c>
      <c r="C1625" s="1" t="s">
        <v>531</v>
      </c>
      <c r="D1625" s="2">
        <v>141.41</v>
      </c>
      <c r="E1625" s="5">
        <f t="shared" si="52"/>
        <v>40521</v>
      </c>
      <c r="F1625" s="13">
        <f t="shared" si="53"/>
        <v>6</v>
      </c>
    </row>
    <row r="1626" spans="1:6" x14ac:dyDescent="0.25">
      <c r="A1626" s="1" t="s">
        <v>22</v>
      </c>
      <c r="B1626" s="3">
        <v>42507</v>
      </c>
      <c r="C1626" s="1" t="s">
        <v>564</v>
      </c>
      <c r="D1626" s="2">
        <v>22.79</v>
      </c>
      <c r="E1626" s="5">
        <f t="shared" si="52"/>
        <v>40165</v>
      </c>
      <c r="F1626" s="13">
        <f t="shared" si="53"/>
        <v>7</v>
      </c>
    </row>
    <row r="1627" spans="1:6" x14ac:dyDescent="0.25">
      <c r="A1627" s="1" t="s">
        <v>17</v>
      </c>
      <c r="B1627" s="3">
        <v>42508</v>
      </c>
      <c r="C1627" s="1" t="s">
        <v>1572</v>
      </c>
      <c r="D1627" s="2">
        <v>305.01</v>
      </c>
      <c r="E1627" s="5">
        <f t="shared" si="52"/>
        <v>39935</v>
      </c>
      <c r="F1627" s="13">
        <f t="shared" si="53"/>
        <v>8</v>
      </c>
    </row>
    <row r="1628" spans="1:6" x14ac:dyDescent="0.25">
      <c r="A1628" s="1" t="s">
        <v>16</v>
      </c>
      <c r="B1628" s="3">
        <v>42509</v>
      </c>
      <c r="C1628" s="1" t="s">
        <v>448</v>
      </c>
      <c r="D1628" s="2">
        <v>1682.36</v>
      </c>
      <c r="E1628" s="5">
        <f t="shared" si="52"/>
        <v>39987</v>
      </c>
      <c r="F1628" s="13">
        <f t="shared" si="53"/>
        <v>7</v>
      </c>
    </row>
    <row r="1629" spans="1:6" x14ac:dyDescent="0.25">
      <c r="A1629" s="1" t="s">
        <v>28</v>
      </c>
      <c r="B1629" s="3">
        <v>42510</v>
      </c>
      <c r="C1629" s="1" t="s">
        <v>251</v>
      </c>
      <c r="D1629" s="2">
        <v>335.69</v>
      </c>
      <c r="E1629" s="5">
        <f t="shared" si="52"/>
        <v>40467</v>
      </c>
      <c r="F1629" s="13">
        <f t="shared" si="53"/>
        <v>6</v>
      </c>
    </row>
    <row r="1630" spans="1:6" x14ac:dyDescent="0.25">
      <c r="A1630" s="1" t="s">
        <v>13</v>
      </c>
      <c r="B1630" s="3">
        <v>42510</v>
      </c>
      <c r="C1630" s="1" t="s">
        <v>1146</v>
      </c>
      <c r="D1630" s="2">
        <v>1033.18</v>
      </c>
      <c r="E1630" s="5">
        <f t="shared" si="52"/>
        <v>39988</v>
      </c>
      <c r="F1630" s="13">
        <f t="shared" si="53"/>
        <v>7</v>
      </c>
    </row>
    <row r="1631" spans="1:6" x14ac:dyDescent="0.25">
      <c r="A1631" s="1" t="s">
        <v>43</v>
      </c>
      <c r="B1631" s="3">
        <v>42513</v>
      </c>
      <c r="C1631" s="1" t="s">
        <v>2058</v>
      </c>
      <c r="D1631" s="2">
        <v>274.04000000000002</v>
      </c>
      <c r="E1631" s="5">
        <f t="shared" si="52"/>
        <v>41537</v>
      </c>
      <c r="F1631" s="13">
        <f t="shared" si="53"/>
        <v>3</v>
      </c>
    </row>
    <row r="1632" spans="1:6" x14ac:dyDescent="0.25">
      <c r="A1632" s="1" t="s">
        <v>28</v>
      </c>
      <c r="B1632" s="3">
        <v>42516</v>
      </c>
      <c r="C1632" s="1" t="s">
        <v>1561</v>
      </c>
      <c r="D1632" s="2">
        <v>335.21</v>
      </c>
      <c r="E1632" s="5">
        <f t="shared" si="52"/>
        <v>40467</v>
      </c>
      <c r="F1632" s="13">
        <f t="shared" si="53"/>
        <v>6</v>
      </c>
    </row>
    <row r="1633" spans="1:6" x14ac:dyDescent="0.25">
      <c r="A1633" s="1" t="s">
        <v>17</v>
      </c>
      <c r="B1633" s="3">
        <v>42516</v>
      </c>
      <c r="C1633" s="1" t="s">
        <v>933</v>
      </c>
      <c r="D1633" s="2">
        <v>590.75</v>
      </c>
      <c r="E1633" s="5">
        <f t="shared" si="52"/>
        <v>39935</v>
      </c>
      <c r="F1633" s="13">
        <f t="shared" si="53"/>
        <v>8</v>
      </c>
    </row>
    <row r="1634" spans="1:6" x14ac:dyDescent="0.25">
      <c r="A1634" s="1" t="s">
        <v>34</v>
      </c>
      <c r="B1634" s="3">
        <v>42517</v>
      </c>
      <c r="C1634" s="1" t="s">
        <v>248</v>
      </c>
      <c r="D1634" s="2">
        <v>416.4</v>
      </c>
      <c r="E1634" s="5">
        <f t="shared" si="52"/>
        <v>41220</v>
      </c>
      <c r="F1634" s="13">
        <f t="shared" si="53"/>
        <v>4</v>
      </c>
    </row>
    <row r="1635" spans="1:6" x14ac:dyDescent="0.25">
      <c r="A1635" s="1" t="s">
        <v>22</v>
      </c>
      <c r="B1635" s="3">
        <v>42517</v>
      </c>
      <c r="C1635" s="1" t="s">
        <v>298</v>
      </c>
      <c r="D1635" s="2">
        <v>20.97</v>
      </c>
      <c r="E1635" s="5">
        <f t="shared" si="52"/>
        <v>40165</v>
      </c>
      <c r="F1635" s="13">
        <f t="shared" si="53"/>
        <v>7</v>
      </c>
    </row>
    <row r="1636" spans="1:6" x14ac:dyDescent="0.25">
      <c r="A1636" s="1" t="s">
        <v>34</v>
      </c>
      <c r="B1636" s="3">
        <v>42523</v>
      </c>
      <c r="C1636" s="1" t="s">
        <v>1709</v>
      </c>
      <c r="D1636" s="2">
        <v>0</v>
      </c>
      <c r="E1636" s="5">
        <f t="shared" si="52"/>
        <v>41220</v>
      </c>
      <c r="F1636" s="13">
        <f t="shared" si="53"/>
        <v>4</v>
      </c>
    </row>
    <row r="1637" spans="1:6" x14ac:dyDescent="0.25">
      <c r="A1637" s="1" t="s">
        <v>29</v>
      </c>
      <c r="B1637" s="3">
        <v>42524</v>
      </c>
      <c r="C1637" s="1" t="s">
        <v>251</v>
      </c>
      <c r="D1637" s="2">
        <v>309.52999999999997</v>
      </c>
      <c r="E1637" s="5">
        <f t="shared" si="52"/>
        <v>40641</v>
      </c>
      <c r="F1637" s="13">
        <f t="shared" si="53"/>
        <v>6</v>
      </c>
    </row>
    <row r="1638" spans="1:6" x14ac:dyDescent="0.25">
      <c r="A1638" s="1" t="s">
        <v>29</v>
      </c>
      <c r="B1638" s="3">
        <v>42524</v>
      </c>
      <c r="C1638" s="1" t="s">
        <v>641</v>
      </c>
      <c r="D1638" s="2">
        <v>56.47</v>
      </c>
      <c r="E1638" s="5">
        <f t="shared" si="52"/>
        <v>40641</v>
      </c>
      <c r="F1638" s="13">
        <f t="shared" si="53"/>
        <v>6</v>
      </c>
    </row>
    <row r="1639" spans="1:6" x14ac:dyDescent="0.25">
      <c r="A1639" s="1" t="s">
        <v>34</v>
      </c>
      <c r="B1639" s="3">
        <v>42528</v>
      </c>
      <c r="C1639" s="1" t="s">
        <v>2001</v>
      </c>
      <c r="D1639" s="2">
        <v>803.89</v>
      </c>
      <c r="E1639" s="5">
        <f t="shared" si="52"/>
        <v>41220</v>
      </c>
      <c r="F1639" s="13">
        <f t="shared" si="53"/>
        <v>4</v>
      </c>
    </row>
    <row r="1640" spans="1:6" x14ac:dyDescent="0.25">
      <c r="A1640" s="1" t="s">
        <v>16</v>
      </c>
      <c r="B1640" s="3">
        <v>42530</v>
      </c>
      <c r="C1640" s="1" t="s">
        <v>244</v>
      </c>
      <c r="D1640" s="2">
        <v>57.02</v>
      </c>
      <c r="E1640" s="5">
        <f t="shared" si="52"/>
        <v>39987</v>
      </c>
      <c r="F1640" s="13">
        <f t="shared" si="53"/>
        <v>7</v>
      </c>
    </row>
    <row r="1641" spans="1:6" x14ac:dyDescent="0.25">
      <c r="A1641" s="1" t="s">
        <v>16</v>
      </c>
      <c r="B1641" s="3">
        <v>42530</v>
      </c>
      <c r="C1641" s="1" t="s">
        <v>1562</v>
      </c>
      <c r="D1641" s="2">
        <v>24.95</v>
      </c>
      <c r="E1641" s="5">
        <f t="shared" si="52"/>
        <v>39987</v>
      </c>
      <c r="F1641" s="13">
        <f t="shared" si="53"/>
        <v>7</v>
      </c>
    </row>
    <row r="1642" spans="1:6" x14ac:dyDescent="0.25">
      <c r="A1642" s="1" t="s">
        <v>20</v>
      </c>
      <c r="B1642" s="3">
        <v>42534</v>
      </c>
      <c r="C1642" s="1" t="s">
        <v>532</v>
      </c>
      <c r="D1642" s="2">
        <v>477.74</v>
      </c>
      <c r="E1642" s="5">
        <f t="shared" si="52"/>
        <v>39960</v>
      </c>
      <c r="F1642" s="13">
        <f t="shared" si="53"/>
        <v>8</v>
      </c>
    </row>
    <row r="1643" spans="1:6" x14ac:dyDescent="0.25">
      <c r="A1643" s="1" t="s">
        <v>37</v>
      </c>
      <c r="B1643" s="3">
        <v>42535</v>
      </c>
      <c r="C1643" s="1" t="s">
        <v>1352</v>
      </c>
      <c r="D1643" s="2">
        <v>1666.76</v>
      </c>
      <c r="E1643" s="5">
        <f t="shared" si="52"/>
        <v>41194</v>
      </c>
      <c r="F1643" s="13">
        <f t="shared" si="53"/>
        <v>4</v>
      </c>
    </row>
    <row r="1644" spans="1:6" x14ac:dyDescent="0.25">
      <c r="A1644" s="1" t="s">
        <v>12</v>
      </c>
      <c r="B1644" s="3">
        <v>42535</v>
      </c>
      <c r="C1644" s="1" t="s">
        <v>248</v>
      </c>
      <c r="D1644" s="2">
        <v>449.32</v>
      </c>
      <c r="E1644" s="5">
        <f t="shared" si="52"/>
        <v>39424</v>
      </c>
      <c r="F1644" s="13">
        <f t="shared" si="53"/>
        <v>9</v>
      </c>
    </row>
    <row r="1645" spans="1:6" x14ac:dyDescent="0.25">
      <c r="A1645" s="1" t="s">
        <v>7</v>
      </c>
      <c r="B1645" s="3">
        <v>42535</v>
      </c>
      <c r="C1645" s="1" t="s">
        <v>244</v>
      </c>
      <c r="D1645" s="2">
        <v>101.99</v>
      </c>
      <c r="E1645" s="5">
        <f t="shared" si="52"/>
        <v>39458</v>
      </c>
      <c r="F1645" s="13">
        <f t="shared" si="53"/>
        <v>9</v>
      </c>
    </row>
    <row r="1646" spans="1:6" x14ac:dyDescent="0.25">
      <c r="A1646" s="1" t="s">
        <v>42</v>
      </c>
      <c r="B1646" s="3">
        <v>42537</v>
      </c>
      <c r="C1646" s="1" t="s">
        <v>248</v>
      </c>
      <c r="D1646" s="2">
        <v>207.82</v>
      </c>
      <c r="E1646" s="5">
        <f t="shared" si="52"/>
        <v>41552</v>
      </c>
      <c r="F1646" s="13">
        <f t="shared" si="53"/>
        <v>3</v>
      </c>
    </row>
    <row r="1647" spans="1:6" x14ac:dyDescent="0.25">
      <c r="A1647" s="1" t="s">
        <v>40</v>
      </c>
      <c r="B1647" s="3">
        <v>42537</v>
      </c>
      <c r="C1647" s="1" t="s">
        <v>251</v>
      </c>
      <c r="D1647" s="2">
        <v>371.36</v>
      </c>
      <c r="E1647" s="5">
        <f t="shared" si="52"/>
        <v>41598</v>
      </c>
      <c r="F1647" s="13">
        <f t="shared" si="53"/>
        <v>3</v>
      </c>
    </row>
    <row r="1648" spans="1:6" x14ac:dyDescent="0.25">
      <c r="A1648" s="1" t="s">
        <v>26</v>
      </c>
      <c r="B1648" s="3">
        <v>42538</v>
      </c>
      <c r="C1648" s="1" t="s">
        <v>248</v>
      </c>
      <c r="D1648" s="2">
        <v>403.31</v>
      </c>
      <c r="E1648" s="5">
        <f t="shared" si="52"/>
        <v>40590</v>
      </c>
      <c r="F1648" s="13">
        <f t="shared" si="53"/>
        <v>6</v>
      </c>
    </row>
    <row r="1649" spans="1:6" x14ac:dyDescent="0.25">
      <c r="A1649" s="1" t="s">
        <v>16</v>
      </c>
      <c r="B1649" s="3">
        <v>42541</v>
      </c>
      <c r="C1649" s="1" t="s">
        <v>1817</v>
      </c>
      <c r="D1649" s="2">
        <v>1546.6</v>
      </c>
      <c r="E1649" s="5">
        <f t="shared" si="52"/>
        <v>39987</v>
      </c>
      <c r="F1649" s="13">
        <f t="shared" si="53"/>
        <v>7</v>
      </c>
    </row>
    <row r="1650" spans="1:6" x14ac:dyDescent="0.25">
      <c r="A1650" s="1" t="s">
        <v>8</v>
      </c>
      <c r="B1650" s="3">
        <v>42542</v>
      </c>
      <c r="C1650" s="1" t="s">
        <v>309</v>
      </c>
      <c r="D1650" s="2">
        <v>27.97</v>
      </c>
      <c r="E1650" s="5">
        <f t="shared" si="52"/>
        <v>39527</v>
      </c>
      <c r="F1650" s="13">
        <f t="shared" si="53"/>
        <v>9</v>
      </c>
    </row>
    <row r="1651" spans="1:6" x14ac:dyDescent="0.25">
      <c r="A1651" s="1" t="s">
        <v>30</v>
      </c>
      <c r="B1651" s="3">
        <v>42543</v>
      </c>
      <c r="C1651" s="1" t="s">
        <v>248</v>
      </c>
      <c r="D1651" s="2">
        <v>323.86</v>
      </c>
      <c r="E1651" s="5">
        <f t="shared" si="52"/>
        <v>40887</v>
      </c>
      <c r="F1651" s="13">
        <f t="shared" si="53"/>
        <v>5</v>
      </c>
    </row>
    <row r="1652" spans="1:6" x14ac:dyDescent="0.25">
      <c r="A1652" s="1" t="s">
        <v>21</v>
      </c>
      <c r="B1652" s="3">
        <v>42545</v>
      </c>
      <c r="C1652" s="1" t="s">
        <v>1922</v>
      </c>
      <c r="D1652" s="2">
        <v>104.94</v>
      </c>
      <c r="E1652" s="5">
        <f t="shared" si="52"/>
        <v>40669</v>
      </c>
      <c r="F1652" s="13">
        <f t="shared" si="53"/>
        <v>6</v>
      </c>
    </row>
    <row r="1653" spans="1:6" x14ac:dyDescent="0.25">
      <c r="A1653" s="1" t="s">
        <v>39</v>
      </c>
      <c r="B1653" s="3">
        <v>42548</v>
      </c>
      <c r="C1653" s="1" t="s">
        <v>1743</v>
      </c>
      <c r="D1653" s="2">
        <v>0</v>
      </c>
      <c r="E1653" s="5">
        <f t="shared" si="52"/>
        <v>41248</v>
      </c>
      <c r="F1653" s="13">
        <f t="shared" si="53"/>
        <v>4</v>
      </c>
    </row>
    <row r="1654" spans="1:6" x14ac:dyDescent="0.25">
      <c r="A1654" s="1" t="s">
        <v>19</v>
      </c>
      <c r="B1654" s="3">
        <v>42548</v>
      </c>
      <c r="C1654" s="1" t="s">
        <v>1592</v>
      </c>
      <c r="D1654" s="2">
        <v>81.430000000000007</v>
      </c>
      <c r="E1654" s="5">
        <f t="shared" si="52"/>
        <v>39792</v>
      </c>
      <c r="F1654" s="13">
        <f t="shared" si="53"/>
        <v>8</v>
      </c>
    </row>
    <row r="1655" spans="1:6" x14ac:dyDescent="0.25">
      <c r="A1655" s="1" t="s">
        <v>6</v>
      </c>
      <c r="B1655" s="3">
        <v>42549</v>
      </c>
      <c r="C1655" s="1" t="s">
        <v>1813</v>
      </c>
      <c r="D1655" s="2">
        <v>218.83</v>
      </c>
      <c r="E1655" s="5">
        <f t="shared" si="52"/>
        <v>39379</v>
      </c>
      <c r="F1655" s="13">
        <f t="shared" si="53"/>
        <v>9</v>
      </c>
    </row>
    <row r="1656" spans="1:6" x14ac:dyDescent="0.25">
      <c r="A1656" s="1" t="s">
        <v>19</v>
      </c>
      <c r="B1656" s="3">
        <v>42551</v>
      </c>
      <c r="C1656" s="1" t="s">
        <v>248</v>
      </c>
      <c r="D1656" s="2">
        <v>194.41</v>
      </c>
      <c r="E1656" s="5">
        <f t="shared" si="52"/>
        <v>39792</v>
      </c>
      <c r="F1656" s="13">
        <f t="shared" si="53"/>
        <v>8</v>
      </c>
    </row>
    <row r="1657" spans="1:6" x14ac:dyDescent="0.25">
      <c r="A1657" s="1" t="s">
        <v>9</v>
      </c>
      <c r="B1657" s="3">
        <v>42552</v>
      </c>
      <c r="C1657" s="1" t="s">
        <v>276</v>
      </c>
      <c r="D1657" s="2">
        <v>407.95</v>
      </c>
      <c r="E1657" s="5">
        <f t="shared" si="52"/>
        <v>39455</v>
      </c>
      <c r="F1657" s="13">
        <f t="shared" si="53"/>
        <v>9</v>
      </c>
    </row>
    <row r="1658" spans="1:6" x14ac:dyDescent="0.25">
      <c r="A1658" s="1" t="s">
        <v>5</v>
      </c>
      <c r="B1658" s="3">
        <v>42552</v>
      </c>
      <c r="C1658" s="1" t="s">
        <v>248</v>
      </c>
      <c r="D1658" s="2">
        <v>284.51</v>
      </c>
      <c r="E1658" s="5">
        <f t="shared" si="52"/>
        <v>38919</v>
      </c>
      <c r="F1658" s="13">
        <f t="shared" si="53"/>
        <v>10</v>
      </c>
    </row>
    <row r="1659" spans="1:6" x14ac:dyDescent="0.25">
      <c r="A1659" s="1" t="s">
        <v>9</v>
      </c>
      <c r="B1659" s="3">
        <v>42556</v>
      </c>
      <c r="C1659" s="1" t="s">
        <v>328</v>
      </c>
      <c r="D1659" s="2">
        <v>49.27</v>
      </c>
      <c r="E1659" s="5">
        <f t="shared" si="52"/>
        <v>39455</v>
      </c>
      <c r="F1659" s="13">
        <f t="shared" si="53"/>
        <v>9</v>
      </c>
    </row>
    <row r="1660" spans="1:6" x14ac:dyDescent="0.25">
      <c r="A1660" s="1" t="s">
        <v>10</v>
      </c>
      <c r="B1660" s="3">
        <v>42557</v>
      </c>
      <c r="C1660" s="1" t="s">
        <v>344</v>
      </c>
      <c r="D1660" s="2">
        <v>245.16</v>
      </c>
      <c r="E1660" s="5">
        <f t="shared" si="52"/>
        <v>39610</v>
      </c>
      <c r="F1660" s="13">
        <f t="shared" si="53"/>
        <v>9</v>
      </c>
    </row>
    <row r="1661" spans="1:6" x14ac:dyDescent="0.25">
      <c r="A1661" s="1" t="s">
        <v>32</v>
      </c>
      <c r="B1661" s="3">
        <v>42559</v>
      </c>
      <c r="C1661" s="1" t="s">
        <v>682</v>
      </c>
      <c r="D1661" s="2">
        <v>658.16</v>
      </c>
      <c r="E1661" s="5">
        <f t="shared" si="52"/>
        <v>40963</v>
      </c>
      <c r="F1661" s="13">
        <f t="shared" si="53"/>
        <v>5</v>
      </c>
    </row>
    <row r="1662" spans="1:6" x14ac:dyDescent="0.25">
      <c r="A1662" s="1" t="s">
        <v>28</v>
      </c>
      <c r="B1662" s="3">
        <v>42559</v>
      </c>
      <c r="C1662" s="1" t="s">
        <v>1662</v>
      </c>
      <c r="D1662" s="2">
        <v>997.01</v>
      </c>
      <c r="E1662" s="5">
        <f t="shared" si="52"/>
        <v>40467</v>
      </c>
      <c r="F1662" s="13">
        <f t="shared" si="53"/>
        <v>6</v>
      </c>
    </row>
    <row r="1663" spans="1:6" x14ac:dyDescent="0.25">
      <c r="A1663" s="1" t="s">
        <v>13</v>
      </c>
      <c r="B1663" s="3">
        <v>42563</v>
      </c>
      <c r="C1663" s="1" t="s">
        <v>414</v>
      </c>
      <c r="D1663" s="2">
        <v>184.23</v>
      </c>
      <c r="E1663" s="5">
        <f t="shared" si="52"/>
        <v>39988</v>
      </c>
      <c r="F1663" s="13">
        <f t="shared" si="53"/>
        <v>8</v>
      </c>
    </row>
    <row r="1664" spans="1:6" x14ac:dyDescent="0.25">
      <c r="A1664" s="1" t="s">
        <v>29</v>
      </c>
      <c r="B1664" s="3">
        <v>42564</v>
      </c>
      <c r="C1664" s="1" t="s">
        <v>95</v>
      </c>
      <c r="D1664" s="2">
        <v>23.86</v>
      </c>
      <c r="E1664" s="5">
        <f t="shared" si="52"/>
        <v>40641</v>
      </c>
      <c r="F1664" s="13">
        <f t="shared" si="53"/>
        <v>6</v>
      </c>
    </row>
    <row r="1665" spans="1:6" x14ac:dyDescent="0.25">
      <c r="A1665" s="1" t="s">
        <v>16</v>
      </c>
      <c r="B1665" s="3">
        <v>42564</v>
      </c>
      <c r="C1665" s="1" t="s">
        <v>1170</v>
      </c>
      <c r="D1665" s="2">
        <v>1318.1</v>
      </c>
      <c r="E1665" s="5">
        <f t="shared" si="52"/>
        <v>39987</v>
      </c>
      <c r="F1665" s="13">
        <f t="shared" si="53"/>
        <v>8</v>
      </c>
    </row>
    <row r="1666" spans="1:6" x14ac:dyDescent="0.25">
      <c r="A1666" s="1" t="s">
        <v>29</v>
      </c>
      <c r="B1666" s="3">
        <v>42576</v>
      </c>
      <c r="C1666" s="1" t="s">
        <v>298</v>
      </c>
      <c r="D1666" s="2">
        <v>76.64</v>
      </c>
      <c r="E1666" s="5">
        <f t="shared" si="52"/>
        <v>40641</v>
      </c>
      <c r="F1666" s="13">
        <f t="shared" si="53"/>
        <v>6</v>
      </c>
    </row>
    <row r="1667" spans="1:6" x14ac:dyDescent="0.25">
      <c r="A1667" s="1" t="s">
        <v>48</v>
      </c>
      <c r="B1667" s="3">
        <v>42583</v>
      </c>
      <c r="C1667" s="1" t="s">
        <v>213</v>
      </c>
      <c r="D1667" s="2">
        <v>397.55</v>
      </c>
      <c r="E1667" s="5">
        <f t="shared" ref="E1667:E1730" si="54">VLOOKUP(A1667,$H$4:$J$60,3,FALSE)</f>
        <v>42493</v>
      </c>
      <c r="F1667" s="13">
        <f t="shared" ref="F1667:F1730" si="55">DATEDIF(E1667,B1667,"Y")+1</f>
        <v>1</v>
      </c>
    </row>
    <row r="1668" spans="1:6" x14ac:dyDescent="0.25">
      <c r="A1668" s="1" t="s">
        <v>44</v>
      </c>
      <c r="B1668" s="3">
        <v>42583</v>
      </c>
      <c r="C1668" s="1" t="s">
        <v>2065</v>
      </c>
      <c r="D1668" s="2">
        <v>231.83</v>
      </c>
      <c r="E1668" s="5">
        <f t="shared" si="54"/>
        <v>42216</v>
      </c>
      <c r="F1668" s="13">
        <f t="shared" si="55"/>
        <v>2</v>
      </c>
    </row>
    <row r="1669" spans="1:6" x14ac:dyDescent="0.25">
      <c r="A1669" s="1" t="s">
        <v>38</v>
      </c>
      <c r="B1669" s="3">
        <v>42583</v>
      </c>
      <c r="C1669" s="1" t="s">
        <v>244</v>
      </c>
      <c r="D1669" s="2">
        <v>142.66</v>
      </c>
      <c r="E1669" s="5">
        <f t="shared" si="54"/>
        <v>41135</v>
      </c>
      <c r="F1669" s="13">
        <f t="shared" si="55"/>
        <v>4</v>
      </c>
    </row>
    <row r="1670" spans="1:6" x14ac:dyDescent="0.25">
      <c r="A1670" s="1" t="s">
        <v>38</v>
      </c>
      <c r="B1670" s="3">
        <v>42583</v>
      </c>
      <c r="C1670" s="1" t="s">
        <v>248</v>
      </c>
      <c r="D1670" s="2">
        <v>251.15</v>
      </c>
      <c r="E1670" s="5">
        <f t="shared" si="54"/>
        <v>41135</v>
      </c>
      <c r="F1670" s="13">
        <f t="shared" si="55"/>
        <v>4</v>
      </c>
    </row>
    <row r="1671" spans="1:6" x14ac:dyDescent="0.25">
      <c r="A1671" s="1" t="s">
        <v>38</v>
      </c>
      <c r="B1671" s="3">
        <v>42583</v>
      </c>
      <c r="C1671" s="1" t="s">
        <v>2026</v>
      </c>
      <c r="D1671" s="2">
        <v>1552.21</v>
      </c>
      <c r="E1671" s="5">
        <f t="shared" si="54"/>
        <v>41135</v>
      </c>
      <c r="F1671" s="13">
        <f t="shared" si="55"/>
        <v>4</v>
      </c>
    </row>
    <row r="1672" spans="1:6" x14ac:dyDescent="0.25">
      <c r="A1672" s="1" t="s">
        <v>16</v>
      </c>
      <c r="B1672" s="3">
        <v>42583</v>
      </c>
      <c r="C1672" s="1" t="s">
        <v>449</v>
      </c>
      <c r="D1672" s="2">
        <v>488.42</v>
      </c>
      <c r="E1672" s="5">
        <f t="shared" si="54"/>
        <v>39987</v>
      </c>
      <c r="F1672" s="13">
        <f t="shared" si="55"/>
        <v>8</v>
      </c>
    </row>
    <row r="1673" spans="1:6" x14ac:dyDescent="0.25">
      <c r="A1673" s="1" t="s">
        <v>44</v>
      </c>
      <c r="B1673" s="3">
        <v>42584</v>
      </c>
      <c r="C1673" s="1" t="s">
        <v>2066</v>
      </c>
      <c r="D1673" s="2">
        <v>30.68</v>
      </c>
      <c r="E1673" s="5">
        <f t="shared" si="54"/>
        <v>42216</v>
      </c>
      <c r="F1673" s="13">
        <f t="shared" si="55"/>
        <v>2</v>
      </c>
    </row>
    <row r="1674" spans="1:6" x14ac:dyDescent="0.25">
      <c r="A1674" s="1" t="s">
        <v>21</v>
      </c>
      <c r="B1674" s="3">
        <v>42585</v>
      </c>
      <c r="C1674" s="1" t="s">
        <v>248</v>
      </c>
      <c r="D1674" s="2">
        <v>257.81</v>
      </c>
      <c r="E1674" s="5">
        <f t="shared" si="54"/>
        <v>40669</v>
      </c>
      <c r="F1674" s="13">
        <f t="shared" si="55"/>
        <v>6</v>
      </c>
    </row>
    <row r="1675" spans="1:6" x14ac:dyDescent="0.25">
      <c r="A1675" s="1" t="s">
        <v>37</v>
      </c>
      <c r="B1675" s="3">
        <v>42586</v>
      </c>
      <c r="C1675" s="1" t="s">
        <v>248</v>
      </c>
      <c r="D1675" s="2">
        <v>261.24</v>
      </c>
      <c r="E1675" s="5">
        <f t="shared" si="54"/>
        <v>41194</v>
      </c>
      <c r="F1675" s="13">
        <f t="shared" si="55"/>
        <v>4</v>
      </c>
    </row>
    <row r="1676" spans="1:6" x14ac:dyDescent="0.25">
      <c r="A1676" s="1" t="s">
        <v>35</v>
      </c>
      <c r="B1676" s="3">
        <v>42586</v>
      </c>
      <c r="C1676" s="1" t="s">
        <v>295</v>
      </c>
      <c r="D1676" s="2">
        <v>159.75</v>
      </c>
      <c r="E1676" s="5">
        <f t="shared" si="54"/>
        <v>41214</v>
      </c>
      <c r="F1676" s="13">
        <f t="shared" si="55"/>
        <v>4</v>
      </c>
    </row>
    <row r="1677" spans="1:6" x14ac:dyDescent="0.25">
      <c r="A1677" s="1" t="s">
        <v>4</v>
      </c>
      <c r="B1677" s="3">
        <v>42586</v>
      </c>
      <c r="C1677" s="1" t="s">
        <v>244</v>
      </c>
      <c r="D1677" s="2">
        <v>52.71</v>
      </c>
      <c r="E1677" s="5">
        <f t="shared" si="54"/>
        <v>38832</v>
      </c>
      <c r="F1677" s="13">
        <f t="shared" si="55"/>
        <v>11</v>
      </c>
    </row>
    <row r="1678" spans="1:6" x14ac:dyDescent="0.25">
      <c r="A1678" s="1" t="s">
        <v>4</v>
      </c>
      <c r="B1678" s="3">
        <v>42586</v>
      </c>
      <c r="C1678" s="1" t="s">
        <v>1469</v>
      </c>
      <c r="D1678" s="2">
        <v>110.85</v>
      </c>
      <c r="E1678" s="5">
        <f t="shared" si="54"/>
        <v>38832</v>
      </c>
      <c r="F1678" s="13">
        <f t="shared" si="55"/>
        <v>11</v>
      </c>
    </row>
    <row r="1679" spans="1:6" x14ac:dyDescent="0.25">
      <c r="A1679" s="1" t="s">
        <v>3</v>
      </c>
      <c r="B1679" s="3">
        <v>42586</v>
      </c>
      <c r="C1679" s="1" t="s">
        <v>244</v>
      </c>
      <c r="D1679" s="2">
        <v>107.76</v>
      </c>
      <c r="E1679" s="5">
        <f t="shared" si="54"/>
        <v>37938</v>
      </c>
      <c r="F1679" s="13">
        <f t="shared" si="55"/>
        <v>13</v>
      </c>
    </row>
    <row r="1680" spans="1:6" x14ac:dyDescent="0.25">
      <c r="A1680" s="1" t="s">
        <v>3</v>
      </c>
      <c r="B1680" s="3">
        <v>42586</v>
      </c>
      <c r="C1680" s="1" t="s">
        <v>1469</v>
      </c>
      <c r="D1680" s="2">
        <v>39.119999999999997</v>
      </c>
      <c r="E1680" s="5">
        <f t="shared" si="54"/>
        <v>37938</v>
      </c>
      <c r="F1680" s="13">
        <f t="shared" si="55"/>
        <v>13</v>
      </c>
    </row>
    <row r="1681" spans="1:6" x14ac:dyDescent="0.25">
      <c r="A1681" s="1" t="s">
        <v>41</v>
      </c>
      <c r="B1681" s="3">
        <v>42587</v>
      </c>
      <c r="C1681" s="1" t="s">
        <v>248</v>
      </c>
      <c r="D1681" s="2">
        <v>335.27</v>
      </c>
      <c r="E1681" s="5">
        <f t="shared" si="54"/>
        <v>41598</v>
      </c>
      <c r="F1681" s="13">
        <f t="shared" si="55"/>
        <v>3</v>
      </c>
    </row>
    <row r="1682" spans="1:6" x14ac:dyDescent="0.25">
      <c r="A1682" s="1" t="s">
        <v>37</v>
      </c>
      <c r="B1682" s="3">
        <v>42587</v>
      </c>
      <c r="C1682" s="1" t="s">
        <v>244</v>
      </c>
      <c r="D1682" s="2">
        <v>75.91</v>
      </c>
      <c r="E1682" s="5">
        <f t="shared" si="54"/>
        <v>41194</v>
      </c>
      <c r="F1682" s="13">
        <f t="shared" si="55"/>
        <v>4</v>
      </c>
    </row>
    <row r="1683" spans="1:6" x14ac:dyDescent="0.25">
      <c r="A1683" s="1" t="s">
        <v>37</v>
      </c>
      <c r="B1683" s="3">
        <v>42587</v>
      </c>
      <c r="C1683" s="1" t="s">
        <v>1723</v>
      </c>
      <c r="D1683" s="2">
        <v>54.88</v>
      </c>
      <c r="E1683" s="5">
        <f t="shared" si="54"/>
        <v>41194</v>
      </c>
      <c r="F1683" s="13">
        <f t="shared" si="55"/>
        <v>4</v>
      </c>
    </row>
    <row r="1684" spans="1:6" x14ac:dyDescent="0.25">
      <c r="A1684" s="1" t="s">
        <v>24</v>
      </c>
      <c r="B1684" s="3">
        <v>42587</v>
      </c>
      <c r="C1684" s="1" t="s">
        <v>244</v>
      </c>
      <c r="D1684" s="2">
        <v>51.62</v>
      </c>
      <c r="E1684" s="5">
        <f t="shared" si="54"/>
        <v>40065</v>
      </c>
      <c r="F1684" s="13">
        <f t="shared" si="55"/>
        <v>7</v>
      </c>
    </row>
    <row r="1685" spans="1:6" x14ac:dyDescent="0.25">
      <c r="A1685" s="1" t="s">
        <v>24</v>
      </c>
      <c r="B1685" s="3">
        <v>42587</v>
      </c>
      <c r="C1685" s="1" t="s">
        <v>1934</v>
      </c>
      <c r="D1685" s="2">
        <v>151.62</v>
      </c>
      <c r="E1685" s="5">
        <f t="shared" si="54"/>
        <v>40065</v>
      </c>
      <c r="F1685" s="13">
        <f t="shared" si="55"/>
        <v>7</v>
      </c>
    </row>
    <row r="1686" spans="1:6" x14ac:dyDescent="0.25">
      <c r="A1686" s="1" t="s">
        <v>3</v>
      </c>
      <c r="B1686" s="3">
        <v>42593</v>
      </c>
      <c r="C1686" s="1" t="s">
        <v>1470</v>
      </c>
      <c r="D1686" s="2">
        <v>152.6</v>
      </c>
      <c r="E1686" s="5">
        <f t="shared" si="54"/>
        <v>37938</v>
      </c>
      <c r="F1686" s="13">
        <f t="shared" si="55"/>
        <v>13</v>
      </c>
    </row>
    <row r="1687" spans="1:6" x14ac:dyDescent="0.25">
      <c r="A1687" s="1" t="s">
        <v>33</v>
      </c>
      <c r="B1687" s="3">
        <v>42597</v>
      </c>
      <c r="C1687" s="1" t="s">
        <v>693</v>
      </c>
      <c r="D1687" s="2">
        <v>35.26</v>
      </c>
      <c r="E1687" s="5">
        <f t="shared" si="54"/>
        <v>41074</v>
      </c>
      <c r="F1687" s="13">
        <f t="shared" si="55"/>
        <v>5</v>
      </c>
    </row>
    <row r="1688" spans="1:6" x14ac:dyDescent="0.25">
      <c r="A1688" s="1" t="s">
        <v>16</v>
      </c>
      <c r="B1688" s="3">
        <v>42598</v>
      </c>
      <c r="C1688" s="1" t="s">
        <v>367</v>
      </c>
      <c r="D1688" s="2">
        <v>83.5</v>
      </c>
      <c r="E1688" s="5">
        <f t="shared" si="54"/>
        <v>39987</v>
      </c>
      <c r="F1688" s="13">
        <f t="shared" si="55"/>
        <v>8</v>
      </c>
    </row>
    <row r="1689" spans="1:6" x14ac:dyDescent="0.25">
      <c r="A1689" s="1" t="s">
        <v>25</v>
      </c>
      <c r="B1689" s="3">
        <v>42599</v>
      </c>
      <c r="C1689" s="1" t="s">
        <v>244</v>
      </c>
      <c r="D1689" s="2">
        <v>191.99</v>
      </c>
      <c r="E1689" s="5">
        <f t="shared" si="54"/>
        <v>40067</v>
      </c>
      <c r="F1689" s="13">
        <f t="shared" si="55"/>
        <v>7</v>
      </c>
    </row>
    <row r="1690" spans="1:6" x14ac:dyDescent="0.25">
      <c r="A1690" s="1" t="s">
        <v>13</v>
      </c>
      <c r="B1690" s="3">
        <v>42599</v>
      </c>
      <c r="C1690" s="1" t="s">
        <v>248</v>
      </c>
      <c r="D1690" s="2">
        <v>174.87</v>
      </c>
      <c r="E1690" s="5">
        <f t="shared" si="54"/>
        <v>39988</v>
      </c>
      <c r="F1690" s="13">
        <f t="shared" si="55"/>
        <v>8</v>
      </c>
    </row>
    <row r="1691" spans="1:6" x14ac:dyDescent="0.25">
      <c r="A1691" s="1" t="s">
        <v>13</v>
      </c>
      <c r="B1691" s="3">
        <v>42600</v>
      </c>
      <c r="C1691" s="1" t="s">
        <v>1543</v>
      </c>
      <c r="D1691" s="2">
        <v>15</v>
      </c>
      <c r="E1691" s="5">
        <f t="shared" si="54"/>
        <v>39988</v>
      </c>
      <c r="F1691" s="13">
        <f t="shared" si="55"/>
        <v>8</v>
      </c>
    </row>
    <row r="1692" spans="1:6" x14ac:dyDescent="0.25">
      <c r="A1692" s="1" t="s">
        <v>8</v>
      </c>
      <c r="B1692" s="3">
        <v>42600</v>
      </c>
      <c r="C1692" s="1" t="s">
        <v>251</v>
      </c>
      <c r="D1692" s="2">
        <v>214.43</v>
      </c>
      <c r="E1692" s="5">
        <f t="shared" si="54"/>
        <v>39527</v>
      </c>
      <c r="F1692" s="13">
        <f t="shared" si="55"/>
        <v>9</v>
      </c>
    </row>
    <row r="1693" spans="1:6" x14ac:dyDescent="0.25">
      <c r="A1693" s="1" t="s">
        <v>29</v>
      </c>
      <c r="B1693" s="3">
        <v>42604</v>
      </c>
      <c r="C1693" s="1" t="s">
        <v>1974</v>
      </c>
      <c r="D1693" s="2">
        <v>269.27999999999997</v>
      </c>
      <c r="E1693" s="5">
        <f t="shared" si="54"/>
        <v>40641</v>
      </c>
      <c r="F1693" s="13">
        <f t="shared" si="55"/>
        <v>6</v>
      </c>
    </row>
    <row r="1694" spans="1:6" x14ac:dyDescent="0.25">
      <c r="A1694" s="1" t="s">
        <v>26</v>
      </c>
      <c r="B1694" s="3">
        <v>42604</v>
      </c>
      <c r="C1694" s="1" t="s">
        <v>603</v>
      </c>
      <c r="D1694" s="2">
        <v>941.39</v>
      </c>
      <c r="E1694" s="5">
        <f t="shared" si="54"/>
        <v>40590</v>
      </c>
      <c r="F1694" s="13">
        <f t="shared" si="55"/>
        <v>6</v>
      </c>
    </row>
    <row r="1695" spans="1:6" x14ac:dyDescent="0.25">
      <c r="A1695" s="1" t="s">
        <v>11</v>
      </c>
      <c r="B1695" s="3">
        <v>42604</v>
      </c>
      <c r="C1695" s="1" t="s">
        <v>251</v>
      </c>
      <c r="D1695" s="2">
        <v>417</v>
      </c>
      <c r="E1695" s="5">
        <f t="shared" si="54"/>
        <v>39436</v>
      </c>
      <c r="F1695" s="13">
        <f t="shared" si="55"/>
        <v>9</v>
      </c>
    </row>
    <row r="1696" spans="1:6" x14ac:dyDescent="0.25">
      <c r="A1696" s="1" t="s">
        <v>10</v>
      </c>
      <c r="B1696" s="3">
        <v>42605</v>
      </c>
      <c r="C1696" s="1" t="s">
        <v>248</v>
      </c>
      <c r="D1696" s="2">
        <v>453.24</v>
      </c>
      <c r="E1696" s="5">
        <f t="shared" si="54"/>
        <v>39610</v>
      </c>
      <c r="F1696" s="13">
        <f t="shared" si="55"/>
        <v>9</v>
      </c>
    </row>
    <row r="1697" spans="1:6" x14ac:dyDescent="0.25">
      <c r="A1697" s="1" t="s">
        <v>4</v>
      </c>
      <c r="B1697" s="3">
        <v>42606</v>
      </c>
      <c r="C1697" s="1" t="s">
        <v>1805</v>
      </c>
      <c r="D1697" s="2">
        <v>403.29</v>
      </c>
      <c r="E1697" s="5">
        <f t="shared" si="54"/>
        <v>38832</v>
      </c>
      <c r="F1697" s="13">
        <f t="shared" si="55"/>
        <v>11</v>
      </c>
    </row>
    <row r="1698" spans="1:6" x14ac:dyDescent="0.25">
      <c r="A1698" s="1" t="s">
        <v>19</v>
      </c>
      <c r="B1698" s="3">
        <v>42612</v>
      </c>
      <c r="C1698" s="1" t="s">
        <v>244</v>
      </c>
      <c r="D1698" s="2">
        <v>52.71</v>
      </c>
      <c r="E1698" s="5">
        <f t="shared" si="54"/>
        <v>39792</v>
      </c>
      <c r="F1698" s="13">
        <f t="shared" si="55"/>
        <v>8</v>
      </c>
    </row>
    <row r="1699" spans="1:6" x14ac:dyDescent="0.25">
      <c r="A1699" s="1" t="s">
        <v>35</v>
      </c>
      <c r="B1699" s="3">
        <v>42613</v>
      </c>
      <c r="C1699" s="1" t="s">
        <v>244</v>
      </c>
      <c r="D1699" s="2">
        <v>122.27</v>
      </c>
      <c r="E1699" s="5">
        <f t="shared" si="54"/>
        <v>41214</v>
      </c>
      <c r="F1699" s="13">
        <f t="shared" si="55"/>
        <v>4</v>
      </c>
    </row>
    <row r="1700" spans="1:6" x14ac:dyDescent="0.25">
      <c r="A1700" s="1" t="s">
        <v>32</v>
      </c>
      <c r="B1700" s="3">
        <v>42613</v>
      </c>
      <c r="C1700" s="1" t="s">
        <v>248</v>
      </c>
      <c r="D1700" s="2">
        <v>245.2</v>
      </c>
      <c r="E1700" s="5">
        <f t="shared" si="54"/>
        <v>40963</v>
      </c>
      <c r="F1700" s="13">
        <f t="shared" si="55"/>
        <v>5</v>
      </c>
    </row>
    <row r="1701" spans="1:6" x14ac:dyDescent="0.25">
      <c r="A1701" s="1" t="s">
        <v>43</v>
      </c>
      <c r="B1701" s="3">
        <v>42614</v>
      </c>
      <c r="C1701" s="1" t="s">
        <v>1329</v>
      </c>
      <c r="D1701" s="2">
        <v>55.61</v>
      </c>
      <c r="E1701" s="5">
        <f t="shared" si="54"/>
        <v>41537</v>
      </c>
      <c r="F1701" s="13">
        <f t="shared" si="55"/>
        <v>3</v>
      </c>
    </row>
    <row r="1702" spans="1:6" x14ac:dyDescent="0.25">
      <c r="A1702" s="1" t="s">
        <v>37</v>
      </c>
      <c r="B1702" s="3">
        <v>42614</v>
      </c>
      <c r="C1702" s="1" t="s">
        <v>1724</v>
      </c>
      <c r="D1702" s="2">
        <v>266.57</v>
      </c>
      <c r="E1702" s="5">
        <f t="shared" si="54"/>
        <v>41194</v>
      </c>
      <c r="F1702" s="13">
        <f t="shared" si="55"/>
        <v>4</v>
      </c>
    </row>
    <row r="1703" spans="1:6" x14ac:dyDescent="0.25">
      <c r="A1703" s="1" t="s">
        <v>36</v>
      </c>
      <c r="B1703" s="3">
        <v>42614</v>
      </c>
      <c r="C1703" s="1" t="s">
        <v>244</v>
      </c>
      <c r="D1703" s="2">
        <v>100.86</v>
      </c>
      <c r="E1703" s="5">
        <f t="shared" si="54"/>
        <v>41228</v>
      </c>
      <c r="F1703" s="13">
        <f t="shared" si="55"/>
        <v>4</v>
      </c>
    </row>
    <row r="1704" spans="1:6" x14ac:dyDescent="0.25">
      <c r="A1704" s="1" t="s">
        <v>32</v>
      </c>
      <c r="B1704" s="3">
        <v>42614</v>
      </c>
      <c r="C1704" s="1" t="s">
        <v>1329</v>
      </c>
      <c r="D1704" s="2">
        <v>29.84</v>
      </c>
      <c r="E1704" s="5">
        <f t="shared" si="54"/>
        <v>40963</v>
      </c>
      <c r="F1704" s="13">
        <f t="shared" si="55"/>
        <v>5</v>
      </c>
    </row>
    <row r="1705" spans="1:6" x14ac:dyDescent="0.25">
      <c r="A1705" s="1" t="s">
        <v>16</v>
      </c>
      <c r="B1705" s="3">
        <v>42614</v>
      </c>
      <c r="C1705" s="1" t="s">
        <v>248</v>
      </c>
      <c r="D1705" s="2">
        <v>69.23</v>
      </c>
      <c r="E1705" s="5">
        <f t="shared" si="54"/>
        <v>39987</v>
      </c>
      <c r="F1705" s="13">
        <f t="shared" si="55"/>
        <v>8</v>
      </c>
    </row>
    <row r="1706" spans="1:6" x14ac:dyDescent="0.25">
      <c r="A1706" s="1" t="s">
        <v>38</v>
      </c>
      <c r="B1706" s="3">
        <v>42615</v>
      </c>
      <c r="C1706" s="1" t="s">
        <v>202</v>
      </c>
      <c r="D1706" s="2">
        <v>24.54</v>
      </c>
      <c r="E1706" s="5">
        <f t="shared" si="54"/>
        <v>41135</v>
      </c>
      <c r="F1706" s="13">
        <f t="shared" si="55"/>
        <v>5</v>
      </c>
    </row>
    <row r="1707" spans="1:6" x14ac:dyDescent="0.25">
      <c r="A1707" s="1" t="s">
        <v>17</v>
      </c>
      <c r="B1707" s="3">
        <v>42622</v>
      </c>
      <c r="C1707" s="1" t="s">
        <v>244</v>
      </c>
      <c r="D1707" s="2">
        <v>55.96</v>
      </c>
      <c r="E1707" s="5">
        <f t="shared" si="54"/>
        <v>39935</v>
      </c>
      <c r="F1707" s="13">
        <f t="shared" si="55"/>
        <v>8</v>
      </c>
    </row>
    <row r="1708" spans="1:6" x14ac:dyDescent="0.25">
      <c r="A1708" s="1" t="s">
        <v>17</v>
      </c>
      <c r="B1708" s="3">
        <v>42622</v>
      </c>
      <c r="C1708" s="1" t="s">
        <v>316</v>
      </c>
      <c r="D1708" s="2">
        <v>116.28</v>
      </c>
      <c r="E1708" s="5">
        <f t="shared" si="54"/>
        <v>39935</v>
      </c>
      <c r="F1708" s="13">
        <f t="shared" si="55"/>
        <v>8</v>
      </c>
    </row>
    <row r="1709" spans="1:6" x14ac:dyDescent="0.25">
      <c r="A1709" s="1" t="s">
        <v>31</v>
      </c>
      <c r="B1709" s="3">
        <v>42625</v>
      </c>
      <c r="C1709" s="1" t="s">
        <v>248</v>
      </c>
      <c r="D1709" s="2">
        <v>191.85</v>
      </c>
      <c r="E1709" s="5">
        <f t="shared" si="54"/>
        <v>40914</v>
      </c>
      <c r="F1709" s="13">
        <f t="shared" si="55"/>
        <v>5</v>
      </c>
    </row>
    <row r="1710" spans="1:6" x14ac:dyDescent="0.25">
      <c r="A1710" s="1" t="s">
        <v>31</v>
      </c>
      <c r="B1710" s="3">
        <v>42625</v>
      </c>
      <c r="C1710" s="1" t="s">
        <v>1686</v>
      </c>
      <c r="D1710" s="2">
        <v>1118.5899999999999</v>
      </c>
      <c r="E1710" s="5">
        <f t="shared" si="54"/>
        <v>40914</v>
      </c>
      <c r="F1710" s="13">
        <f t="shared" si="55"/>
        <v>5</v>
      </c>
    </row>
    <row r="1711" spans="1:6" x14ac:dyDescent="0.25">
      <c r="A1711" s="1" t="s">
        <v>43</v>
      </c>
      <c r="B1711" s="3">
        <v>42626</v>
      </c>
      <c r="C1711" s="1" t="s">
        <v>251</v>
      </c>
      <c r="D1711" s="2">
        <v>373.69</v>
      </c>
      <c r="E1711" s="5">
        <f t="shared" si="54"/>
        <v>41537</v>
      </c>
      <c r="F1711" s="13">
        <f t="shared" si="55"/>
        <v>3</v>
      </c>
    </row>
    <row r="1712" spans="1:6" x14ac:dyDescent="0.25">
      <c r="A1712" s="1" t="s">
        <v>42</v>
      </c>
      <c r="B1712" s="3">
        <v>42626</v>
      </c>
      <c r="C1712" s="1" t="s">
        <v>1921</v>
      </c>
      <c r="D1712" s="2">
        <v>1626.59</v>
      </c>
      <c r="E1712" s="5">
        <f t="shared" si="54"/>
        <v>41552</v>
      </c>
      <c r="F1712" s="13">
        <f t="shared" si="55"/>
        <v>3</v>
      </c>
    </row>
    <row r="1713" spans="1:6" x14ac:dyDescent="0.25">
      <c r="A1713" s="1" t="s">
        <v>22</v>
      </c>
      <c r="B1713" s="3">
        <v>42626</v>
      </c>
      <c r="C1713" s="1" t="s">
        <v>251</v>
      </c>
      <c r="D1713" s="2">
        <v>307.95999999999998</v>
      </c>
      <c r="E1713" s="5">
        <f t="shared" si="54"/>
        <v>40165</v>
      </c>
      <c r="F1713" s="13">
        <f t="shared" si="55"/>
        <v>7</v>
      </c>
    </row>
    <row r="1714" spans="1:6" x14ac:dyDescent="0.25">
      <c r="A1714" s="1" t="s">
        <v>9</v>
      </c>
      <c r="B1714" s="3">
        <v>42627</v>
      </c>
      <c r="C1714" s="1" t="s">
        <v>248</v>
      </c>
      <c r="D1714" s="2">
        <v>160.87</v>
      </c>
      <c r="E1714" s="5">
        <f t="shared" si="54"/>
        <v>39455</v>
      </c>
      <c r="F1714" s="13">
        <f t="shared" si="55"/>
        <v>9</v>
      </c>
    </row>
    <row r="1715" spans="1:6" x14ac:dyDescent="0.25">
      <c r="A1715" s="1" t="s">
        <v>9</v>
      </c>
      <c r="B1715" s="3">
        <v>42628</v>
      </c>
      <c r="C1715" s="1" t="s">
        <v>244</v>
      </c>
      <c r="D1715" s="2">
        <v>48.9</v>
      </c>
      <c r="E1715" s="5">
        <f t="shared" si="54"/>
        <v>39455</v>
      </c>
      <c r="F1715" s="13">
        <f t="shared" si="55"/>
        <v>9</v>
      </c>
    </row>
    <row r="1716" spans="1:6" x14ac:dyDescent="0.25">
      <c r="A1716" s="1" t="s">
        <v>26</v>
      </c>
      <c r="B1716" s="3">
        <v>42629</v>
      </c>
      <c r="C1716" s="1" t="s">
        <v>604</v>
      </c>
      <c r="D1716" s="2">
        <v>194.89</v>
      </c>
      <c r="E1716" s="5">
        <f t="shared" si="54"/>
        <v>40590</v>
      </c>
      <c r="F1716" s="13">
        <f t="shared" si="55"/>
        <v>6</v>
      </c>
    </row>
    <row r="1717" spans="1:6" x14ac:dyDescent="0.25">
      <c r="A1717" s="1" t="s">
        <v>20</v>
      </c>
      <c r="B1717" s="3">
        <v>42629</v>
      </c>
      <c r="C1717" s="1" t="s">
        <v>533</v>
      </c>
      <c r="D1717" s="2">
        <v>13.37</v>
      </c>
      <c r="E1717" s="5">
        <f t="shared" si="54"/>
        <v>39960</v>
      </c>
      <c r="F1717" s="13">
        <f t="shared" si="55"/>
        <v>8</v>
      </c>
    </row>
    <row r="1718" spans="1:6" x14ac:dyDescent="0.25">
      <c r="A1718" s="1" t="s">
        <v>43</v>
      </c>
      <c r="B1718" s="3">
        <v>42632</v>
      </c>
      <c r="C1718" s="1" t="s">
        <v>1763</v>
      </c>
      <c r="D1718" s="2">
        <v>813.53</v>
      </c>
      <c r="E1718" s="5">
        <f t="shared" si="54"/>
        <v>41537</v>
      </c>
      <c r="F1718" s="13">
        <f t="shared" si="55"/>
        <v>3</v>
      </c>
    </row>
    <row r="1719" spans="1:6" x14ac:dyDescent="0.25">
      <c r="A1719" s="1" t="s">
        <v>12</v>
      </c>
      <c r="B1719" s="3">
        <v>42632</v>
      </c>
      <c r="C1719" s="1" t="s">
        <v>244</v>
      </c>
      <c r="D1719" s="2">
        <v>98.89</v>
      </c>
      <c r="E1719" s="5">
        <f t="shared" si="54"/>
        <v>39424</v>
      </c>
      <c r="F1719" s="13">
        <f t="shared" si="55"/>
        <v>9</v>
      </c>
    </row>
    <row r="1720" spans="1:6" x14ac:dyDescent="0.25">
      <c r="A1720" s="1" t="s">
        <v>34</v>
      </c>
      <c r="B1720" s="3">
        <v>42634</v>
      </c>
      <c r="C1720" s="1" t="s">
        <v>248</v>
      </c>
      <c r="D1720" s="2">
        <v>360.73</v>
      </c>
      <c r="E1720" s="5">
        <f t="shared" si="54"/>
        <v>41220</v>
      </c>
      <c r="F1720" s="13">
        <f t="shared" si="55"/>
        <v>4</v>
      </c>
    </row>
    <row r="1721" spans="1:6" x14ac:dyDescent="0.25">
      <c r="A1721" s="1" t="s">
        <v>34</v>
      </c>
      <c r="B1721" s="3">
        <v>42634</v>
      </c>
      <c r="C1721" s="1" t="s">
        <v>701</v>
      </c>
      <c r="D1721" s="2">
        <v>0</v>
      </c>
      <c r="E1721" s="5">
        <f t="shared" si="54"/>
        <v>41220</v>
      </c>
      <c r="F1721" s="13">
        <f t="shared" si="55"/>
        <v>4</v>
      </c>
    </row>
    <row r="1722" spans="1:6" x14ac:dyDescent="0.25">
      <c r="A1722" s="1" t="s">
        <v>19</v>
      </c>
      <c r="B1722" s="3">
        <v>42634</v>
      </c>
      <c r="C1722" s="1" t="s">
        <v>248</v>
      </c>
      <c r="D1722" s="2">
        <v>246.24</v>
      </c>
      <c r="E1722" s="5">
        <f t="shared" si="54"/>
        <v>39792</v>
      </c>
      <c r="F1722" s="13">
        <f t="shared" si="55"/>
        <v>8</v>
      </c>
    </row>
    <row r="1723" spans="1:6" x14ac:dyDescent="0.25">
      <c r="A1723" s="1" t="s">
        <v>34</v>
      </c>
      <c r="B1723" s="3">
        <v>42635</v>
      </c>
      <c r="C1723" s="1" t="s">
        <v>244</v>
      </c>
      <c r="D1723" s="2">
        <v>56.5</v>
      </c>
      <c r="E1723" s="5">
        <f t="shared" si="54"/>
        <v>41220</v>
      </c>
      <c r="F1723" s="13">
        <f t="shared" si="55"/>
        <v>4</v>
      </c>
    </row>
    <row r="1724" spans="1:6" x14ac:dyDescent="0.25">
      <c r="A1724" s="1" t="s">
        <v>34</v>
      </c>
      <c r="B1724" s="3">
        <v>42635</v>
      </c>
      <c r="C1724" s="1" t="s">
        <v>702</v>
      </c>
      <c r="D1724" s="2">
        <v>27.71</v>
      </c>
      <c r="E1724" s="5">
        <f t="shared" si="54"/>
        <v>41220</v>
      </c>
      <c r="F1724" s="13">
        <f t="shared" si="55"/>
        <v>4</v>
      </c>
    </row>
    <row r="1725" spans="1:6" x14ac:dyDescent="0.25">
      <c r="A1725" s="1" t="s">
        <v>19</v>
      </c>
      <c r="B1725" s="3">
        <v>42635</v>
      </c>
      <c r="C1725" s="1" t="s">
        <v>509</v>
      </c>
      <c r="D1725" s="2">
        <v>26.9</v>
      </c>
      <c r="E1725" s="5">
        <f t="shared" si="54"/>
        <v>39792</v>
      </c>
      <c r="F1725" s="13">
        <f t="shared" si="55"/>
        <v>8</v>
      </c>
    </row>
    <row r="1726" spans="1:6" x14ac:dyDescent="0.25">
      <c r="A1726" s="1" t="s">
        <v>10</v>
      </c>
      <c r="B1726" s="3">
        <v>42639</v>
      </c>
      <c r="C1726" s="1" t="s">
        <v>298</v>
      </c>
      <c r="D1726" s="2">
        <v>0</v>
      </c>
      <c r="E1726" s="5">
        <f t="shared" si="54"/>
        <v>39610</v>
      </c>
      <c r="F1726" s="13">
        <f t="shared" si="55"/>
        <v>9</v>
      </c>
    </row>
    <row r="1727" spans="1:6" x14ac:dyDescent="0.25">
      <c r="A1727" s="1" t="s">
        <v>10</v>
      </c>
      <c r="B1727" s="3">
        <v>42639</v>
      </c>
      <c r="C1727" s="1" t="s">
        <v>298</v>
      </c>
      <c r="D1727" s="2">
        <v>0</v>
      </c>
      <c r="E1727" s="5">
        <f t="shared" si="54"/>
        <v>39610</v>
      </c>
      <c r="F1727" s="13">
        <f t="shared" si="55"/>
        <v>9</v>
      </c>
    </row>
    <row r="1728" spans="1:6" x14ac:dyDescent="0.25">
      <c r="A1728" s="1" t="s">
        <v>39</v>
      </c>
      <c r="B1728" s="3">
        <v>42640</v>
      </c>
      <c r="C1728" s="1" t="s">
        <v>1744</v>
      </c>
      <c r="D1728" s="2">
        <v>1056.6099999999999</v>
      </c>
      <c r="E1728" s="5">
        <f t="shared" si="54"/>
        <v>41248</v>
      </c>
      <c r="F1728" s="13">
        <f t="shared" si="55"/>
        <v>4</v>
      </c>
    </row>
    <row r="1729" spans="1:6" x14ac:dyDescent="0.25">
      <c r="A1729" s="1" t="s">
        <v>34</v>
      </c>
      <c r="B1729" s="3">
        <v>42640</v>
      </c>
      <c r="C1729" s="1" t="s">
        <v>99</v>
      </c>
      <c r="D1729" s="2">
        <v>77.290000000000006</v>
      </c>
      <c r="E1729" s="5">
        <f t="shared" si="54"/>
        <v>41220</v>
      </c>
      <c r="F1729" s="13">
        <f t="shared" si="55"/>
        <v>4</v>
      </c>
    </row>
    <row r="1730" spans="1:6" x14ac:dyDescent="0.25">
      <c r="A1730" s="1" t="s">
        <v>29</v>
      </c>
      <c r="B1730" s="3">
        <v>42640</v>
      </c>
      <c r="C1730" s="1" t="s">
        <v>642</v>
      </c>
      <c r="D1730" s="2">
        <v>435.34</v>
      </c>
      <c r="E1730" s="5">
        <f t="shared" si="54"/>
        <v>40641</v>
      </c>
      <c r="F1730" s="13">
        <f t="shared" si="55"/>
        <v>6</v>
      </c>
    </row>
    <row r="1731" spans="1:6" x14ac:dyDescent="0.25">
      <c r="A1731" s="1" t="s">
        <v>13</v>
      </c>
      <c r="B1731" s="3">
        <v>42640</v>
      </c>
      <c r="C1731" s="1" t="s">
        <v>415</v>
      </c>
      <c r="D1731" s="2">
        <v>23.07</v>
      </c>
      <c r="E1731" s="5">
        <f t="shared" ref="E1731:E1794" si="56">VLOOKUP(A1731,$H$4:$J$60,3,FALSE)</f>
        <v>39988</v>
      </c>
      <c r="F1731" s="13">
        <f t="shared" ref="F1731:F1794" si="57">DATEDIF(E1731,B1731,"Y")+1</f>
        <v>8</v>
      </c>
    </row>
    <row r="1732" spans="1:6" x14ac:dyDescent="0.25">
      <c r="A1732" s="1" t="s">
        <v>13</v>
      </c>
      <c r="B1732" s="3">
        <v>42640</v>
      </c>
      <c r="C1732" s="1" t="s">
        <v>1828</v>
      </c>
      <c r="D1732" s="2">
        <v>391.83</v>
      </c>
      <c r="E1732" s="5">
        <f t="shared" si="56"/>
        <v>39988</v>
      </c>
      <c r="F1732" s="13">
        <f t="shared" si="57"/>
        <v>8</v>
      </c>
    </row>
    <row r="1733" spans="1:6" x14ac:dyDescent="0.25">
      <c r="A1733" s="1" t="s">
        <v>10</v>
      </c>
      <c r="B1733" s="3">
        <v>42640</v>
      </c>
      <c r="C1733" s="1" t="s">
        <v>244</v>
      </c>
      <c r="D1733" s="2">
        <v>52.01</v>
      </c>
      <c r="E1733" s="5">
        <f t="shared" si="56"/>
        <v>39610</v>
      </c>
      <c r="F1733" s="13">
        <f t="shared" si="57"/>
        <v>9</v>
      </c>
    </row>
    <row r="1734" spans="1:6" x14ac:dyDescent="0.25">
      <c r="A1734" s="1" t="s">
        <v>4</v>
      </c>
      <c r="B1734" s="3">
        <v>42640</v>
      </c>
      <c r="C1734" s="1" t="s">
        <v>249</v>
      </c>
      <c r="D1734" s="2">
        <v>57.05</v>
      </c>
      <c r="E1734" s="5">
        <f t="shared" si="56"/>
        <v>38832</v>
      </c>
      <c r="F1734" s="13">
        <f t="shared" si="57"/>
        <v>11</v>
      </c>
    </row>
    <row r="1735" spans="1:6" x14ac:dyDescent="0.25">
      <c r="A1735" s="1" t="s">
        <v>40</v>
      </c>
      <c r="B1735" s="3">
        <v>42642</v>
      </c>
      <c r="C1735" s="1" t="s">
        <v>248</v>
      </c>
      <c r="D1735" s="2">
        <v>131.96</v>
      </c>
      <c r="E1735" s="5">
        <f t="shared" si="56"/>
        <v>41598</v>
      </c>
      <c r="F1735" s="13">
        <f t="shared" si="57"/>
        <v>3</v>
      </c>
    </row>
    <row r="1736" spans="1:6" x14ac:dyDescent="0.25">
      <c r="A1736" s="1" t="s">
        <v>37</v>
      </c>
      <c r="B1736" s="3">
        <v>42642</v>
      </c>
      <c r="C1736" s="1" t="s">
        <v>1353</v>
      </c>
      <c r="D1736" s="2">
        <v>578.87</v>
      </c>
      <c r="E1736" s="5">
        <f t="shared" si="56"/>
        <v>41194</v>
      </c>
      <c r="F1736" s="13">
        <f t="shared" si="57"/>
        <v>4</v>
      </c>
    </row>
    <row r="1737" spans="1:6" x14ac:dyDescent="0.25">
      <c r="A1737" s="1" t="s">
        <v>20</v>
      </c>
      <c r="B1737" s="3">
        <v>42642</v>
      </c>
      <c r="C1737" s="1" t="s">
        <v>248</v>
      </c>
      <c r="D1737" s="2">
        <v>199.9</v>
      </c>
      <c r="E1737" s="5">
        <f t="shared" si="56"/>
        <v>39960</v>
      </c>
      <c r="F1737" s="13">
        <f t="shared" si="57"/>
        <v>8</v>
      </c>
    </row>
    <row r="1738" spans="1:6" x14ac:dyDescent="0.25">
      <c r="A1738" s="1" t="s">
        <v>44</v>
      </c>
      <c r="B1738" s="3">
        <v>42647</v>
      </c>
      <c r="C1738" s="1" t="s">
        <v>387</v>
      </c>
      <c r="D1738" s="2">
        <v>25.53</v>
      </c>
      <c r="E1738" s="5">
        <f t="shared" si="56"/>
        <v>42216</v>
      </c>
      <c r="F1738" s="13">
        <f t="shared" si="57"/>
        <v>2</v>
      </c>
    </row>
    <row r="1739" spans="1:6" x14ac:dyDescent="0.25">
      <c r="A1739" s="1" t="s">
        <v>38</v>
      </c>
      <c r="B1739" s="3">
        <v>42647</v>
      </c>
      <c r="C1739" s="1" t="s">
        <v>2027</v>
      </c>
      <c r="D1739" s="2">
        <v>380.44</v>
      </c>
      <c r="E1739" s="5">
        <f t="shared" si="56"/>
        <v>41135</v>
      </c>
      <c r="F1739" s="13">
        <f t="shared" si="57"/>
        <v>5</v>
      </c>
    </row>
    <row r="1740" spans="1:6" x14ac:dyDescent="0.25">
      <c r="A1740" s="1" t="s">
        <v>30</v>
      </c>
      <c r="B1740" s="3">
        <v>42647</v>
      </c>
      <c r="C1740" s="1" t="s">
        <v>248</v>
      </c>
      <c r="D1740" s="2">
        <v>289.32</v>
      </c>
      <c r="E1740" s="5">
        <f t="shared" si="56"/>
        <v>40887</v>
      </c>
      <c r="F1740" s="13">
        <f t="shared" si="57"/>
        <v>5</v>
      </c>
    </row>
    <row r="1741" spans="1:6" x14ac:dyDescent="0.25">
      <c r="A1741" s="1" t="s">
        <v>26</v>
      </c>
      <c r="B1741" s="3">
        <v>42647</v>
      </c>
      <c r="C1741" s="1" t="s">
        <v>248</v>
      </c>
      <c r="D1741" s="2">
        <v>227.87</v>
      </c>
      <c r="E1741" s="5">
        <f t="shared" si="56"/>
        <v>40590</v>
      </c>
      <c r="F1741" s="13">
        <f t="shared" si="57"/>
        <v>6</v>
      </c>
    </row>
    <row r="1742" spans="1:6" x14ac:dyDescent="0.25">
      <c r="A1742" s="1" t="s">
        <v>26</v>
      </c>
      <c r="B1742" s="3">
        <v>42647</v>
      </c>
      <c r="C1742" s="1" t="s">
        <v>1943</v>
      </c>
      <c r="D1742" s="2">
        <v>2345.4299999999998</v>
      </c>
      <c r="E1742" s="5">
        <f t="shared" si="56"/>
        <v>40590</v>
      </c>
      <c r="F1742" s="13">
        <f t="shared" si="57"/>
        <v>6</v>
      </c>
    </row>
    <row r="1743" spans="1:6" x14ac:dyDescent="0.25">
      <c r="A1743" s="1" t="s">
        <v>19</v>
      </c>
      <c r="B1743" s="3">
        <v>42648</v>
      </c>
      <c r="C1743" s="1" t="s">
        <v>1593</v>
      </c>
      <c r="D1743" s="2">
        <v>0</v>
      </c>
      <c r="E1743" s="5">
        <f t="shared" si="56"/>
        <v>39792</v>
      </c>
      <c r="F1743" s="13">
        <f t="shared" si="57"/>
        <v>8</v>
      </c>
    </row>
    <row r="1744" spans="1:6" x14ac:dyDescent="0.25">
      <c r="A1744" s="1" t="s">
        <v>33</v>
      </c>
      <c r="B1744" s="3">
        <v>42649</v>
      </c>
      <c r="C1744" s="1" t="s">
        <v>983</v>
      </c>
      <c r="D1744" s="2">
        <v>53.18</v>
      </c>
      <c r="E1744" s="5">
        <f t="shared" si="56"/>
        <v>41074</v>
      </c>
      <c r="F1744" s="13">
        <f t="shared" si="57"/>
        <v>5</v>
      </c>
    </row>
    <row r="1745" spans="1:6" x14ac:dyDescent="0.25">
      <c r="A1745" s="1" t="s">
        <v>40</v>
      </c>
      <c r="B1745" s="3">
        <v>42650</v>
      </c>
      <c r="C1745" s="1" t="s">
        <v>2038</v>
      </c>
      <c r="D1745" s="2">
        <v>1532.39</v>
      </c>
      <c r="E1745" s="5">
        <f t="shared" si="56"/>
        <v>41598</v>
      </c>
      <c r="F1745" s="13">
        <f t="shared" si="57"/>
        <v>3</v>
      </c>
    </row>
    <row r="1746" spans="1:6" x14ac:dyDescent="0.25">
      <c r="A1746" s="1" t="s">
        <v>30</v>
      </c>
      <c r="B1746" s="3">
        <v>42650</v>
      </c>
      <c r="C1746" s="1" t="s">
        <v>1679</v>
      </c>
      <c r="D1746" s="2">
        <v>1772.04</v>
      </c>
      <c r="E1746" s="5">
        <f t="shared" si="56"/>
        <v>40887</v>
      </c>
      <c r="F1746" s="13">
        <f t="shared" si="57"/>
        <v>5</v>
      </c>
    </row>
    <row r="1747" spans="1:6" x14ac:dyDescent="0.25">
      <c r="A1747" s="1" t="s">
        <v>19</v>
      </c>
      <c r="B1747" s="3">
        <v>42655</v>
      </c>
      <c r="C1747" s="1" t="s">
        <v>1221</v>
      </c>
      <c r="D1747" s="2">
        <v>400.58</v>
      </c>
      <c r="E1747" s="5">
        <f t="shared" si="56"/>
        <v>39792</v>
      </c>
      <c r="F1747" s="13">
        <f t="shared" si="57"/>
        <v>8</v>
      </c>
    </row>
    <row r="1748" spans="1:6" x14ac:dyDescent="0.25">
      <c r="A1748" s="1" t="s">
        <v>12</v>
      </c>
      <c r="B1748" s="3">
        <v>42655</v>
      </c>
      <c r="C1748" s="1" t="s">
        <v>276</v>
      </c>
      <c r="D1748" s="2">
        <v>218.59</v>
      </c>
      <c r="E1748" s="5">
        <f t="shared" si="56"/>
        <v>39424</v>
      </c>
      <c r="F1748" s="13">
        <f t="shared" si="57"/>
        <v>9</v>
      </c>
    </row>
    <row r="1749" spans="1:6" x14ac:dyDescent="0.25">
      <c r="A1749" s="1" t="s">
        <v>48</v>
      </c>
      <c r="B1749" s="3">
        <v>42656</v>
      </c>
      <c r="C1749" s="1" t="s">
        <v>819</v>
      </c>
      <c r="D1749" s="2">
        <v>24.21</v>
      </c>
      <c r="E1749" s="5">
        <f t="shared" si="56"/>
        <v>42493</v>
      </c>
      <c r="F1749" s="13">
        <f t="shared" si="57"/>
        <v>1</v>
      </c>
    </row>
    <row r="1750" spans="1:6" x14ac:dyDescent="0.25">
      <c r="A1750" s="1" t="s">
        <v>46</v>
      </c>
      <c r="B1750" s="3">
        <v>42656</v>
      </c>
      <c r="C1750" s="1" t="s">
        <v>248</v>
      </c>
      <c r="D1750" s="2">
        <v>15.26</v>
      </c>
      <c r="E1750" s="5">
        <f t="shared" si="56"/>
        <v>42566</v>
      </c>
      <c r="F1750" s="13">
        <f t="shared" si="57"/>
        <v>1</v>
      </c>
    </row>
    <row r="1751" spans="1:6" x14ac:dyDescent="0.25">
      <c r="A1751" s="1" t="s">
        <v>41</v>
      </c>
      <c r="B1751" s="3">
        <v>42656</v>
      </c>
      <c r="C1751" s="1" t="s">
        <v>1135</v>
      </c>
      <c r="D1751" s="2">
        <v>26.27</v>
      </c>
      <c r="E1751" s="5">
        <f t="shared" si="56"/>
        <v>41598</v>
      </c>
      <c r="F1751" s="13">
        <f t="shared" si="57"/>
        <v>3</v>
      </c>
    </row>
    <row r="1752" spans="1:6" x14ac:dyDescent="0.25">
      <c r="A1752" s="1" t="s">
        <v>42</v>
      </c>
      <c r="B1752" s="3">
        <v>42657</v>
      </c>
      <c r="C1752" s="1" t="s">
        <v>251</v>
      </c>
      <c r="D1752" s="2">
        <v>580.07000000000005</v>
      </c>
      <c r="E1752" s="5">
        <f t="shared" si="56"/>
        <v>41552</v>
      </c>
      <c r="F1752" s="13">
        <f t="shared" si="57"/>
        <v>4</v>
      </c>
    </row>
    <row r="1753" spans="1:6" x14ac:dyDescent="0.25">
      <c r="A1753" s="1" t="s">
        <v>33</v>
      </c>
      <c r="B1753" s="3">
        <v>42657</v>
      </c>
      <c r="C1753" s="1" t="s">
        <v>248</v>
      </c>
      <c r="D1753" s="2">
        <v>290.86</v>
      </c>
      <c r="E1753" s="5">
        <f t="shared" si="56"/>
        <v>41074</v>
      </c>
      <c r="F1753" s="13">
        <f t="shared" si="57"/>
        <v>5</v>
      </c>
    </row>
    <row r="1754" spans="1:6" x14ac:dyDescent="0.25">
      <c r="A1754" s="1" t="s">
        <v>11</v>
      </c>
      <c r="B1754" s="3">
        <v>42657</v>
      </c>
      <c r="C1754" s="1" t="s">
        <v>912</v>
      </c>
      <c r="D1754" s="2">
        <v>78.040000000000006</v>
      </c>
      <c r="E1754" s="5">
        <f t="shared" si="56"/>
        <v>39436</v>
      </c>
      <c r="F1754" s="13">
        <f t="shared" si="57"/>
        <v>9</v>
      </c>
    </row>
    <row r="1755" spans="1:6" x14ac:dyDescent="0.25">
      <c r="A1755" s="1" t="s">
        <v>31</v>
      </c>
      <c r="B1755" s="3">
        <v>42660</v>
      </c>
      <c r="C1755" s="1" t="s">
        <v>978</v>
      </c>
      <c r="D1755" s="2">
        <v>515.92999999999995</v>
      </c>
      <c r="E1755" s="5">
        <f t="shared" si="56"/>
        <v>40914</v>
      </c>
      <c r="F1755" s="13">
        <f t="shared" si="57"/>
        <v>5</v>
      </c>
    </row>
    <row r="1756" spans="1:6" x14ac:dyDescent="0.25">
      <c r="A1756" s="1" t="s">
        <v>19</v>
      </c>
      <c r="B1756" s="3">
        <v>42660</v>
      </c>
      <c r="C1756" s="1" t="s">
        <v>510</v>
      </c>
      <c r="D1756" s="2">
        <v>109.63</v>
      </c>
      <c r="E1756" s="5">
        <f t="shared" si="56"/>
        <v>39792</v>
      </c>
      <c r="F1756" s="13">
        <f t="shared" si="57"/>
        <v>8</v>
      </c>
    </row>
    <row r="1757" spans="1:6" x14ac:dyDescent="0.25">
      <c r="A1757" s="1" t="s">
        <v>29</v>
      </c>
      <c r="B1757" s="3">
        <v>42661</v>
      </c>
      <c r="C1757" s="1" t="s">
        <v>276</v>
      </c>
      <c r="D1757" s="2">
        <v>2207.58</v>
      </c>
      <c r="E1757" s="5">
        <f t="shared" si="56"/>
        <v>40641</v>
      </c>
      <c r="F1757" s="13">
        <f t="shared" si="57"/>
        <v>6</v>
      </c>
    </row>
    <row r="1758" spans="1:6" x14ac:dyDescent="0.25">
      <c r="A1758" s="1" t="s">
        <v>27</v>
      </c>
      <c r="B1758" s="3">
        <v>42663</v>
      </c>
      <c r="C1758" s="1" t="s">
        <v>187</v>
      </c>
      <c r="D1758" s="2">
        <v>394.41</v>
      </c>
      <c r="E1758" s="5">
        <f t="shared" si="56"/>
        <v>40521</v>
      </c>
      <c r="F1758" s="13">
        <f t="shared" si="57"/>
        <v>6</v>
      </c>
    </row>
    <row r="1759" spans="1:6" x14ac:dyDescent="0.25">
      <c r="A1759" s="1" t="s">
        <v>26</v>
      </c>
      <c r="B1759" s="3">
        <v>42663</v>
      </c>
      <c r="C1759" s="1" t="s">
        <v>1645</v>
      </c>
      <c r="D1759" s="2">
        <v>453.58</v>
      </c>
      <c r="E1759" s="5">
        <f t="shared" si="56"/>
        <v>40590</v>
      </c>
      <c r="F1759" s="13">
        <f t="shared" si="57"/>
        <v>6</v>
      </c>
    </row>
    <row r="1760" spans="1:6" x14ac:dyDescent="0.25">
      <c r="A1760" s="1" t="s">
        <v>48</v>
      </c>
      <c r="B1760" s="3">
        <v>42664</v>
      </c>
      <c r="C1760" s="1" t="s">
        <v>1421</v>
      </c>
      <c r="D1760" s="2">
        <v>63.13</v>
      </c>
      <c r="E1760" s="5">
        <f t="shared" si="56"/>
        <v>42493</v>
      </c>
      <c r="F1760" s="13">
        <f t="shared" si="57"/>
        <v>1</v>
      </c>
    </row>
    <row r="1761" spans="1:6" x14ac:dyDescent="0.25">
      <c r="A1761" s="1" t="s">
        <v>14</v>
      </c>
      <c r="B1761" s="3">
        <v>42664</v>
      </c>
      <c r="C1761" s="1" t="s">
        <v>1545</v>
      </c>
      <c r="D1761" s="2">
        <v>913.42</v>
      </c>
      <c r="E1761" s="5">
        <f t="shared" si="56"/>
        <v>39948</v>
      </c>
      <c r="F1761" s="13">
        <f t="shared" si="57"/>
        <v>8</v>
      </c>
    </row>
    <row r="1762" spans="1:6" x14ac:dyDescent="0.25">
      <c r="A1762" s="1" t="s">
        <v>39</v>
      </c>
      <c r="B1762" s="3">
        <v>42667</v>
      </c>
      <c r="C1762" s="1" t="s">
        <v>244</v>
      </c>
      <c r="D1762" s="2">
        <v>120.82</v>
      </c>
      <c r="E1762" s="5">
        <f t="shared" si="56"/>
        <v>41248</v>
      </c>
      <c r="F1762" s="13">
        <f t="shared" si="57"/>
        <v>4</v>
      </c>
    </row>
    <row r="1763" spans="1:6" x14ac:dyDescent="0.25">
      <c r="A1763" s="1" t="s">
        <v>39</v>
      </c>
      <c r="B1763" s="3">
        <v>42667</v>
      </c>
      <c r="C1763" s="1" t="s">
        <v>1003</v>
      </c>
      <c r="D1763" s="2">
        <v>310.47000000000003</v>
      </c>
      <c r="E1763" s="5">
        <f t="shared" si="56"/>
        <v>41248</v>
      </c>
      <c r="F1763" s="13">
        <f t="shared" si="57"/>
        <v>4</v>
      </c>
    </row>
    <row r="1764" spans="1:6" x14ac:dyDescent="0.25">
      <c r="A1764" s="1" t="s">
        <v>26</v>
      </c>
      <c r="B1764" s="3">
        <v>42667</v>
      </c>
      <c r="C1764" s="1" t="s">
        <v>965</v>
      </c>
      <c r="D1764" s="2">
        <v>266.05</v>
      </c>
      <c r="E1764" s="5">
        <f t="shared" si="56"/>
        <v>40590</v>
      </c>
      <c r="F1764" s="13">
        <f t="shared" si="57"/>
        <v>6</v>
      </c>
    </row>
    <row r="1765" spans="1:6" x14ac:dyDescent="0.25">
      <c r="A1765" s="1" t="s">
        <v>29</v>
      </c>
      <c r="B1765" s="3">
        <v>42669</v>
      </c>
      <c r="C1765" s="1" t="s">
        <v>1305</v>
      </c>
      <c r="D1765" s="2">
        <v>144.16999999999999</v>
      </c>
      <c r="E1765" s="5">
        <f t="shared" si="56"/>
        <v>40641</v>
      </c>
      <c r="F1765" s="13">
        <f t="shared" si="57"/>
        <v>6</v>
      </c>
    </row>
    <row r="1766" spans="1:6" x14ac:dyDescent="0.25">
      <c r="A1766" s="1" t="s">
        <v>28</v>
      </c>
      <c r="B1766" s="3">
        <v>42669</v>
      </c>
      <c r="C1766" s="1" t="s">
        <v>1298</v>
      </c>
      <c r="D1766" s="2">
        <v>684.2</v>
      </c>
      <c r="E1766" s="5">
        <f t="shared" si="56"/>
        <v>40467</v>
      </c>
      <c r="F1766" s="13">
        <f t="shared" si="57"/>
        <v>7</v>
      </c>
    </row>
    <row r="1767" spans="1:6" x14ac:dyDescent="0.25">
      <c r="A1767" s="1" t="s">
        <v>50</v>
      </c>
      <c r="B1767" s="3">
        <v>42671</v>
      </c>
      <c r="C1767" s="1" t="s">
        <v>827</v>
      </c>
      <c r="D1767" s="2">
        <v>58.74</v>
      </c>
      <c r="E1767" s="5">
        <f t="shared" si="56"/>
        <v>42581</v>
      </c>
      <c r="F1767" s="13">
        <f t="shared" si="57"/>
        <v>1</v>
      </c>
    </row>
    <row r="1768" spans="1:6" x14ac:dyDescent="0.25">
      <c r="A1768" s="1" t="s">
        <v>12</v>
      </c>
      <c r="B1768" s="3">
        <v>42676</v>
      </c>
      <c r="C1768" s="1" t="s">
        <v>1133</v>
      </c>
      <c r="D1768" s="2">
        <v>61.24</v>
      </c>
      <c r="E1768" s="5">
        <f t="shared" si="56"/>
        <v>39424</v>
      </c>
      <c r="F1768" s="13">
        <f t="shared" si="57"/>
        <v>9</v>
      </c>
    </row>
    <row r="1769" spans="1:6" x14ac:dyDescent="0.25">
      <c r="A1769" s="1" t="s">
        <v>11</v>
      </c>
      <c r="B1769" s="3">
        <v>42676</v>
      </c>
      <c r="C1769" s="1" t="s">
        <v>913</v>
      </c>
      <c r="D1769" s="2">
        <v>86.4</v>
      </c>
      <c r="E1769" s="5">
        <f t="shared" si="56"/>
        <v>39436</v>
      </c>
      <c r="F1769" s="13">
        <f t="shared" si="57"/>
        <v>9</v>
      </c>
    </row>
    <row r="1770" spans="1:6" x14ac:dyDescent="0.25">
      <c r="A1770" s="1" t="s">
        <v>48</v>
      </c>
      <c r="B1770" s="3">
        <v>42677</v>
      </c>
      <c r="C1770" s="1" t="s">
        <v>248</v>
      </c>
      <c r="D1770" s="2">
        <v>94.88</v>
      </c>
      <c r="E1770" s="5">
        <f t="shared" si="56"/>
        <v>42493</v>
      </c>
      <c r="F1770" s="13">
        <f t="shared" si="57"/>
        <v>1</v>
      </c>
    </row>
    <row r="1771" spans="1:6" x14ac:dyDescent="0.25">
      <c r="A1771" s="1" t="s">
        <v>30</v>
      </c>
      <c r="B1771" s="3">
        <v>42677</v>
      </c>
      <c r="C1771" s="1" t="s">
        <v>297</v>
      </c>
      <c r="D1771" s="2">
        <v>47.86</v>
      </c>
      <c r="E1771" s="5">
        <f t="shared" si="56"/>
        <v>40887</v>
      </c>
      <c r="F1771" s="13">
        <f t="shared" si="57"/>
        <v>5</v>
      </c>
    </row>
    <row r="1772" spans="1:6" x14ac:dyDescent="0.25">
      <c r="A1772" s="1" t="s">
        <v>37</v>
      </c>
      <c r="B1772" s="3">
        <v>42678</v>
      </c>
      <c r="C1772" s="1" t="s">
        <v>923</v>
      </c>
      <c r="D1772" s="2">
        <v>70.87</v>
      </c>
      <c r="E1772" s="5">
        <f t="shared" si="56"/>
        <v>41194</v>
      </c>
      <c r="F1772" s="13">
        <f t="shared" si="57"/>
        <v>5</v>
      </c>
    </row>
    <row r="1773" spans="1:6" x14ac:dyDescent="0.25">
      <c r="A1773" s="1" t="s">
        <v>21</v>
      </c>
      <c r="B1773" s="3">
        <v>42678</v>
      </c>
      <c r="C1773" s="1" t="s">
        <v>244</v>
      </c>
      <c r="D1773" s="2">
        <v>69.73</v>
      </c>
      <c r="E1773" s="5">
        <f t="shared" si="56"/>
        <v>40669</v>
      </c>
      <c r="F1773" s="13">
        <f t="shared" si="57"/>
        <v>6</v>
      </c>
    </row>
    <row r="1774" spans="1:6" x14ac:dyDescent="0.25">
      <c r="A1774" s="1" t="s">
        <v>28</v>
      </c>
      <c r="B1774" s="3">
        <v>42682</v>
      </c>
      <c r="C1774" s="1" t="s">
        <v>1811</v>
      </c>
      <c r="D1774" s="2">
        <v>289.35000000000002</v>
      </c>
      <c r="E1774" s="5">
        <f t="shared" si="56"/>
        <v>40467</v>
      </c>
      <c r="F1774" s="13">
        <f t="shared" si="57"/>
        <v>7</v>
      </c>
    </row>
    <row r="1775" spans="1:6" x14ac:dyDescent="0.25">
      <c r="A1775" s="1" t="s">
        <v>18</v>
      </c>
      <c r="B1775" s="3">
        <v>42682</v>
      </c>
      <c r="C1775" s="1" t="s">
        <v>244</v>
      </c>
      <c r="D1775" s="2">
        <v>61.36</v>
      </c>
      <c r="E1775" s="5">
        <f t="shared" si="56"/>
        <v>39948</v>
      </c>
      <c r="F1775" s="13">
        <f t="shared" si="57"/>
        <v>8</v>
      </c>
    </row>
    <row r="1776" spans="1:6" x14ac:dyDescent="0.25">
      <c r="A1776" s="1" t="s">
        <v>46</v>
      </c>
      <c r="B1776" s="3">
        <v>42685</v>
      </c>
      <c r="C1776" s="1" t="s">
        <v>1413</v>
      </c>
      <c r="D1776" s="2">
        <v>1318.25</v>
      </c>
      <c r="E1776" s="5">
        <f t="shared" si="56"/>
        <v>42566</v>
      </c>
      <c r="F1776" s="13">
        <f t="shared" si="57"/>
        <v>1</v>
      </c>
    </row>
    <row r="1777" spans="1:6" x14ac:dyDescent="0.25">
      <c r="A1777" s="1" t="s">
        <v>41</v>
      </c>
      <c r="B1777" s="3">
        <v>42688</v>
      </c>
      <c r="C1777" s="1" t="s">
        <v>244</v>
      </c>
      <c r="D1777" s="2">
        <v>138.68</v>
      </c>
      <c r="E1777" s="5">
        <f t="shared" si="56"/>
        <v>41598</v>
      </c>
      <c r="F1777" s="13">
        <f t="shared" si="57"/>
        <v>3</v>
      </c>
    </row>
    <row r="1778" spans="1:6" x14ac:dyDescent="0.25">
      <c r="A1778" s="1" t="s">
        <v>41</v>
      </c>
      <c r="B1778" s="3">
        <v>42688</v>
      </c>
      <c r="C1778" s="1" t="s">
        <v>248</v>
      </c>
      <c r="D1778" s="2">
        <v>391.26</v>
      </c>
      <c r="E1778" s="5">
        <f t="shared" si="56"/>
        <v>41598</v>
      </c>
      <c r="F1778" s="13">
        <f t="shared" si="57"/>
        <v>3</v>
      </c>
    </row>
    <row r="1779" spans="1:6" x14ac:dyDescent="0.25">
      <c r="A1779" s="1" t="s">
        <v>46</v>
      </c>
      <c r="B1779" s="3">
        <v>42689</v>
      </c>
      <c r="C1779" s="1" t="s">
        <v>813</v>
      </c>
      <c r="D1779" s="2">
        <v>0</v>
      </c>
      <c r="E1779" s="5">
        <f t="shared" si="56"/>
        <v>42566</v>
      </c>
      <c r="F1779" s="13">
        <f t="shared" si="57"/>
        <v>1</v>
      </c>
    </row>
    <row r="1780" spans="1:6" x14ac:dyDescent="0.25">
      <c r="A1780" s="1" t="s">
        <v>43</v>
      </c>
      <c r="B1780" s="3">
        <v>42689</v>
      </c>
      <c r="C1780" s="1" t="s">
        <v>248</v>
      </c>
      <c r="D1780" s="2">
        <v>179.08</v>
      </c>
      <c r="E1780" s="5">
        <f t="shared" si="56"/>
        <v>41537</v>
      </c>
      <c r="F1780" s="13">
        <f t="shared" si="57"/>
        <v>4</v>
      </c>
    </row>
    <row r="1781" spans="1:6" x14ac:dyDescent="0.25">
      <c r="A1781" s="1" t="s">
        <v>7</v>
      </c>
      <c r="B1781" s="3">
        <v>42690</v>
      </c>
      <c r="C1781" s="1" t="s">
        <v>295</v>
      </c>
      <c r="D1781" s="2">
        <v>66.69</v>
      </c>
      <c r="E1781" s="5">
        <f t="shared" si="56"/>
        <v>39458</v>
      </c>
      <c r="F1781" s="13">
        <f t="shared" si="57"/>
        <v>9</v>
      </c>
    </row>
    <row r="1782" spans="1:6" x14ac:dyDescent="0.25">
      <c r="A1782" s="1" t="s">
        <v>3</v>
      </c>
      <c r="B1782" s="3">
        <v>42690</v>
      </c>
      <c r="C1782" s="1" t="s">
        <v>251</v>
      </c>
      <c r="D1782" s="2">
        <v>344.87</v>
      </c>
      <c r="E1782" s="5">
        <f t="shared" si="56"/>
        <v>37938</v>
      </c>
      <c r="F1782" s="13">
        <f t="shared" si="57"/>
        <v>14</v>
      </c>
    </row>
    <row r="1783" spans="1:6" x14ac:dyDescent="0.25">
      <c r="A1783" s="1" t="s">
        <v>24</v>
      </c>
      <c r="B1783" s="3">
        <v>42691</v>
      </c>
      <c r="C1783" s="1" t="s">
        <v>529</v>
      </c>
      <c r="D1783" s="2">
        <v>349.44</v>
      </c>
      <c r="E1783" s="5">
        <f t="shared" si="56"/>
        <v>40065</v>
      </c>
      <c r="F1783" s="13">
        <f t="shared" si="57"/>
        <v>8</v>
      </c>
    </row>
    <row r="1784" spans="1:6" x14ac:dyDescent="0.25">
      <c r="A1784" s="1" t="s">
        <v>8</v>
      </c>
      <c r="B1784" s="3">
        <v>42695</v>
      </c>
      <c r="C1784" s="1" t="s">
        <v>1830</v>
      </c>
      <c r="D1784" s="2">
        <v>376.83</v>
      </c>
      <c r="E1784" s="5">
        <f t="shared" si="56"/>
        <v>39527</v>
      </c>
      <c r="F1784" s="13">
        <f t="shared" si="57"/>
        <v>9</v>
      </c>
    </row>
    <row r="1785" spans="1:6" x14ac:dyDescent="0.25">
      <c r="A1785" s="1" t="s">
        <v>45</v>
      </c>
      <c r="B1785" s="3">
        <v>42697</v>
      </c>
      <c r="C1785" s="1" t="s">
        <v>1019</v>
      </c>
      <c r="D1785" s="2">
        <v>0</v>
      </c>
      <c r="E1785" s="5">
        <f t="shared" si="56"/>
        <v>42607</v>
      </c>
      <c r="F1785" s="13">
        <f t="shared" si="57"/>
        <v>1</v>
      </c>
    </row>
    <row r="1786" spans="1:6" x14ac:dyDescent="0.25">
      <c r="A1786" s="1" t="s">
        <v>45</v>
      </c>
      <c r="B1786" s="3">
        <v>42697</v>
      </c>
      <c r="C1786" s="1" t="s">
        <v>211</v>
      </c>
      <c r="D1786" s="2">
        <v>0</v>
      </c>
      <c r="E1786" s="5">
        <f t="shared" si="56"/>
        <v>42607</v>
      </c>
      <c r="F1786" s="13">
        <f t="shared" si="57"/>
        <v>1</v>
      </c>
    </row>
    <row r="1787" spans="1:6" x14ac:dyDescent="0.25">
      <c r="A1787" s="1" t="s">
        <v>17</v>
      </c>
      <c r="B1787" s="3">
        <v>42697</v>
      </c>
      <c r="C1787" s="1" t="s">
        <v>248</v>
      </c>
      <c r="D1787" s="2">
        <v>370.66</v>
      </c>
      <c r="E1787" s="5">
        <f t="shared" si="56"/>
        <v>39935</v>
      </c>
      <c r="F1787" s="13">
        <f t="shared" si="57"/>
        <v>8</v>
      </c>
    </row>
    <row r="1788" spans="1:6" x14ac:dyDescent="0.25">
      <c r="A1788" s="1" t="s">
        <v>10</v>
      </c>
      <c r="B1788" s="3">
        <v>42697</v>
      </c>
      <c r="C1788" s="1" t="s">
        <v>1108</v>
      </c>
      <c r="D1788" s="2">
        <v>706.62</v>
      </c>
      <c r="E1788" s="5">
        <f t="shared" si="56"/>
        <v>39610</v>
      </c>
      <c r="F1788" s="13">
        <f t="shared" si="57"/>
        <v>9</v>
      </c>
    </row>
    <row r="1789" spans="1:6" x14ac:dyDescent="0.25">
      <c r="A1789" s="1" t="s">
        <v>34</v>
      </c>
      <c r="B1789" s="3">
        <v>42702</v>
      </c>
      <c r="C1789" s="1" t="s">
        <v>1345</v>
      </c>
      <c r="D1789" s="2">
        <v>216.03</v>
      </c>
      <c r="E1789" s="5">
        <f t="shared" si="56"/>
        <v>41220</v>
      </c>
      <c r="F1789" s="13">
        <f t="shared" si="57"/>
        <v>5</v>
      </c>
    </row>
    <row r="1790" spans="1:6" x14ac:dyDescent="0.25">
      <c r="A1790" s="1" t="s">
        <v>19</v>
      </c>
      <c r="B1790" s="3">
        <v>42702</v>
      </c>
      <c r="C1790" s="1" t="s">
        <v>248</v>
      </c>
      <c r="D1790" s="2">
        <v>256.64999999999998</v>
      </c>
      <c r="E1790" s="5">
        <f t="shared" si="56"/>
        <v>39792</v>
      </c>
      <c r="F1790" s="13">
        <f t="shared" si="57"/>
        <v>8</v>
      </c>
    </row>
    <row r="1791" spans="1:6" x14ac:dyDescent="0.25">
      <c r="A1791" s="1" t="s">
        <v>8</v>
      </c>
      <c r="B1791" s="3">
        <v>42702</v>
      </c>
      <c r="C1791" s="1" t="s">
        <v>248</v>
      </c>
      <c r="D1791" s="2">
        <v>0</v>
      </c>
      <c r="E1791" s="5">
        <f t="shared" si="56"/>
        <v>39527</v>
      </c>
      <c r="F1791" s="13">
        <f t="shared" si="57"/>
        <v>9</v>
      </c>
    </row>
    <row r="1792" spans="1:6" x14ac:dyDescent="0.25">
      <c r="A1792" s="1" t="s">
        <v>23</v>
      </c>
      <c r="B1792" s="3">
        <v>42703</v>
      </c>
      <c r="C1792" s="1" t="s">
        <v>248</v>
      </c>
      <c r="D1792" s="2">
        <v>263.23</v>
      </c>
      <c r="E1792" s="5">
        <f t="shared" si="56"/>
        <v>40124</v>
      </c>
      <c r="F1792" s="13">
        <f t="shared" si="57"/>
        <v>8</v>
      </c>
    </row>
    <row r="1793" spans="1:6" x14ac:dyDescent="0.25">
      <c r="A1793" s="1" t="s">
        <v>7</v>
      </c>
      <c r="B1793" s="3">
        <v>42703</v>
      </c>
      <c r="C1793" s="1" t="s">
        <v>248</v>
      </c>
      <c r="D1793" s="2">
        <v>335.38</v>
      </c>
      <c r="E1793" s="5">
        <f t="shared" si="56"/>
        <v>39458</v>
      </c>
      <c r="F1793" s="13">
        <f t="shared" si="57"/>
        <v>9</v>
      </c>
    </row>
    <row r="1794" spans="1:6" x14ac:dyDescent="0.25">
      <c r="A1794" s="1" t="s">
        <v>43</v>
      </c>
      <c r="B1794" s="3">
        <v>42704</v>
      </c>
      <c r="C1794" s="1" t="s">
        <v>704</v>
      </c>
      <c r="D1794" s="2">
        <v>0</v>
      </c>
      <c r="E1794" s="5">
        <f t="shared" si="56"/>
        <v>41537</v>
      </c>
      <c r="F1794" s="13">
        <f t="shared" si="57"/>
        <v>4</v>
      </c>
    </row>
    <row r="1795" spans="1:6" x14ac:dyDescent="0.25">
      <c r="A1795" s="1" t="s">
        <v>11</v>
      </c>
      <c r="B1795" s="3">
        <v>42704</v>
      </c>
      <c r="C1795" s="1" t="s">
        <v>1851</v>
      </c>
      <c r="D1795" s="2">
        <v>306.45999999999998</v>
      </c>
      <c r="E1795" s="5">
        <f t="shared" ref="E1795:E1858" si="58">VLOOKUP(A1795,$H$4:$J$60,3,FALSE)</f>
        <v>39436</v>
      </c>
      <c r="F1795" s="13">
        <f t="shared" ref="F1795:F1858" si="59">DATEDIF(E1795,B1795,"Y")+1</f>
        <v>9</v>
      </c>
    </row>
    <row r="1796" spans="1:6" x14ac:dyDescent="0.25">
      <c r="A1796" s="1" t="s">
        <v>38</v>
      </c>
      <c r="B1796" s="3">
        <v>42705</v>
      </c>
      <c r="C1796" s="1" t="s">
        <v>251</v>
      </c>
      <c r="D1796" s="2">
        <v>257.98</v>
      </c>
      <c r="E1796" s="5">
        <f t="shared" si="58"/>
        <v>41135</v>
      </c>
      <c r="F1796" s="13">
        <f t="shared" si="59"/>
        <v>5</v>
      </c>
    </row>
    <row r="1797" spans="1:6" x14ac:dyDescent="0.25">
      <c r="A1797" s="1" t="s">
        <v>38</v>
      </c>
      <c r="B1797" s="3">
        <v>42706</v>
      </c>
      <c r="C1797" s="1" t="s">
        <v>244</v>
      </c>
      <c r="D1797" s="2">
        <v>140.12</v>
      </c>
      <c r="E1797" s="5">
        <f t="shared" si="58"/>
        <v>41135</v>
      </c>
      <c r="F1797" s="13">
        <f t="shared" si="59"/>
        <v>5</v>
      </c>
    </row>
    <row r="1798" spans="1:6" x14ac:dyDescent="0.25">
      <c r="A1798" s="1" t="s">
        <v>40</v>
      </c>
      <c r="B1798" s="3">
        <v>42709</v>
      </c>
      <c r="C1798" s="1" t="s">
        <v>276</v>
      </c>
      <c r="D1798" s="2">
        <v>503.99</v>
      </c>
      <c r="E1798" s="5">
        <f t="shared" si="58"/>
        <v>41598</v>
      </c>
      <c r="F1798" s="13">
        <f t="shared" si="59"/>
        <v>4</v>
      </c>
    </row>
    <row r="1799" spans="1:6" x14ac:dyDescent="0.25">
      <c r="A1799" s="1" t="s">
        <v>38</v>
      </c>
      <c r="B1799" s="3">
        <v>42709</v>
      </c>
      <c r="C1799" s="1" t="s">
        <v>1735</v>
      </c>
      <c r="D1799" s="2">
        <v>72.099999999999994</v>
      </c>
      <c r="E1799" s="5">
        <f t="shared" si="58"/>
        <v>41135</v>
      </c>
      <c r="F1799" s="13">
        <f t="shared" si="59"/>
        <v>5</v>
      </c>
    </row>
    <row r="1800" spans="1:6" x14ac:dyDescent="0.25">
      <c r="A1800" s="1" t="s">
        <v>27</v>
      </c>
      <c r="B1800" s="3">
        <v>42709</v>
      </c>
      <c r="C1800" s="1" t="s">
        <v>616</v>
      </c>
      <c r="D1800" s="2">
        <v>754.01</v>
      </c>
      <c r="E1800" s="5">
        <f t="shared" si="58"/>
        <v>40521</v>
      </c>
      <c r="F1800" s="13">
        <f t="shared" si="59"/>
        <v>6</v>
      </c>
    </row>
    <row r="1801" spans="1:6" x14ac:dyDescent="0.25">
      <c r="A1801" s="1" t="s">
        <v>50</v>
      </c>
      <c r="B1801" s="3">
        <v>42711</v>
      </c>
      <c r="C1801" s="1" t="s">
        <v>1427</v>
      </c>
      <c r="D1801" s="2">
        <v>71.260000000000005</v>
      </c>
      <c r="E1801" s="5">
        <f t="shared" si="58"/>
        <v>42581</v>
      </c>
      <c r="F1801" s="13">
        <f t="shared" si="59"/>
        <v>1</v>
      </c>
    </row>
    <row r="1802" spans="1:6" x14ac:dyDescent="0.25">
      <c r="A1802" s="1" t="s">
        <v>36</v>
      </c>
      <c r="B1802" s="3">
        <v>42711</v>
      </c>
      <c r="C1802" s="1" t="s">
        <v>248</v>
      </c>
      <c r="D1802" s="2">
        <v>290.02999999999997</v>
      </c>
      <c r="E1802" s="5">
        <f t="shared" si="58"/>
        <v>41228</v>
      </c>
      <c r="F1802" s="13">
        <f t="shared" si="59"/>
        <v>5</v>
      </c>
    </row>
    <row r="1803" spans="1:6" x14ac:dyDescent="0.25">
      <c r="A1803" s="1" t="s">
        <v>36</v>
      </c>
      <c r="B1803" s="3">
        <v>42711</v>
      </c>
      <c r="C1803" s="1" t="s">
        <v>1348</v>
      </c>
      <c r="D1803" s="2">
        <v>79.19</v>
      </c>
      <c r="E1803" s="5">
        <f t="shared" si="58"/>
        <v>41228</v>
      </c>
      <c r="F1803" s="13">
        <f t="shared" si="59"/>
        <v>5</v>
      </c>
    </row>
    <row r="1804" spans="1:6" x14ac:dyDescent="0.25">
      <c r="A1804" s="1" t="s">
        <v>46</v>
      </c>
      <c r="B1804" s="3">
        <v>42712</v>
      </c>
      <c r="C1804" s="1" t="s">
        <v>814</v>
      </c>
      <c r="D1804" s="2">
        <v>148.22</v>
      </c>
      <c r="E1804" s="5">
        <f t="shared" si="58"/>
        <v>42566</v>
      </c>
      <c r="F1804" s="13">
        <f t="shared" si="59"/>
        <v>1</v>
      </c>
    </row>
    <row r="1805" spans="1:6" x14ac:dyDescent="0.25">
      <c r="A1805" s="1" t="s">
        <v>12</v>
      </c>
      <c r="B1805" s="3">
        <v>42712</v>
      </c>
      <c r="C1805" s="1" t="s">
        <v>388</v>
      </c>
      <c r="D1805" s="2">
        <v>85.73</v>
      </c>
      <c r="E1805" s="5">
        <f t="shared" si="58"/>
        <v>39424</v>
      </c>
      <c r="F1805" s="13">
        <f t="shared" si="59"/>
        <v>10</v>
      </c>
    </row>
    <row r="1806" spans="1:6" x14ac:dyDescent="0.25">
      <c r="A1806" s="1" t="s">
        <v>29</v>
      </c>
      <c r="B1806" s="3">
        <v>42716</v>
      </c>
      <c r="C1806" s="1" t="s">
        <v>1306</v>
      </c>
      <c r="D1806" s="2">
        <v>0</v>
      </c>
      <c r="E1806" s="5">
        <f t="shared" si="58"/>
        <v>40641</v>
      </c>
      <c r="F1806" s="13">
        <f t="shared" si="59"/>
        <v>6</v>
      </c>
    </row>
    <row r="1807" spans="1:6" x14ac:dyDescent="0.25">
      <c r="A1807" s="1" t="s">
        <v>25</v>
      </c>
      <c r="B1807" s="3">
        <v>42716</v>
      </c>
      <c r="C1807" s="1" t="s">
        <v>1059</v>
      </c>
      <c r="D1807" s="2">
        <v>219.67</v>
      </c>
      <c r="E1807" s="5">
        <f t="shared" si="58"/>
        <v>40067</v>
      </c>
      <c r="F1807" s="13">
        <f t="shared" si="59"/>
        <v>8</v>
      </c>
    </row>
    <row r="1808" spans="1:6" x14ac:dyDescent="0.25">
      <c r="A1808" s="1" t="s">
        <v>20</v>
      </c>
      <c r="B1808" s="3">
        <v>42716</v>
      </c>
      <c r="C1808" s="1" t="s">
        <v>1147</v>
      </c>
      <c r="D1808" s="2">
        <v>1776.73</v>
      </c>
      <c r="E1808" s="5">
        <f t="shared" si="58"/>
        <v>39960</v>
      </c>
      <c r="F1808" s="13">
        <f t="shared" si="59"/>
        <v>8</v>
      </c>
    </row>
    <row r="1809" spans="1:6" x14ac:dyDescent="0.25">
      <c r="A1809" s="1" t="s">
        <v>11</v>
      </c>
      <c r="B1809" s="3">
        <v>42716</v>
      </c>
      <c r="C1809" s="1" t="s">
        <v>366</v>
      </c>
      <c r="D1809" s="2">
        <v>259.39999999999998</v>
      </c>
      <c r="E1809" s="5">
        <f t="shared" si="58"/>
        <v>39436</v>
      </c>
      <c r="F1809" s="13">
        <f t="shared" si="59"/>
        <v>9</v>
      </c>
    </row>
    <row r="1810" spans="1:6" x14ac:dyDescent="0.25">
      <c r="A1810" s="1" t="s">
        <v>11</v>
      </c>
      <c r="B1810" s="3">
        <v>42717</v>
      </c>
      <c r="C1810" s="1" t="s">
        <v>244</v>
      </c>
      <c r="D1810" s="2">
        <v>133.69999999999999</v>
      </c>
      <c r="E1810" s="5">
        <f t="shared" si="58"/>
        <v>39436</v>
      </c>
      <c r="F1810" s="13">
        <f t="shared" si="59"/>
        <v>9</v>
      </c>
    </row>
    <row r="1811" spans="1:6" x14ac:dyDescent="0.25">
      <c r="A1811" s="1" t="s">
        <v>50</v>
      </c>
      <c r="B1811" s="3">
        <v>42718</v>
      </c>
      <c r="C1811" s="1" t="s">
        <v>1027</v>
      </c>
      <c r="D1811" s="2">
        <v>0</v>
      </c>
      <c r="E1811" s="5">
        <f t="shared" si="58"/>
        <v>42581</v>
      </c>
      <c r="F1811" s="13">
        <f t="shared" si="59"/>
        <v>1</v>
      </c>
    </row>
    <row r="1812" spans="1:6" x14ac:dyDescent="0.25">
      <c r="A1812" s="1" t="s">
        <v>20</v>
      </c>
      <c r="B1812" s="3">
        <v>42718</v>
      </c>
      <c r="C1812" s="1" t="s">
        <v>1900</v>
      </c>
      <c r="D1812" s="2">
        <v>0</v>
      </c>
      <c r="E1812" s="5">
        <f t="shared" si="58"/>
        <v>39960</v>
      </c>
      <c r="F1812" s="13">
        <f t="shared" si="59"/>
        <v>8</v>
      </c>
    </row>
    <row r="1813" spans="1:6" x14ac:dyDescent="0.25">
      <c r="A1813" s="1" t="s">
        <v>12</v>
      </c>
      <c r="B1813" s="3">
        <v>42718</v>
      </c>
      <c r="C1813" s="1" t="s">
        <v>1134</v>
      </c>
      <c r="D1813" s="2">
        <v>94.92</v>
      </c>
      <c r="E1813" s="5">
        <f t="shared" si="58"/>
        <v>39424</v>
      </c>
      <c r="F1813" s="13">
        <f t="shared" si="59"/>
        <v>10</v>
      </c>
    </row>
    <row r="1814" spans="1:6" x14ac:dyDescent="0.25">
      <c r="A1814" s="1" t="s">
        <v>12</v>
      </c>
      <c r="B1814" s="3">
        <v>42718</v>
      </c>
      <c r="C1814" s="1" t="s">
        <v>1134</v>
      </c>
      <c r="D1814" s="2">
        <v>152.80000000000001</v>
      </c>
      <c r="E1814" s="5">
        <f t="shared" si="58"/>
        <v>39424</v>
      </c>
      <c r="F1814" s="13">
        <f t="shared" si="59"/>
        <v>10</v>
      </c>
    </row>
    <row r="1815" spans="1:6" x14ac:dyDescent="0.25">
      <c r="A1815" s="1" t="s">
        <v>4</v>
      </c>
      <c r="B1815" s="3">
        <v>42718</v>
      </c>
      <c r="C1815" s="1" t="s">
        <v>251</v>
      </c>
      <c r="D1815" s="2">
        <v>316.58999999999997</v>
      </c>
      <c r="E1815" s="5">
        <f t="shared" si="58"/>
        <v>38832</v>
      </c>
      <c r="F1815" s="13">
        <f t="shared" si="59"/>
        <v>11</v>
      </c>
    </row>
    <row r="1816" spans="1:6" x14ac:dyDescent="0.25">
      <c r="A1816" s="1" t="s">
        <v>38</v>
      </c>
      <c r="B1816" s="3">
        <v>42720</v>
      </c>
      <c r="C1816" s="1" t="s">
        <v>737</v>
      </c>
      <c r="D1816" s="2">
        <v>81.180000000000007</v>
      </c>
      <c r="E1816" s="5">
        <f t="shared" si="58"/>
        <v>41135</v>
      </c>
      <c r="F1816" s="13">
        <f t="shared" si="59"/>
        <v>5</v>
      </c>
    </row>
    <row r="1817" spans="1:6" x14ac:dyDescent="0.25">
      <c r="A1817" s="1" t="s">
        <v>52</v>
      </c>
      <c r="B1817" s="3">
        <v>42724</v>
      </c>
      <c r="C1817" s="1" t="s">
        <v>2090</v>
      </c>
      <c r="D1817" s="2">
        <v>191</v>
      </c>
      <c r="E1817" s="5">
        <f t="shared" si="58"/>
        <v>42634</v>
      </c>
      <c r="F1817" s="13">
        <f t="shared" si="59"/>
        <v>1</v>
      </c>
    </row>
    <row r="1818" spans="1:6" x14ac:dyDescent="0.25">
      <c r="A1818" s="1" t="s">
        <v>51</v>
      </c>
      <c r="B1818" s="3">
        <v>42724</v>
      </c>
      <c r="C1818" s="1" t="s">
        <v>214</v>
      </c>
      <c r="D1818" s="2">
        <v>0</v>
      </c>
      <c r="E1818" s="5">
        <f t="shared" si="58"/>
        <v>42634</v>
      </c>
      <c r="F1818" s="13">
        <f t="shared" si="59"/>
        <v>1</v>
      </c>
    </row>
    <row r="1819" spans="1:6" x14ac:dyDescent="0.25">
      <c r="A1819" s="1" t="s">
        <v>48</v>
      </c>
      <c r="B1819" s="3">
        <v>42724</v>
      </c>
      <c r="C1819" s="1" t="s">
        <v>214</v>
      </c>
      <c r="D1819" s="2">
        <v>0</v>
      </c>
      <c r="E1819" s="5">
        <f t="shared" si="58"/>
        <v>42493</v>
      </c>
      <c r="F1819" s="13">
        <f t="shared" si="59"/>
        <v>1</v>
      </c>
    </row>
    <row r="1820" spans="1:6" x14ac:dyDescent="0.25">
      <c r="A1820" s="1" t="s">
        <v>9</v>
      </c>
      <c r="B1820" s="3">
        <v>42724</v>
      </c>
      <c r="C1820" s="1" t="s">
        <v>126</v>
      </c>
      <c r="D1820" s="2">
        <v>473.81</v>
      </c>
      <c r="E1820" s="5">
        <f t="shared" si="58"/>
        <v>39455</v>
      </c>
      <c r="F1820" s="13">
        <f t="shared" si="59"/>
        <v>9</v>
      </c>
    </row>
    <row r="1821" spans="1:6" x14ac:dyDescent="0.25">
      <c r="A1821" s="1" t="s">
        <v>15</v>
      </c>
      <c r="B1821" s="3">
        <v>42725</v>
      </c>
      <c r="C1821" s="1" t="s">
        <v>432</v>
      </c>
      <c r="D1821" s="2">
        <v>154.27000000000001</v>
      </c>
      <c r="E1821" s="5">
        <f t="shared" si="58"/>
        <v>39774</v>
      </c>
      <c r="F1821" s="13">
        <f t="shared" si="59"/>
        <v>9</v>
      </c>
    </row>
    <row r="1822" spans="1:6" x14ac:dyDescent="0.25">
      <c r="A1822" s="1" t="s">
        <v>30</v>
      </c>
      <c r="B1822" s="3">
        <v>42726</v>
      </c>
      <c r="C1822" s="1" t="s">
        <v>248</v>
      </c>
      <c r="D1822" s="2">
        <v>306.20999999999998</v>
      </c>
      <c r="E1822" s="5">
        <f t="shared" si="58"/>
        <v>40887</v>
      </c>
      <c r="F1822" s="13">
        <f t="shared" si="59"/>
        <v>6</v>
      </c>
    </row>
    <row r="1823" spans="1:6" x14ac:dyDescent="0.25">
      <c r="A1823" s="1" t="s">
        <v>32</v>
      </c>
      <c r="B1823" s="3">
        <v>42731</v>
      </c>
      <c r="C1823" s="1" t="s">
        <v>244</v>
      </c>
      <c r="D1823" s="2">
        <v>89.93</v>
      </c>
      <c r="E1823" s="5">
        <f t="shared" si="58"/>
        <v>40963</v>
      </c>
      <c r="F1823" s="13">
        <f t="shared" si="59"/>
        <v>5</v>
      </c>
    </row>
    <row r="1824" spans="1:6" x14ac:dyDescent="0.25">
      <c r="A1824" s="1" t="s">
        <v>31</v>
      </c>
      <c r="B1824" s="3">
        <v>42731</v>
      </c>
      <c r="C1824" s="1" t="s">
        <v>244</v>
      </c>
      <c r="D1824" s="2">
        <v>72.73</v>
      </c>
      <c r="E1824" s="5">
        <f t="shared" si="58"/>
        <v>40914</v>
      </c>
      <c r="F1824" s="13">
        <f t="shared" si="59"/>
        <v>5</v>
      </c>
    </row>
    <row r="1825" spans="1:6" x14ac:dyDescent="0.25">
      <c r="A1825" s="1" t="s">
        <v>31</v>
      </c>
      <c r="B1825" s="3">
        <v>42731</v>
      </c>
      <c r="C1825" s="1" t="s">
        <v>1687</v>
      </c>
      <c r="D1825" s="2">
        <v>79.430000000000007</v>
      </c>
      <c r="E1825" s="5">
        <f t="shared" si="58"/>
        <v>40914</v>
      </c>
      <c r="F1825" s="13">
        <f t="shared" si="59"/>
        <v>5</v>
      </c>
    </row>
    <row r="1826" spans="1:6" x14ac:dyDescent="0.25">
      <c r="A1826" s="1" t="s">
        <v>50</v>
      </c>
      <c r="B1826" s="3">
        <v>42732</v>
      </c>
      <c r="C1826" s="1" t="s">
        <v>828</v>
      </c>
      <c r="D1826" s="2">
        <v>374</v>
      </c>
      <c r="E1826" s="5">
        <f t="shared" si="58"/>
        <v>42581</v>
      </c>
      <c r="F1826" s="13">
        <f t="shared" si="59"/>
        <v>1</v>
      </c>
    </row>
    <row r="1827" spans="1:6" x14ac:dyDescent="0.25">
      <c r="A1827" s="1" t="s">
        <v>8</v>
      </c>
      <c r="B1827" s="3">
        <v>42733</v>
      </c>
      <c r="C1827" s="1" t="s">
        <v>248</v>
      </c>
      <c r="D1827" s="2">
        <v>308.79000000000002</v>
      </c>
      <c r="E1827" s="5">
        <f t="shared" si="58"/>
        <v>39527</v>
      </c>
      <c r="F1827" s="13">
        <f t="shared" si="59"/>
        <v>9</v>
      </c>
    </row>
    <row r="1828" spans="1:6" x14ac:dyDescent="0.25">
      <c r="A1828" s="1" t="s">
        <v>9</v>
      </c>
      <c r="B1828" s="3">
        <v>42734</v>
      </c>
      <c r="C1828" s="1" t="s">
        <v>1838</v>
      </c>
      <c r="D1828" s="2">
        <v>332.26</v>
      </c>
      <c r="E1828" s="5">
        <f t="shared" si="58"/>
        <v>39455</v>
      </c>
      <c r="F1828" s="13">
        <f t="shared" si="59"/>
        <v>9</v>
      </c>
    </row>
    <row r="1829" spans="1:6" x14ac:dyDescent="0.25">
      <c r="A1829" s="1" t="s">
        <v>44</v>
      </c>
      <c r="B1829" s="3">
        <v>42740</v>
      </c>
      <c r="C1829" s="1" t="s">
        <v>248</v>
      </c>
      <c r="D1829" s="2">
        <v>206.86</v>
      </c>
      <c r="E1829" s="5">
        <f t="shared" si="58"/>
        <v>42216</v>
      </c>
      <c r="F1829" s="13">
        <f t="shared" si="59"/>
        <v>2</v>
      </c>
    </row>
    <row r="1830" spans="1:6" x14ac:dyDescent="0.25">
      <c r="A1830" s="1" t="s">
        <v>40</v>
      </c>
      <c r="B1830" s="3">
        <v>42740</v>
      </c>
      <c r="C1830" s="1" t="s">
        <v>2039</v>
      </c>
      <c r="D1830" s="2">
        <v>88.07</v>
      </c>
      <c r="E1830" s="5">
        <f t="shared" si="58"/>
        <v>41598</v>
      </c>
      <c r="F1830" s="13">
        <f t="shared" si="59"/>
        <v>4</v>
      </c>
    </row>
    <row r="1831" spans="1:6" x14ac:dyDescent="0.25">
      <c r="A1831" s="1" t="s">
        <v>33</v>
      </c>
      <c r="B1831" s="3">
        <v>42740</v>
      </c>
      <c r="C1831" s="1" t="s">
        <v>244</v>
      </c>
      <c r="D1831" s="2">
        <v>0</v>
      </c>
      <c r="E1831" s="5">
        <f t="shared" si="58"/>
        <v>41074</v>
      </c>
      <c r="F1831" s="13">
        <f t="shared" si="59"/>
        <v>5</v>
      </c>
    </row>
    <row r="1832" spans="1:6" x14ac:dyDescent="0.25">
      <c r="A1832" s="1" t="s">
        <v>33</v>
      </c>
      <c r="B1832" s="3">
        <v>42740</v>
      </c>
      <c r="C1832" s="1" t="s">
        <v>1701</v>
      </c>
      <c r="D1832" s="2">
        <v>113.4</v>
      </c>
      <c r="E1832" s="5">
        <f t="shared" si="58"/>
        <v>41074</v>
      </c>
      <c r="F1832" s="13">
        <f t="shared" si="59"/>
        <v>5</v>
      </c>
    </row>
    <row r="1833" spans="1:6" x14ac:dyDescent="0.25">
      <c r="A1833" s="1" t="s">
        <v>23</v>
      </c>
      <c r="B1833" s="3">
        <v>42740</v>
      </c>
      <c r="C1833" s="1" t="s">
        <v>244</v>
      </c>
      <c r="D1833" s="2">
        <v>54.34</v>
      </c>
      <c r="E1833" s="5">
        <f t="shared" si="58"/>
        <v>40124</v>
      </c>
      <c r="F1833" s="13">
        <f t="shared" si="59"/>
        <v>8</v>
      </c>
    </row>
    <row r="1834" spans="1:6" x14ac:dyDescent="0.25">
      <c r="A1834" s="1" t="s">
        <v>43</v>
      </c>
      <c r="B1834" s="3">
        <v>42741</v>
      </c>
      <c r="C1834" s="1" t="s">
        <v>248</v>
      </c>
      <c r="D1834" s="2">
        <v>466.83</v>
      </c>
      <c r="E1834" s="5">
        <f t="shared" si="58"/>
        <v>41537</v>
      </c>
      <c r="F1834" s="13">
        <f t="shared" si="59"/>
        <v>4</v>
      </c>
    </row>
    <row r="1835" spans="1:6" x14ac:dyDescent="0.25">
      <c r="A1835" s="1" t="s">
        <v>37</v>
      </c>
      <c r="B1835" s="3">
        <v>42741</v>
      </c>
      <c r="C1835" s="1" t="s">
        <v>248</v>
      </c>
      <c r="D1835" s="2">
        <v>388.55</v>
      </c>
      <c r="E1835" s="5">
        <f t="shared" si="58"/>
        <v>41194</v>
      </c>
      <c r="F1835" s="13">
        <f t="shared" si="59"/>
        <v>5</v>
      </c>
    </row>
    <row r="1836" spans="1:6" x14ac:dyDescent="0.25">
      <c r="A1836" s="1" t="s">
        <v>14</v>
      </c>
      <c r="B1836" s="3">
        <v>42746</v>
      </c>
      <c r="C1836" s="1" t="s">
        <v>244</v>
      </c>
      <c r="D1836" s="2">
        <v>89.99</v>
      </c>
      <c r="E1836" s="5">
        <f t="shared" si="58"/>
        <v>39948</v>
      </c>
      <c r="F1836" s="13">
        <f t="shared" si="59"/>
        <v>8</v>
      </c>
    </row>
    <row r="1837" spans="1:6" x14ac:dyDescent="0.25">
      <c r="A1837" s="1" t="s">
        <v>4</v>
      </c>
      <c r="B1837" s="3">
        <v>42746</v>
      </c>
      <c r="C1837" s="1" t="s">
        <v>1474</v>
      </c>
      <c r="D1837" s="2">
        <v>196.68</v>
      </c>
      <c r="E1837" s="5">
        <f t="shared" si="58"/>
        <v>38832</v>
      </c>
      <c r="F1837" s="13">
        <f t="shared" si="59"/>
        <v>11</v>
      </c>
    </row>
    <row r="1838" spans="1:6" x14ac:dyDescent="0.25">
      <c r="A1838" s="1" t="s">
        <v>42</v>
      </c>
      <c r="B1838" s="3">
        <v>42752</v>
      </c>
      <c r="C1838" s="1" t="s">
        <v>244</v>
      </c>
      <c r="D1838" s="2">
        <v>91.55</v>
      </c>
      <c r="E1838" s="5">
        <f t="shared" si="58"/>
        <v>41552</v>
      </c>
      <c r="F1838" s="13">
        <f t="shared" si="59"/>
        <v>4</v>
      </c>
    </row>
    <row r="1839" spans="1:6" x14ac:dyDescent="0.25">
      <c r="A1839" s="1" t="s">
        <v>32</v>
      </c>
      <c r="B1839" s="3">
        <v>42752</v>
      </c>
      <c r="C1839" s="1" t="s">
        <v>248</v>
      </c>
      <c r="D1839" s="2">
        <v>412.81</v>
      </c>
      <c r="E1839" s="5">
        <f t="shared" si="58"/>
        <v>40963</v>
      </c>
      <c r="F1839" s="13">
        <f t="shared" si="59"/>
        <v>5</v>
      </c>
    </row>
    <row r="1840" spans="1:6" x14ac:dyDescent="0.25">
      <c r="A1840" s="1" t="s">
        <v>13</v>
      </c>
      <c r="B1840" s="3">
        <v>42752</v>
      </c>
      <c r="C1840" s="1" t="s">
        <v>244</v>
      </c>
      <c r="D1840" s="2">
        <v>29.83</v>
      </c>
      <c r="E1840" s="5">
        <f t="shared" si="58"/>
        <v>39988</v>
      </c>
      <c r="F1840" s="13">
        <f t="shared" si="59"/>
        <v>8</v>
      </c>
    </row>
    <row r="1841" spans="1:6" x14ac:dyDescent="0.25">
      <c r="A1841" s="1" t="s">
        <v>13</v>
      </c>
      <c r="B1841" s="3">
        <v>42752</v>
      </c>
      <c r="C1841" s="1" t="s">
        <v>145</v>
      </c>
      <c r="D1841" s="2">
        <v>59.06</v>
      </c>
      <c r="E1841" s="5">
        <f t="shared" si="58"/>
        <v>39988</v>
      </c>
      <c r="F1841" s="13">
        <f t="shared" si="59"/>
        <v>8</v>
      </c>
    </row>
    <row r="1842" spans="1:6" x14ac:dyDescent="0.25">
      <c r="A1842" s="1" t="s">
        <v>13</v>
      </c>
      <c r="B1842" s="3">
        <v>42752</v>
      </c>
      <c r="C1842" s="1" t="s">
        <v>1478</v>
      </c>
      <c r="D1842" s="2">
        <v>26.87</v>
      </c>
      <c r="E1842" s="5">
        <f t="shared" si="58"/>
        <v>39988</v>
      </c>
      <c r="F1842" s="13">
        <f t="shared" si="59"/>
        <v>8</v>
      </c>
    </row>
    <row r="1843" spans="1:6" x14ac:dyDescent="0.25">
      <c r="A1843" s="1" t="s">
        <v>16</v>
      </c>
      <c r="B1843" s="3">
        <v>42753</v>
      </c>
      <c r="C1843" s="1" t="s">
        <v>1171</v>
      </c>
      <c r="D1843" s="2">
        <v>148.91</v>
      </c>
      <c r="E1843" s="5">
        <f t="shared" si="58"/>
        <v>39987</v>
      </c>
      <c r="F1843" s="13">
        <f t="shared" si="59"/>
        <v>8</v>
      </c>
    </row>
    <row r="1844" spans="1:6" x14ac:dyDescent="0.25">
      <c r="A1844" s="1" t="s">
        <v>13</v>
      </c>
      <c r="B1844" s="3">
        <v>42753</v>
      </c>
      <c r="C1844" s="1" t="s">
        <v>248</v>
      </c>
      <c r="D1844" s="2">
        <v>216.47</v>
      </c>
      <c r="E1844" s="5">
        <f t="shared" si="58"/>
        <v>39988</v>
      </c>
      <c r="F1844" s="13">
        <f t="shared" si="59"/>
        <v>8</v>
      </c>
    </row>
    <row r="1845" spans="1:6" x14ac:dyDescent="0.25">
      <c r="A1845" s="1" t="s">
        <v>51</v>
      </c>
      <c r="B1845" s="3">
        <v>42754</v>
      </c>
      <c r="C1845" s="1" t="s">
        <v>1435</v>
      </c>
      <c r="D1845" s="2">
        <v>54.91</v>
      </c>
      <c r="E1845" s="5">
        <f t="shared" si="58"/>
        <v>42634</v>
      </c>
      <c r="F1845" s="13">
        <f t="shared" si="59"/>
        <v>1</v>
      </c>
    </row>
    <row r="1846" spans="1:6" x14ac:dyDescent="0.25">
      <c r="A1846" s="1" t="s">
        <v>30</v>
      </c>
      <c r="B1846" s="3">
        <v>42755</v>
      </c>
      <c r="C1846" s="1" t="s">
        <v>244</v>
      </c>
      <c r="D1846" s="2">
        <v>59.06</v>
      </c>
      <c r="E1846" s="5">
        <f t="shared" si="58"/>
        <v>40887</v>
      </c>
      <c r="F1846" s="13">
        <f t="shared" si="59"/>
        <v>6</v>
      </c>
    </row>
    <row r="1847" spans="1:6" x14ac:dyDescent="0.25">
      <c r="A1847" s="1" t="s">
        <v>41</v>
      </c>
      <c r="B1847" s="3">
        <v>42759</v>
      </c>
      <c r="C1847" s="1" t="s">
        <v>2047</v>
      </c>
      <c r="D1847" s="2">
        <v>304.45</v>
      </c>
      <c r="E1847" s="5">
        <f t="shared" si="58"/>
        <v>41598</v>
      </c>
      <c r="F1847" s="13">
        <f t="shared" si="59"/>
        <v>4</v>
      </c>
    </row>
    <row r="1848" spans="1:6" x14ac:dyDescent="0.25">
      <c r="A1848" s="1" t="s">
        <v>40</v>
      </c>
      <c r="B1848" s="3">
        <v>42759</v>
      </c>
      <c r="C1848" s="1" t="s">
        <v>248</v>
      </c>
      <c r="D1848" s="2">
        <v>154.19</v>
      </c>
      <c r="E1848" s="5">
        <f t="shared" si="58"/>
        <v>41598</v>
      </c>
      <c r="F1848" s="13">
        <f t="shared" si="59"/>
        <v>4</v>
      </c>
    </row>
    <row r="1849" spans="1:6" x14ac:dyDescent="0.25">
      <c r="A1849" s="1" t="s">
        <v>6</v>
      </c>
      <c r="B1849" s="3">
        <v>42760</v>
      </c>
      <c r="C1849" s="1" t="s">
        <v>244</v>
      </c>
      <c r="D1849" s="2">
        <v>112.66</v>
      </c>
      <c r="E1849" s="5">
        <f t="shared" si="58"/>
        <v>39379</v>
      </c>
      <c r="F1849" s="13">
        <f t="shared" si="59"/>
        <v>10</v>
      </c>
    </row>
    <row r="1850" spans="1:6" x14ac:dyDescent="0.25">
      <c r="A1850" s="1" t="s">
        <v>49</v>
      </c>
      <c r="B1850" s="3">
        <v>42761</v>
      </c>
      <c r="C1850" s="1" t="s">
        <v>214</v>
      </c>
      <c r="D1850" s="2">
        <v>0</v>
      </c>
      <c r="E1850" s="5">
        <f t="shared" si="58"/>
        <v>42671</v>
      </c>
      <c r="F1850" s="13">
        <f t="shared" si="59"/>
        <v>1</v>
      </c>
    </row>
    <row r="1851" spans="1:6" x14ac:dyDescent="0.25">
      <c r="A1851" s="1" t="s">
        <v>43</v>
      </c>
      <c r="B1851" s="3">
        <v>42761</v>
      </c>
      <c r="C1851" s="1" t="s">
        <v>244</v>
      </c>
      <c r="D1851" s="2">
        <v>64.38</v>
      </c>
      <c r="E1851" s="5">
        <f t="shared" si="58"/>
        <v>41537</v>
      </c>
      <c r="F1851" s="13">
        <f t="shared" si="59"/>
        <v>4</v>
      </c>
    </row>
    <row r="1852" spans="1:6" x14ac:dyDescent="0.25">
      <c r="A1852" s="1" t="s">
        <v>29</v>
      </c>
      <c r="B1852" s="3">
        <v>42761</v>
      </c>
      <c r="C1852" s="1" t="s">
        <v>244</v>
      </c>
      <c r="D1852" s="2">
        <v>68.38</v>
      </c>
      <c r="E1852" s="5">
        <f t="shared" si="58"/>
        <v>40641</v>
      </c>
      <c r="F1852" s="13">
        <f t="shared" si="59"/>
        <v>6</v>
      </c>
    </row>
    <row r="1853" spans="1:6" x14ac:dyDescent="0.25">
      <c r="A1853" s="1" t="s">
        <v>27</v>
      </c>
      <c r="B1853" s="3">
        <v>42761</v>
      </c>
      <c r="C1853" s="1" t="s">
        <v>244</v>
      </c>
      <c r="D1853" s="2">
        <v>59.65</v>
      </c>
      <c r="E1853" s="5">
        <f t="shared" si="58"/>
        <v>40521</v>
      </c>
      <c r="F1853" s="13">
        <f t="shared" si="59"/>
        <v>7</v>
      </c>
    </row>
    <row r="1854" spans="1:6" x14ac:dyDescent="0.25">
      <c r="A1854" s="1" t="s">
        <v>26</v>
      </c>
      <c r="B1854" s="3">
        <v>42762</v>
      </c>
      <c r="C1854" s="1" t="s">
        <v>248</v>
      </c>
      <c r="D1854" s="2">
        <v>211.14</v>
      </c>
      <c r="E1854" s="5">
        <f t="shared" si="58"/>
        <v>40590</v>
      </c>
      <c r="F1854" s="13">
        <f t="shared" si="59"/>
        <v>6</v>
      </c>
    </row>
    <row r="1855" spans="1:6" x14ac:dyDescent="0.25">
      <c r="A1855" s="1" t="s">
        <v>46</v>
      </c>
      <c r="B1855" s="3">
        <v>42766</v>
      </c>
      <c r="C1855" s="1" t="s">
        <v>1414</v>
      </c>
      <c r="D1855" s="2">
        <v>26.87</v>
      </c>
      <c r="E1855" s="5">
        <f t="shared" si="58"/>
        <v>42566</v>
      </c>
      <c r="F1855" s="13">
        <f t="shared" si="59"/>
        <v>1</v>
      </c>
    </row>
    <row r="1856" spans="1:6" x14ac:dyDescent="0.25">
      <c r="A1856" s="1" t="s">
        <v>28</v>
      </c>
      <c r="B1856" s="3">
        <v>42767</v>
      </c>
      <c r="C1856" s="1" t="s">
        <v>248</v>
      </c>
      <c r="D1856" s="2">
        <v>299.95</v>
      </c>
      <c r="E1856" s="5">
        <f t="shared" si="58"/>
        <v>40467</v>
      </c>
      <c r="F1856" s="13">
        <f t="shared" si="59"/>
        <v>7</v>
      </c>
    </row>
    <row r="1857" spans="1:6" x14ac:dyDescent="0.25">
      <c r="A1857" s="1" t="s">
        <v>6</v>
      </c>
      <c r="B1857" s="3">
        <v>42767</v>
      </c>
      <c r="C1857" s="1" t="s">
        <v>1485</v>
      </c>
      <c r="D1857" s="2">
        <v>726.5</v>
      </c>
      <c r="E1857" s="5">
        <f t="shared" si="58"/>
        <v>39379</v>
      </c>
      <c r="F1857" s="13">
        <f t="shared" si="59"/>
        <v>10</v>
      </c>
    </row>
    <row r="1858" spans="1:6" x14ac:dyDescent="0.25">
      <c r="A1858" s="1" t="s">
        <v>35</v>
      </c>
      <c r="B1858" s="3">
        <v>42768</v>
      </c>
      <c r="C1858" s="1" t="s">
        <v>248</v>
      </c>
      <c r="D1858" s="2">
        <v>249.9</v>
      </c>
      <c r="E1858" s="5">
        <f t="shared" si="58"/>
        <v>41214</v>
      </c>
      <c r="F1858" s="13">
        <f t="shared" si="59"/>
        <v>5</v>
      </c>
    </row>
    <row r="1859" spans="1:6" x14ac:dyDescent="0.25">
      <c r="A1859" s="1" t="s">
        <v>28</v>
      </c>
      <c r="B1859" s="3">
        <v>42768</v>
      </c>
      <c r="C1859" s="1" t="s">
        <v>244</v>
      </c>
      <c r="D1859" s="2">
        <v>49.73</v>
      </c>
      <c r="E1859" s="5">
        <f t="shared" ref="E1859:E1922" si="60">VLOOKUP(A1859,$H$4:$J$60,3,FALSE)</f>
        <v>40467</v>
      </c>
      <c r="F1859" s="13">
        <f t="shared" ref="F1859:F1922" si="61">DATEDIF(E1859,B1859,"Y")+1</f>
        <v>7</v>
      </c>
    </row>
    <row r="1860" spans="1:6" x14ac:dyDescent="0.25">
      <c r="A1860" s="1" t="s">
        <v>28</v>
      </c>
      <c r="B1860" s="3">
        <v>42768</v>
      </c>
      <c r="C1860" s="1" t="s">
        <v>1663</v>
      </c>
      <c r="D1860" s="2">
        <v>29.19</v>
      </c>
      <c r="E1860" s="5">
        <f t="shared" si="60"/>
        <v>40467</v>
      </c>
      <c r="F1860" s="13">
        <f t="shared" si="61"/>
        <v>7</v>
      </c>
    </row>
    <row r="1861" spans="1:6" x14ac:dyDescent="0.25">
      <c r="A1861" s="1" t="s">
        <v>42</v>
      </c>
      <c r="B1861" s="3">
        <v>42769</v>
      </c>
      <c r="C1861" s="1" t="s">
        <v>248</v>
      </c>
      <c r="D1861" s="2">
        <v>256.56</v>
      </c>
      <c r="E1861" s="5">
        <f t="shared" si="60"/>
        <v>41552</v>
      </c>
      <c r="F1861" s="13">
        <f t="shared" si="61"/>
        <v>4</v>
      </c>
    </row>
    <row r="1862" spans="1:6" x14ac:dyDescent="0.25">
      <c r="A1862" s="1" t="s">
        <v>31</v>
      </c>
      <c r="B1862" s="3">
        <v>42770</v>
      </c>
      <c r="C1862" s="1" t="s">
        <v>248</v>
      </c>
      <c r="D1862" s="2">
        <v>283.58999999999997</v>
      </c>
      <c r="E1862" s="5">
        <f t="shared" si="60"/>
        <v>40914</v>
      </c>
      <c r="F1862" s="13">
        <f t="shared" si="61"/>
        <v>6</v>
      </c>
    </row>
    <row r="1863" spans="1:6" x14ac:dyDescent="0.25">
      <c r="A1863" s="1" t="s">
        <v>45</v>
      </c>
      <c r="B1863" s="3">
        <v>42772</v>
      </c>
      <c r="C1863" s="1" t="s">
        <v>248</v>
      </c>
      <c r="D1863" s="2">
        <v>15.27</v>
      </c>
      <c r="E1863" s="5">
        <f t="shared" si="60"/>
        <v>42607</v>
      </c>
      <c r="F1863" s="13">
        <f t="shared" si="61"/>
        <v>1</v>
      </c>
    </row>
    <row r="1864" spans="1:6" x14ac:dyDescent="0.25">
      <c r="A1864" s="1" t="s">
        <v>13</v>
      </c>
      <c r="B1864" s="3">
        <v>42773</v>
      </c>
      <c r="C1864" s="1" t="s">
        <v>145</v>
      </c>
      <c r="D1864" s="2">
        <v>3821.25</v>
      </c>
      <c r="E1864" s="5">
        <f t="shared" si="60"/>
        <v>39988</v>
      </c>
      <c r="F1864" s="13">
        <f t="shared" si="61"/>
        <v>8</v>
      </c>
    </row>
    <row r="1865" spans="1:6" x14ac:dyDescent="0.25">
      <c r="A1865" s="1" t="s">
        <v>34</v>
      </c>
      <c r="B1865" s="3">
        <v>42774</v>
      </c>
      <c r="C1865" s="1" t="s">
        <v>248</v>
      </c>
      <c r="D1865" s="2">
        <v>312.16000000000003</v>
      </c>
      <c r="E1865" s="5">
        <f t="shared" si="60"/>
        <v>41220</v>
      </c>
      <c r="F1865" s="13">
        <f t="shared" si="61"/>
        <v>5</v>
      </c>
    </row>
    <row r="1866" spans="1:6" x14ac:dyDescent="0.25">
      <c r="A1866" s="1" t="s">
        <v>44</v>
      </c>
      <c r="B1866" s="3">
        <v>42775</v>
      </c>
      <c r="C1866" s="1" t="s">
        <v>890</v>
      </c>
      <c r="D1866" s="2">
        <v>40.06</v>
      </c>
      <c r="E1866" s="5">
        <f t="shared" si="60"/>
        <v>42216</v>
      </c>
      <c r="F1866" s="13">
        <f t="shared" si="61"/>
        <v>2</v>
      </c>
    </row>
    <row r="1867" spans="1:6" x14ac:dyDescent="0.25">
      <c r="A1867" s="1" t="s">
        <v>47</v>
      </c>
      <c r="B1867" s="3">
        <v>42779</v>
      </c>
      <c r="C1867" s="1" t="s">
        <v>248</v>
      </c>
      <c r="D1867" s="2">
        <v>120.45</v>
      </c>
      <c r="E1867" s="5">
        <f t="shared" si="60"/>
        <v>42689</v>
      </c>
      <c r="F1867" s="13">
        <f t="shared" si="61"/>
        <v>1</v>
      </c>
    </row>
    <row r="1868" spans="1:6" x14ac:dyDescent="0.25">
      <c r="A1868" s="1" t="s">
        <v>47</v>
      </c>
      <c r="B1868" s="3">
        <v>42779</v>
      </c>
      <c r="C1868" s="1" t="s">
        <v>211</v>
      </c>
      <c r="D1868" s="2">
        <v>0</v>
      </c>
      <c r="E1868" s="5">
        <f t="shared" si="60"/>
        <v>42689</v>
      </c>
      <c r="F1868" s="13">
        <f t="shared" si="61"/>
        <v>1</v>
      </c>
    </row>
    <row r="1869" spans="1:6" x14ac:dyDescent="0.25">
      <c r="A1869" s="1" t="s">
        <v>28</v>
      </c>
      <c r="B1869" s="3">
        <v>42779</v>
      </c>
      <c r="C1869" s="1" t="s">
        <v>890</v>
      </c>
      <c r="D1869" s="2">
        <v>26.76</v>
      </c>
      <c r="E1869" s="5">
        <f t="shared" si="60"/>
        <v>40467</v>
      </c>
      <c r="F1869" s="13">
        <f t="shared" si="61"/>
        <v>7</v>
      </c>
    </row>
    <row r="1870" spans="1:6" x14ac:dyDescent="0.25">
      <c r="A1870" s="1" t="s">
        <v>17</v>
      </c>
      <c r="B1870" s="3">
        <v>42779</v>
      </c>
      <c r="C1870" s="1" t="s">
        <v>890</v>
      </c>
      <c r="D1870" s="2">
        <v>26.22</v>
      </c>
      <c r="E1870" s="5">
        <f t="shared" si="60"/>
        <v>39935</v>
      </c>
      <c r="F1870" s="13">
        <f t="shared" si="61"/>
        <v>8</v>
      </c>
    </row>
    <row r="1871" spans="1:6" x14ac:dyDescent="0.25">
      <c r="A1871" s="1" t="s">
        <v>50</v>
      </c>
      <c r="B1871" s="3">
        <v>42780</v>
      </c>
      <c r="C1871" s="1" t="s">
        <v>890</v>
      </c>
      <c r="D1871" s="2">
        <v>28.65</v>
      </c>
      <c r="E1871" s="5">
        <f t="shared" si="60"/>
        <v>42581</v>
      </c>
      <c r="F1871" s="13">
        <f t="shared" si="61"/>
        <v>1</v>
      </c>
    </row>
    <row r="1872" spans="1:6" x14ac:dyDescent="0.25">
      <c r="A1872" s="1" t="s">
        <v>39</v>
      </c>
      <c r="B1872" s="3">
        <v>42780</v>
      </c>
      <c r="C1872" s="1" t="s">
        <v>1004</v>
      </c>
      <c r="D1872" s="2">
        <v>3191.14</v>
      </c>
      <c r="E1872" s="5">
        <f t="shared" si="60"/>
        <v>41248</v>
      </c>
      <c r="F1872" s="13">
        <f t="shared" si="61"/>
        <v>5</v>
      </c>
    </row>
    <row r="1873" spans="1:6" x14ac:dyDescent="0.25">
      <c r="A1873" s="1" t="s">
        <v>27</v>
      </c>
      <c r="B1873" s="3">
        <v>42780</v>
      </c>
      <c r="C1873" s="1" t="s">
        <v>1289</v>
      </c>
      <c r="D1873" s="2">
        <v>42.63</v>
      </c>
      <c r="E1873" s="5">
        <f t="shared" si="60"/>
        <v>40521</v>
      </c>
      <c r="F1873" s="13">
        <f t="shared" si="61"/>
        <v>7</v>
      </c>
    </row>
    <row r="1874" spans="1:6" x14ac:dyDescent="0.25">
      <c r="A1874" s="1" t="s">
        <v>11</v>
      </c>
      <c r="B1874" s="3">
        <v>42780</v>
      </c>
      <c r="C1874" s="1" t="s">
        <v>890</v>
      </c>
      <c r="D1874" s="2">
        <v>29.19</v>
      </c>
      <c r="E1874" s="5">
        <f t="shared" si="60"/>
        <v>39436</v>
      </c>
      <c r="F1874" s="13">
        <f t="shared" si="61"/>
        <v>10</v>
      </c>
    </row>
    <row r="1875" spans="1:6" x14ac:dyDescent="0.25">
      <c r="A1875" s="1" t="s">
        <v>20</v>
      </c>
      <c r="B1875" s="3">
        <v>42781</v>
      </c>
      <c r="C1875" s="1" t="s">
        <v>890</v>
      </c>
      <c r="D1875" s="2">
        <v>27.57</v>
      </c>
      <c r="E1875" s="5">
        <f t="shared" si="60"/>
        <v>39960</v>
      </c>
      <c r="F1875" s="13">
        <f t="shared" si="61"/>
        <v>8</v>
      </c>
    </row>
    <row r="1876" spans="1:6" x14ac:dyDescent="0.25">
      <c r="A1876" s="1" t="s">
        <v>19</v>
      </c>
      <c r="B1876" s="3">
        <v>42781</v>
      </c>
      <c r="C1876" s="1" t="s">
        <v>1594</v>
      </c>
      <c r="D1876" s="2">
        <v>189.64</v>
      </c>
      <c r="E1876" s="5">
        <f t="shared" si="60"/>
        <v>39792</v>
      </c>
      <c r="F1876" s="13">
        <f t="shared" si="61"/>
        <v>9</v>
      </c>
    </row>
    <row r="1877" spans="1:6" x14ac:dyDescent="0.25">
      <c r="A1877" s="1" t="s">
        <v>39</v>
      </c>
      <c r="B1877" s="3">
        <v>42782</v>
      </c>
      <c r="C1877" s="1" t="s">
        <v>890</v>
      </c>
      <c r="D1877" s="2">
        <v>25.41</v>
      </c>
      <c r="E1877" s="5">
        <f t="shared" si="60"/>
        <v>41248</v>
      </c>
      <c r="F1877" s="13">
        <f t="shared" si="61"/>
        <v>5</v>
      </c>
    </row>
    <row r="1878" spans="1:6" x14ac:dyDescent="0.25">
      <c r="A1878" s="1" t="s">
        <v>39</v>
      </c>
      <c r="B1878" s="3">
        <v>42782</v>
      </c>
      <c r="C1878" s="1" t="s">
        <v>2033</v>
      </c>
      <c r="D1878" s="2">
        <v>1290.7</v>
      </c>
      <c r="E1878" s="5">
        <f t="shared" si="60"/>
        <v>41248</v>
      </c>
      <c r="F1878" s="13">
        <f t="shared" si="61"/>
        <v>5</v>
      </c>
    </row>
    <row r="1879" spans="1:6" x14ac:dyDescent="0.25">
      <c r="A1879" s="1" t="s">
        <v>27</v>
      </c>
      <c r="B1879" s="3">
        <v>42782</v>
      </c>
      <c r="C1879" s="1" t="s">
        <v>535</v>
      </c>
      <c r="D1879" s="2">
        <v>67.41</v>
      </c>
      <c r="E1879" s="5">
        <f t="shared" si="60"/>
        <v>40521</v>
      </c>
      <c r="F1879" s="13">
        <f t="shared" si="61"/>
        <v>7</v>
      </c>
    </row>
    <row r="1880" spans="1:6" x14ac:dyDescent="0.25">
      <c r="A1880" s="1" t="s">
        <v>13</v>
      </c>
      <c r="B1880" s="3">
        <v>42782</v>
      </c>
      <c r="C1880" s="1" t="s">
        <v>890</v>
      </c>
      <c r="D1880" s="2">
        <v>31.02</v>
      </c>
      <c r="E1880" s="5">
        <f t="shared" si="60"/>
        <v>39988</v>
      </c>
      <c r="F1880" s="13">
        <f t="shared" si="61"/>
        <v>8</v>
      </c>
    </row>
    <row r="1881" spans="1:6" x14ac:dyDescent="0.25">
      <c r="A1881" s="1" t="s">
        <v>20</v>
      </c>
      <c r="B1881" s="3">
        <v>42783</v>
      </c>
      <c r="C1881" s="1" t="s">
        <v>167</v>
      </c>
      <c r="D1881" s="2">
        <v>1253.3900000000001</v>
      </c>
      <c r="E1881" s="5">
        <f t="shared" si="60"/>
        <v>39960</v>
      </c>
      <c r="F1881" s="13">
        <f t="shared" si="61"/>
        <v>8</v>
      </c>
    </row>
    <row r="1882" spans="1:6" x14ac:dyDescent="0.25">
      <c r="A1882" s="1" t="s">
        <v>53</v>
      </c>
      <c r="B1882" s="3">
        <v>42786</v>
      </c>
      <c r="C1882" s="1" t="s">
        <v>890</v>
      </c>
      <c r="D1882" s="2">
        <v>26.42</v>
      </c>
      <c r="E1882" s="5">
        <f t="shared" si="60"/>
        <v>42696</v>
      </c>
      <c r="F1882" s="13">
        <f t="shared" si="61"/>
        <v>1</v>
      </c>
    </row>
    <row r="1883" spans="1:6" x14ac:dyDescent="0.25">
      <c r="A1883" s="1" t="s">
        <v>53</v>
      </c>
      <c r="B1883" s="3">
        <v>42786</v>
      </c>
      <c r="C1883" s="1" t="s">
        <v>855</v>
      </c>
      <c r="D1883" s="2">
        <v>28.15</v>
      </c>
      <c r="E1883" s="5">
        <f t="shared" si="60"/>
        <v>42696</v>
      </c>
      <c r="F1883" s="13">
        <f t="shared" si="61"/>
        <v>1</v>
      </c>
    </row>
    <row r="1884" spans="1:6" x14ac:dyDescent="0.25">
      <c r="A1884" s="1" t="s">
        <v>10</v>
      </c>
      <c r="B1884" s="3">
        <v>42786</v>
      </c>
      <c r="C1884" s="1" t="s">
        <v>890</v>
      </c>
      <c r="D1884" s="2">
        <v>31.02</v>
      </c>
      <c r="E1884" s="5">
        <f t="shared" si="60"/>
        <v>39610</v>
      </c>
      <c r="F1884" s="13">
        <f t="shared" si="61"/>
        <v>9</v>
      </c>
    </row>
    <row r="1885" spans="1:6" x14ac:dyDescent="0.25">
      <c r="A1885" s="1" t="s">
        <v>7</v>
      </c>
      <c r="B1885" s="3">
        <v>42786</v>
      </c>
      <c r="C1885" s="1" t="s">
        <v>890</v>
      </c>
      <c r="D1885" s="2">
        <v>14.73</v>
      </c>
      <c r="E1885" s="5">
        <f t="shared" si="60"/>
        <v>39458</v>
      </c>
      <c r="F1885" s="13">
        <f t="shared" si="61"/>
        <v>10</v>
      </c>
    </row>
    <row r="1886" spans="1:6" x14ac:dyDescent="0.25">
      <c r="A1886" s="1" t="s">
        <v>39</v>
      </c>
      <c r="B1886" s="3">
        <v>42787</v>
      </c>
      <c r="C1886" s="1" t="s">
        <v>248</v>
      </c>
      <c r="D1886" s="2">
        <v>326.93</v>
      </c>
      <c r="E1886" s="5">
        <f t="shared" si="60"/>
        <v>41248</v>
      </c>
      <c r="F1886" s="13">
        <f t="shared" si="61"/>
        <v>5</v>
      </c>
    </row>
    <row r="1887" spans="1:6" x14ac:dyDescent="0.25">
      <c r="A1887" s="1" t="s">
        <v>22</v>
      </c>
      <c r="B1887" s="3">
        <v>42787</v>
      </c>
      <c r="C1887" s="1" t="s">
        <v>890</v>
      </c>
      <c r="D1887" s="2">
        <v>58.59</v>
      </c>
      <c r="E1887" s="5">
        <f t="shared" si="60"/>
        <v>40165</v>
      </c>
      <c r="F1887" s="13">
        <f t="shared" si="61"/>
        <v>8</v>
      </c>
    </row>
    <row r="1888" spans="1:6" x14ac:dyDescent="0.25">
      <c r="A1888" s="1" t="s">
        <v>39</v>
      </c>
      <c r="B1888" s="3">
        <v>42788</v>
      </c>
      <c r="C1888" s="1" t="s">
        <v>1005</v>
      </c>
      <c r="D1888" s="2">
        <v>503.9</v>
      </c>
      <c r="E1888" s="5">
        <f t="shared" si="60"/>
        <v>41248</v>
      </c>
      <c r="F1888" s="13">
        <f t="shared" si="61"/>
        <v>5</v>
      </c>
    </row>
    <row r="1889" spans="1:6" x14ac:dyDescent="0.25">
      <c r="A1889" s="1" t="s">
        <v>26</v>
      </c>
      <c r="B1889" s="3">
        <v>42788</v>
      </c>
      <c r="C1889" s="1" t="s">
        <v>244</v>
      </c>
      <c r="D1889" s="2">
        <v>55.72</v>
      </c>
      <c r="E1889" s="5">
        <f t="shared" si="60"/>
        <v>40590</v>
      </c>
      <c r="F1889" s="13">
        <f t="shared" si="61"/>
        <v>7</v>
      </c>
    </row>
    <row r="1890" spans="1:6" x14ac:dyDescent="0.25">
      <c r="A1890" s="1" t="s">
        <v>26</v>
      </c>
      <c r="B1890" s="3">
        <v>42788</v>
      </c>
      <c r="C1890" s="1" t="s">
        <v>890</v>
      </c>
      <c r="D1890" s="2">
        <v>26.71</v>
      </c>
      <c r="E1890" s="5">
        <f t="shared" si="60"/>
        <v>40590</v>
      </c>
      <c r="F1890" s="13">
        <f t="shared" si="61"/>
        <v>7</v>
      </c>
    </row>
    <row r="1891" spans="1:6" x14ac:dyDescent="0.25">
      <c r="A1891" s="1" t="s">
        <v>26</v>
      </c>
      <c r="B1891" s="3">
        <v>42788</v>
      </c>
      <c r="C1891" s="1" t="s">
        <v>966</v>
      </c>
      <c r="D1891" s="2">
        <v>213.08</v>
      </c>
      <c r="E1891" s="5">
        <f t="shared" si="60"/>
        <v>40590</v>
      </c>
      <c r="F1891" s="13">
        <f t="shared" si="61"/>
        <v>7</v>
      </c>
    </row>
    <row r="1892" spans="1:6" x14ac:dyDescent="0.25">
      <c r="A1892" s="1" t="s">
        <v>12</v>
      </c>
      <c r="B1892" s="3">
        <v>42788</v>
      </c>
      <c r="C1892" s="1" t="s">
        <v>890</v>
      </c>
      <c r="D1892" s="2">
        <v>56.75</v>
      </c>
      <c r="E1892" s="5">
        <f t="shared" si="60"/>
        <v>39424</v>
      </c>
      <c r="F1892" s="13">
        <f t="shared" si="61"/>
        <v>10</v>
      </c>
    </row>
    <row r="1893" spans="1:6" x14ac:dyDescent="0.25">
      <c r="A1893" s="1" t="s">
        <v>33</v>
      </c>
      <c r="B1893" s="3">
        <v>42789</v>
      </c>
      <c r="C1893" s="1" t="s">
        <v>1702</v>
      </c>
      <c r="D1893" s="2">
        <v>0</v>
      </c>
      <c r="E1893" s="5">
        <f t="shared" si="60"/>
        <v>41074</v>
      </c>
      <c r="F1893" s="13">
        <f t="shared" si="61"/>
        <v>5</v>
      </c>
    </row>
    <row r="1894" spans="1:6" x14ac:dyDescent="0.25">
      <c r="A1894" s="1" t="s">
        <v>27</v>
      </c>
      <c r="B1894" s="3">
        <v>42789</v>
      </c>
      <c r="C1894" s="1" t="s">
        <v>248</v>
      </c>
      <c r="D1894" s="2">
        <v>194.58</v>
      </c>
      <c r="E1894" s="5">
        <f t="shared" si="60"/>
        <v>40521</v>
      </c>
      <c r="F1894" s="13">
        <f t="shared" si="61"/>
        <v>7</v>
      </c>
    </row>
    <row r="1895" spans="1:6" x14ac:dyDescent="0.25">
      <c r="A1895" s="1" t="s">
        <v>12</v>
      </c>
      <c r="B1895" s="3">
        <v>42789</v>
      </c>
      <c r="C1895" s="1" t="s">
        <v>248</v>
      </c>
      <c r="D1895" s="2">
        <v>194.9</v>
      </c>
      <c r="E1895" s="5">
        <f t="shared" si="60"/>
        <v>39424</v>
      </c>
      <c r="F1895" s="13">
        <f t="shared" si="61"/>
        <v>10</v>
      </c>
    </row>
    <row r="1896" spans="1:6" x14ac:dyDescent="0.25">
      <c r="A1896" s="1" t="s">
        <v>4</v>
      </c>
      <c r="B1896" s="3">
        <v>42789</v>
      </c>
      <c r="C1896" s="1" t="s">
        <v>890</v>
      </c>
      <c r="D1896" s="2">
        <v>25.95</v>
      </c>
      <c r="E1896" s="5">
        <f t="shared" si="60"/>
        <v>38832</v>
      </c>
      <c r="F1896" s="13">
        <f t="shared" si="61"/>
        <v>11</v>
      </c>
    </row>
    <row r="1897" spans="1:6" x14ac:dyDescent="0.25">
      <c r="A1897" s="1" t="s">
        <v>3</v>
      </c>
      <c r="B1897" s="3">
        <v>42789</v>
      </c>
      <c r="C1897" s="1" t="s">
        <v>890</v>
      </c>
      <c r="D1897" s="2">
        <v>136.49</v>
      </c>
      <c r="E1897" s="5">
        <f t="shared" si="60"/>
        <v>37938</v>
      </c>
      <c r="F1897" s="13">
        <f t="shared" si="61"/>
        <v>14</v>
      </c>
    </row>
    <row r="1898" spans="1:6" x14ac:dyDescent="0.25">
      <c r="A1898" s="1" t="s">
        <v>40</v>
      </c>
      <c r="B1898" s="3">
        <v>42790</v>
      </c>
      <c r="C1898" s="1" t="s">
        <v>244</v>
      </c>
      <c r="D1898" s="2">
        <v>125.72</v>
      </c>
      <c r="E1898" s="5">
        <f t="shared" si="60"/>
        <v>41598</v>
      </c>
      <c r="F1898" s="13">
        <f t="shared" si="61"/>
        <v>4</v>
      </c>
    </row>
    <row r="1899" spans="1:6" x14ac:dyDescent="0.25">
      <c r="A1899" s="1" t="s">
        <v>40</v>
      </c>
      <c r="B1899" s="3">
        <v>42790</v>
      </c>
      <c r="C1899" s="1" t="s">
        <v>890</v>
      </c>
      <c r="D1899" s="2">
        <v>57.83</v>
      </c>
      <c r="E1899" s="5">
        <f t="shared" si="60"/>
        <v>41598</v>
      </c>
      <c r="F1899" s="13">
        <f t="shared" si="61"/>
        <v>4</v>
      </c>
    </row>
    <row r="1900" spans="1:6" x14ac:dyDescent="0.25">
      <c r="A1900" s="1" t="s">
        <v>35</v>
      </c>
      <c r="B1900" s="3">
        <v>42790</v>
      </c>
      <c r="C1900" s="1" t="s">
        <v>931</v>
      </c>
      <c r="D1900" s="2">
        <v>68.62</v>
      </c>
      <c r="E1900" s="5">
        <f t="shared" si="60"/>
        <v>41214</v>
      </c>
      <c r="F1900" s="13">
        <f t="shared" si="61"/>
        <v>5</v>
      </c>
    </row>
    <row r="1901" spans="1:6" x14ac:dyDescent="0.25">
      <c r="A1901" s="1" t="s">
        <v>34</v>
      </c>
      <c r="B1901" s="3">
        <v>42790</v>
      </c>
      <c r="C1901" s="1" t="s">
        <v>931</v>
      </c>
      <c r="D1901" s="2">
        <v>45.09</v>
      </c>
      <c r="E1901" s="5">
        <f t="shared" si="60"/>
        <v>41220</v>
      </c>
      <c r="F1901" s="13">
        <f t="shared" si="61"/>
        <v>5</v>
      </c>
    </row>
    <row r="1902" spans="1:6" x14ac:dyDescent="0.25">
      <c r="A1902" s="1" t="s">
        <v>27</v>
      </c>
      <c r="B1902" s="3">
        <v>42790</v>
      </c>
      <c r="C1902" s="1" t="s">
        <v>890</v>
      </c>
      <c r="D1902" s="2">
        <v>27.57</v>
      </c>
      <c r="E1902" s="5">
        <f t="shared" si="60"/>
        <v>40521</v>
      </c>
      <c r="F1902" s="13">
        <f t="shared" si="61"/>
        <v>7</v>
      </c>
    </row>
    <row r="1903" spans="1:6" x14ac:dyDescent="0.25">
      <c r="A1903" s="1" t="s">
        <v>25</v>
      </c>
      <c r="B1903" s="3">
        <v>42790</v>
      </c>
      <c r="C1903" s="1" t="s">
        <v>890</v>
      </c>
      <c r="D1903" s="2">
        <v>28.11</v>
      </c>
      <c r="E1903" s="5">
        <f t="shared" si="60"/>
        <v>40067</v>
      </c>
      <c r="F1903" s="13">
        <f t="shared" si="61"/>
        <v>8</v>
      </c>
    </row>
    <row r="1904" spans="1:6" x14ac:dyDescent="0.25">
      <c r="A1904" s="1" t="s">
        <v>24</v>
      </c>
      <c r="B1904" s="3">
        <v>42790</v>
      </c>
      <c r="C1904" s="1" t="s">
        <v>890</v>
      </c>
      <c r="D1904" s="2">
        <v>28.38</v>
      </c>
      <c r="E1904" s="5">
        <f t="shared" si="60"/>
        <v>40065</v>
      </c>
      <c r="F1904" s="13">
        <f t="shared" si="61"/>
        <v>8</v>
      </c>
    </row>
    <row r="1905" spans="1:6" x14ac:dyDescent="0.25">
      <c r="A1905" s="1" t="s">
        <v>24</v>
      </c>
      <c r="B1905" s="3">
        <v>42790</v>
      </c>
      <c r="C1905" s="1" t="s">
        <v>1266</v>
      </c>
      <c r="D1905" s="2">
        <v>111.35</v>
      </c>
      <c r="E1905" s="5">
        <f t="shared" si="60"/>
        <v>40065</v>
      </c>
      <c r="F1905" s="13">
        <f t="shared" si="61"/>
        <v>8</v>
      </c>
    </row>
    <row r="1906" spans="1:6" x14ac:dyDescent="0.25">
      <c r="A1906" s="1" t="s">
        <v>16</v>
      </c>
      <c r="B1906" s="3">
        <v>42790</v>
      </c>
      <c r="C1906" s="1" t="s">
        <v>931</v>
      </c>
      <c r="D1906" s="2">
        <v>74.75</v>
      </c>
      <c r="E1906" s="5">
        <f t="shared" si="60"/>
        <v>39987</v>
      </c>
      <c r="F1906" s="13">
        <f t="shared" si="61"/>
        <v>8</v>
      </c>
    </row>
    <row r="1907" spans="1:6" x14ac:dyDescent="0.25">
      <c r="A1907" s="1" t="s">
        <v>15</v>
      </c>
      <c r="B1907" s="3">
        <v>42790</v>
      </c>
      <c r="C1907" s="1" t="s">
        <v>251</v>
      </c>
      <c r="D1907" s="2">
        <v>412.32</v>
      </c>
      <c r="E1907" s="5">
        <f t="shared" si="60"/>
        <v>39774</v>
      </c>
      <c r="F1907" s="13">
        <f t="shared" si="61"/>
        <v>9</v>
      </c>
    </row>
    <row r="1908" spans="1:6" x14ac:dyDescent="0.25">
      <c r="A1908" s="1" t="s">
        <v>15</v>
      </c>
      <c r="B1908" s="3">
        <v>42790</v>
      </c>
      <c r="C1908" s="1" t="s">
        <v>890</v>
      </c>
      <c r="D1908" s="2">
        <v>24.6</v>
      </c>
      <c r="E1908" s="5">
        <f t="shared" si="60"/>
        <v>39774</v>
      </c>
      <c r="F1908" s="13">
        <f t="shared" si="61"/>
        <v>9</v>
      </c>
    </row>
    <row r="1909" spans="1:6" x14ac:dyDescent="0.25">
      <c r="A1909" s="1" t="s">
        <v>5</v>
      </c>
      <c r="B1909" s="3">
        <v>42790</v>
      </c>
      <c r="C1909" s="1" t="s">
        <v>890</v>
      </c>
      <c r="D1909" s="2">
        <v>51.7</v>
      </c>
      <c r="E1909" s="5">
        <f t="shared" si="60"/>
        <v>38919</v>
      </c>
      <c r="F1909" s="13">
        <f t="shared" si="61"/>
        <v>11</v>
      </c>
    </row>
    <row r="1910" spans="1:6" x14ac:dyDescent="0.25">
      <c r="A1910" s="1" t="s">
        <v>37</v>
      </c>
      <c r="B1910" s="3">
        <v>42793</v>
      </c>
      <c r="C1910" s="1" t="s">
        <v>931</v>
      </c>
      <c r="D1910" s="2">
        <v>47.83</v>
      </c>
      <c r="E1910" s="5">
        <f t="shared" si="60"/>
        <v>41194</v>
      </c>
      <c r="F1910" s="13">
        <f t="shared" si="61"/>
        <v>5</v>
      </c>
    </row>
    <row r="1911" spans="1:6" x14ac:dyDescent="0.25">
      <c r="A1911" s="1" t="s">
        <v>51</v>
      </c>
      <c r="B1911" s="3">
        <v>42794</v>
      </c>
      <c r="C1911" s="1" t="s">
        <v>890</v>
      </c>
      <c r="D1911" s="2">
        <v>26.49</v>
      </c>
      <c r="E1911" s="5">
        <f t="shared" si="60"/>
        <v>42634</v>
      </c>
      <c r="F1911" s="13">
        <f t="shared" si="61"/>
        <v>1</v>
      </c>
    </row>
    <row r="1912" spans="1:6" x14ac:dyDescent="0.25">
      <c r="A1912" s="1" t="s">
        <v>45</v>
      </c>
      <c r="B1912" s="3">
        <v>42794</v>
      </c>
      <c r="C1912" s="1" t="s">
        <v>890</v>
      </c>
      <c r="D1912" s="2">
        <v>28.72</v>
      </c>
      <c r="E1912" s="5">
        <f t="shared" si="60"/>
        <v>42607</v>
      </c>
      <c r="F1912" s="13">
        <f t="shared" si="61"/>
        <v>1</v>
      </c>
    </row>
    <row r="1913" spans="1:6" x14ac:dyDescent="0.25">
      <c r="A1913" s="1" t="s">
        <v>31</v>
      </c>
      <c r="B1913" s="3">
        <v>42794</v>
      </c>
      <c r="C1913" s="1" t="s">
        <v>890</v>
      </c>
      <c r="D1913" s="2">
        <v>31.59</v>
      </c>
      <c r="E1913" s="5">
        <f t="shared" si="60"/>
        <v>40914</v>
      </c>
      <c r="F1913" s="13">
        <f t="shared" si="61"/>
        <v>6</v>
      </c>
    </row>
    <row r="1914" spans="1:6" x14ac:dyDescent="0.25">
      <c r="A1914" s="1" t="s">
        <v>15</v>
      </c>
      <c r="B1914" s="3">
        <v>42794</v>
      </c>
      <c r="C1914" s="1" t="s">
        <v>1551</v>
      </c>
      <c r="D1914" s="2">
        <v>736.88</v>
      </c>
      <c r="E1914" s="5">
        <f t="shared" si="60"/>
        <v>39774</v>
      </c>
      <c r="F1914" s="13">
        <f t="shared" si="61"/>
        <v>9</v>
      </c>
    </row>
    <row r="1915" spans="1:6" x14ac:dyDescent="0.25">
      <c r="A1915" s="1" t="s">
        <v>52</v>
      </c>
      <c r="B1915" s="3">
        <v>42795</v>
      </c>
      <c r="C1915" s="1" t="s">
        <v>890</v>
      </c>
      <c r="D1915" s="2">
        <v>27.03</v>
      </c>
      <c r="E1915" s="5">
        <f t="shared" si="60"/>
        <v>42634</v>
      </c>
      <c r="F1915" s="13">
        <f t="shared" si="61"/>
        <v>1</v>
      </c>
    </row>
    <row r="1916" spans="1:6" x14ac:dyDescent="0.25">
      <c r="A1916" s="1" t="s">
        <v>22</v>
      </c>
      <c r="B1916" s="3">
        <v>42795</v>
      </c>
      <c r="C1916" s="1" t="s">
        <v>244</v>
      </c>
      <c r="D1916" s="2">
        <v>61.46</v>
      </c>
      <c r="E1916" s="5">
        <f t="shared" si="60"/>
        <v>40165</v>
      </c>
      <c r="F1916" s="13">
        <f t="shared" si="61"/>
        <v>8</v>
      </c>
    </row>
    <row r="1917" spans="1:6" x14ac:dyDescent="0.25">
      <c r="A1917" s="1" t="s">
        <v>51</v>
      </c>
      <c r="B1917" s="3">
        <v>42796</v>
      </c>
      <c r="C1917" s="1" t="s">
        <v>248</v>
      </c>
      <c r="D1917" s="2">
        <v>0</v>
      </c>
      <c r="E1917" s="5">
        <f t="shared" si="60"/>
        <v>42634</v>
      </c>
      <c r="F1917" s="13">
        <f t="shared" si="61"/>
        <v>1</v>
      </c>
    </row>
    <row r="1918" spans="1:6" x14ac:dyDescent="0.25">
      <c r="A1918" s="1" t="s">
        <v>41</v>
      </c>
      <c r="B1918" s="3">
        <v>42796</v>
      </c>
      <c r="C1918" s="1" t="s">
        <v>248</v>
      </c>
      <c r="D1918" s="2">
        <v>405.66</v>
      </c>
      <c r="E1918" s="5">
        <f t="shared" si="60"/>
        <v>41598</v>
      </c>
      <c r="F1918" s="13">
        <f t="shared" si="61"/>
        <v>4</v>
      </c>
    </row>
    <row r="1919" spans="1:6" x14ac:dyDescent="0.25">
      <c r="A1919" s="1" t="s">
        <v>27</v>
      </c>
      <c r="B1919" s="3">
        <v>42796</v>
      </c>
      <c r="C1919" s="1" t="s">
        <v>617</v>
      </c>
      <c r="D1919" s="2">
        <v>331.83</v>
      </c>
      <c r="E1919" s="5">
        <f t="shared" si="60"/>
        <v>40521</v>
      </c>
      <c r="F1919" s="13">
        <f t="shared" si="61"/>
        <v>7</v>
      </c>
    </row>
    <row r="1920" spans="1:6" x14ac:dyDescent="0.25">
      <c r="A1920" s="1" t="s">
        <v>9</v>
      </c>
      <c r="B1920" s="3">
        <v>42796</v>
      </c>
      <c r="C1920" s="1" t="s">
        <v>890</v>
      </c>
      <c r="D1920" s="2">
        <v>32.67</v>
      </c>
      <c r="E1920" s="5">
        <f t="shared" si="60"/>
        <v>39455</v>
      </c>
      <c r="F1920" s="13">
        <f t="shared" si="61"/>
        <v>10</v>
      </c>
    </row>
    <row r="1921" spans="1:6" x14ac:dyDescent="0.25">
      <c r="A1921" s="1" t="s">
        <v>42</v>
      </c>
      <c r="B1921" s="3">
        <v>42797</v>
      </c>
      <c r="C1921" s="1" t="s">
        <v>1399</v>
      </c>
      <c r="D1921" s="2">
        <v>0</v>
      </c>
      <c r="E1921" s="5">
        <f t="shared" si="60"/>
        <v>41552</v>
      </c>
      <c r="F1921" s="13">
        <f t="shared" si="61"/>
        <v>4</v>
      </c>
    </row>
    <row r="1922" spans="1:6" x14ac:dyDescent="0.25">
      <c r="A1922" s="1" t="s">
        <v>41</v>
      </c>
      <c r="B1922" s="3">
        <v>42797</v>
      </c>
      <c r="C1922" s="1" t="s">
        <v>890</v>
      </c>
      <c r="D1922" s="2">
        <v>31.75</v>
      </c>
      <c r="E1922" s="5">
        <f t="shared" si="60"/>
        <v>41598</v>
      </c>
      <c r="F1922" s="13">
        <f t="shared" si="61"/>
        <v>4</v>
      </c>
    </row>
    <row r="1923" spans="1:6" x14ac:dyDescent="0.25">
      <c r="A1923" s="1" t="s">
        <v>41</v>
      </c>
      <c r="B1923" s="3">
        <v>42797</v>
      </c>
      <c r="C1923" s="1" t="s">
        <v>1750</v>
      </c>
      <c r="D1923" s="2">
        <v>52.01</v>
      </c>
      <c r="E1923" s="5">
        <f t="shared" ref="E1923:E1986" si="62">VLOOKUP(A1923,$H$4:$J$60,3,FALSE)</f>
        <v>41598</v>
      </c>
      <c r="F1923" s="13">
        <f t="shared" ref="F1923:F1986" si="63">DATEDIF(E1923,B1923,"Y")+1</f>
        <v>4</v>
      </c>
    </row>
    <row r="1924" spans="1:6" x14ac:dyDescent="0.25">
      <c r="A1924" s="1" t="s">
        <v>32</v>
      </c>
      <c r="B1924" s="3">
        <v>42797</v>
      </c>
      <c r="C1924" s="1" t="s">
        <v>890</v>
      </c>
      <c r="D1924" s="2">
        <v>32.97</v>
      </c>
      <c r="E1924" s="5">
        <f t="shared" si="62"/>
        <v>40963</v>
      </c>
      <c r="F1924" s="13">
        <f t="shared" si="63"/>
        <v>6</v>
      </c>
    </row>
    <row r="1925" spans="1:6" x14ac:dyDescent="0.25">
      <c r="A1925" s="1" t="s">
        <v>29</v>
      </c>
      <c r="B1925" s="3">
        <v>42800</v>
      </c>
      <c r="C1925" s="1" t="s">
        <v>890</v>
      </c>
      <c r="D1925" s="2">
        <v>43.85</v>
      </c>
      <c r="E1925" s="5">
        <f t="shared" si="62"/>
        <v>40641</v>
      </c>
      <c r="F1925" s="13">
        <f t="shared" si="63"/>
        <v>6</v>
      </c>
    </row>
    <row r="1926" spans="1:6" x14ac:dyDescent="0.25">
      <c r="A1926" s="1" t="s">
        <v>30</v>
      </c>
      <c r="B1926" s="3">
        <v>42801</v>
      </c>
      <c r="C1926" s="1" t="s">
        <v>1124</v>
      </c>
      <c r="D1926" s="2">
        <v>2329.14</v>
      </c>
      <c r="E1926" s="5">
        <f t="shared" si="62"/>
        <v>40887</v>
      </c>
      <c r="F1926" s="13">
        <f t="shared" si="63"/>
        <v>6</v>
      </c>
    </row>
    <row r="1927" spans="1:6" x14ac:dyDescent="0.25">
      <c r="A1927" s="1" t="s">
        <v>54</v>
      </c>
      <c r="B1927" s="3">
        <v>42802</v>
      </c>
      <c r="C1927" s="1" t="s">
        <v>890</v>
      </c>
      <c r="D1927" s="2">
        <v>49.12</v>
      </c>
      <c r="E1927" s="5">
        <f t="shared" si="62"/>
        <v>42712</v>
      </c>
      <c r="F1927" s="13">
        <f t="shared" si="63"/>
        <v>1</v>
      </c>
    </row>
    <row r="1928" spans="1:6" x14ac:dyDescent="0.25">
      <c r="A1928" s="1" t="s">
        <v>54</v>
      </c>
      <c r="B1928" s="3">
        <v>42802</v>
      </c>
      <c r="C1928" s="1" t="s">
        <v>860</v>
      </c>
      <c r="D1928" s="2">
        <v>79.48</v>
      </c>
      <c r="E1928" s="5">
        <f t="shared" si="62"/>
        <v>42712</v>
      </c>
      <c r="F1928" s="13">
        <f t="shared" si="63"/>
        <v>1</v>
      </c>
    </row>
    <row r="1929" spans="1:6" x14ac:dyDescent="0.25">
      <c r="A1929" s="1" t="s">
        <v>48</v>
      </c>
      <c r="B1929" s="3">
        <v>42802</v>
      </c>
      <c r="C1929" s="1" t="s">
        <v>248</v>
      </c>
      <c r="D1929" s="2">
        <v>286.77999999999997</v>
      </c>
      <c r="E1929" s="5">
        <f t="shared" si="62"/>
        <v>42493</v>
      </c>
      <c r="F1929" s="13">
        <f t="shared" si="63"/>
        <v>1</v>
      </c>
    </row>
    <row r="1930" spans="1:6" x14ac:dyDescent="0.25">
      <c r="A1930" s="1" t="s">
        <v>36</v>
      </c>
      <c r="B1930" s="3">
        <v>42803</v>
      </c>
      <c r="C1930" s="1" t="s">
        <v>931</v>
      </c>
      <c r="D1930" s="2">
        <v>85.95</v>
      </c>
      <c r="E1930" s="5">
        <f t="shared" si="62"/>
        <v>41228</v>
      </c>
      <c r="F1930" s="13">
        <f t="shared" si="63"/>
        <v>5</v>
      </c>
    </row>
    <row r="1931" spans="1:6" x14ac:dyDescent="0.25">
      <c r="A1931" s="1" t="s">
        <v>23</v>
      </c>
      <c r="B1931" s="3">
        <v>42803</v>
      </c>
      <c r="C1931" s="1" t="s">
        <v>890</v>
      </c>
      <c r="D1931" s="2">
        <v>60.16</v>
      </c>
      <c r="E1931" s="5">
        <f t="shared" si="62"/>
        <v>40124</v>
      </c>
      <c r="F1931" s="13">
        <f t="shared" si="63"/>
        <v>8</v>
      </c>
    </row>
    <row r="1932" spans="1:6" x14ac:dyDescent="0.25">
      <c r="A1932" s="1" t="s">
        <v>14</v>
      </c>
      <c r="B1932" s="3">
        <v>42803</v>
      </c>
      <c r="C1932" s="1" t="s">
        <v>890</v>
      </c>
      <c r="D1932" s="2">
        <v>53.41</v>
      </c>
      <c r="E1932" s="5">
        <f t="shared" si="62"/>
        <v>39948</v>
      </c>
      <c r="F1932" s="13">
        <f t="shared" si="63"/>
        <v>8</v>
      </c>
    </row>
    <row r="1933" spans="1:6" x14ac:dyDescent="0.25">
      <c r="A1933" s="1" t="s">
        <v>50</v>
      </c>
      <c r="B1933" s="3">
        <v>42804</v>
      </c>
      <c r="C1933" s="1" t="s">
        <v>248</v>
      </c>
      <c r="D1933" s="2">
        <v>0</v>
      </c>
      <c r="E1933" s="5">
        <f t="shared" si="62"/>
        <v>42581</v>
      </c>
      <c r="F1933" s="13">
        <f t="shared" si="63"/>
        <v>1</v>
      </c>
    </row>
    <row r="1934" spans="1:6" x14ac:dyDescent="0.25">
      <c r="A1934" s="1" t="s">
        <v>49</v>
      </c>
      <c r="B1934" s="3">
        <v>42804</v>
      </c>
      <c r="C1934" s="1" t="s">
        <v>890</v>
      </c>
      <c r="D1934" s="2">
        <v>28.67</v>
      </c>
      <c r="E1934" s="5">
        <f t="shared" si="62"/>
        <v>42671</v>
      </c>
      <c r="F1934" s="13">
        <f t="shared" si="63"/>
        <v>1</v>
      </c>
    </row>
    <row r="1935" spans="1:6" x14ac:dyDescent="0.25">
      <c r="A1935" s="1" t="s">
        <v>42</v>
      </c>
      <c r="B1935" s="3">
        <v>42804</v>
      </c>
      <c r="C1935" s="1" t="s">
        <v>297</v>
      </c>
      <c r="D1935" s="2">
        <v>22.18</v>
      </c>
      <c r="E1935" s="5">
        <f t="shared" si="62"/>
        <v>41552</v>
      </c>
      <c r="F1935" s="13">
        <f t="shared" si="63"/>
        <v>4</v>
      </c>
    </row>
    <row r="1936" spans="1:6" x14ac:dyDescent="0.25">
      <c r="A1936" s="1" t="s">
        <v>22</v>
      </c>
      <c r="B1936" s="3">
        <v>42807</v>
      </c>
      <c r="C1936" s="1" t="s">
        <v>1099</v>
      </c>
      <c r="D1936" s="2">
        <v>87.69</v>
      </c>
      <c r="E1936" s="5">
        <f t="shared" si="62"/>
        <v>40165</v>
      </c>
      <c r="F1936" s="13">
        <f t="shared" si="63"/>
        <v>8</v>
      </c>
    </row>
    <row r="1937" spans="1:6" x14ac:dyDescent="0.25">
      <c r="A1937" s="1" t="s">
        <v>49</v>
      </c>
      <c r="B1937" s="3">
        <v>42808</v>
      </c>
      <c r="C1937" s="1" t="s">
        <v>248</v>
      </c>
      <c r="D1937" s="2">
        <v>16.46</v>
      </c>
      <c r="E1937" s="5">
        <f t="shared" si="62"/>
        <v>42671</v>
      </c>
      <c r="F1937" s="13">
        <f t="shared" si="63"/>
        <v>1</v>
      </c>
    </row>
    <row r="1938" spans="1:6" x14ac:dyDescent="0.25">
      <c r="A1938" s="1" t="s">
        <v>39</v>
      </c>
      <c r="B1938" s="3">
        <v>42808</v>
      </c>
      <c r="C1938" s="1" t="s">
        <v>102</v>
      </c>
      <c r="D1938" s="2">
        <v>64.72</v>
      </c>
      <c r="E1938" s="5">
        <f t="shared" si="62"/>
        <v>41248</v>
      </c>
      <c r="F1938" s="13">
        <f t="shared" si="63"/>
        <v>5</v>
      </c>
    </row>
    <row r="1939" spans="1:6" x14ac:dyDescent="0.25">
      <c r="A1939" s="1" t="s">
        <v>38</v>
      </c>
      <c r="B1939" s="3">
        <v>42808</v>
      </c>
      <c r="C1939" s="1" t="s">
        <v>931</v>
      </c>
      <c r="D1939" s="2">
        <v>82.76</v>
      </c>
      <c r="E1939" s="5">
        <f t="shared" si="62"/>
        <v>41135</v>
      </c>
      <c r="F1939" s="13">
        <f t="shared" si="63"/>
        <v>5</v>
      </c>
    </row>
    <row r="1940" spans="1:6" x14ac:dyDescent="0.25">
      <c r="A1940" s="1" t="s">
        <v>18</v>
      </c>
      <c r="B1940" s="3">
        <v>42808</v>
      </c>
      <c r="C1940" s="1" t="s">
        <v>890</v>
      </c>
      <c r="D1940" s="2">
        <v>28.67</v>
      </c>
      <c r="E1940" s="5">
        <f t="shared" si="62"/>
        <v>39948</v>
      </c>
      <c r="F1940" s="13">
        <f t="shared" si="63"/>
        <v>8</v>
      </c>
    </row>
    <row r="1941" spans="1:6" x14ac:dyDescent="0.25">
      <c r="A1941" s="1" t="s">
        <v>5</v>
      </c>
      <c r="B1941" s="3">
        <v>42808</v>
      </c>
      <c r="C1941" s="1" t="s">
        <v>244</v>
      </c>
      <c r="D1941" s="2">
        <v>186.97</v>
      </c>
      <c r="E1941" s="5">
        <f t="shared" si="62"/>
        <v>38919</v>
      </c>
      <c r="F1941" s="13">
        <f t="shared" si="63"/>
        <v>11</v>
      </c>
    </row>
    <row r="1942" spans="1:6" x14ac:dyDescent="0.25">
      <c r="A1942" s="1" t="s">
        <v>51</v>
      </c>
      <c r="B1942" s="3">
        <v>42809</v>
      </c>
      <c r="C1942" s="1" t="s">
        <v>1436</v>
      </c>
      <c r="D1942" s="2">
        <v>181.21</v>
      </c>
      <c r="E1942" s="5">
        <f t="shared" si="62"/>
        <v>42634</v>
      </c>
      <c r="F1942" s="13">
        <f t="shared" si="63"/>
        <v>1</v>
      </c>
    </row>
    <row r="1943" spans="1:6" x14ac:dyDescent="0.25">
      <c r="A1943" s="1" t="s">
        <v>28</v>
      </c>
      <c r="B1943" s="3">
        <v>42809</v>
      </c>
      <c r="C1943" s="1" t="s">
        <v>1076</v>
      </c>
      <c r="D1943" s="2">
        <v>29.92</v>
      </c>
      <c r="E1943" s="5">
        <f t="shared" si="62"/>
        <v>40467</v>
      </c>
      <c r="F1943" s="13">
        <f t="shared" si="63"/>
        <v>7</v>
      </c>
    </row>
    <row r="1944" spans="1:6" x14ac:dyDescent="0.25">
      <c r="A1944" s="1" t="s">
        <v>52</v>
      </c>
      <c r="B1944" s="3">
        <v>42811</v>
      </c>
      <c r="C1944" s="1" t="s">
        <v>248</v>
      </c>
      <c r="D1944" s="2">
        <v>0</v>
      </c>
      <c r="E1944" s="5">
        <f t="shared" si="62"/>
        <v>42634</v>
      </c>
      <c r="F1944" s="13">
        <f t="shared" si="63"/>
        <v>1</v>
      </c>
    </row>
    <row r="1945" spans="1:6" x14ac:dyDescent="0.25">
      <c r="A1945" s="1" t="s">
        <v>52</v>
      </c>
      <c r="B1945" s="3">
        <v>42811</v>
      </c>
      <c r="C1945" s="1" t="s">
        <v>214</v>
      </c>
      <c r="D1945" s="2">
        <v>0</v>
      </c>
      <c r="E1945" s="5">
        <f t="shared" si="62"/>
        <v>42634</v>
      </c>
      <c r="F1945" s="13">
        <f t="shared" si="63"/>
        <v>1</v>
      </c>
    </row>
    <row r="1946" spans="1:6" x14ac:dyDescent="0.25">
      <c r="A1946" s="1" t="s">
        <v>7</v>
      </c>
      <c r="B1946" s="3">
        <v>42811</v>
      </c>
      <c r="C1946" s="1" t="s">
        <v>1819</v>
      </c>
      <c r="D1946" s="2">
        <v>378.69</v>
      </c>
      <c r="E1946" s="5">
        <f t="shared" si="62"/>
        <v>39458</v>
      </c>
      <c r="F1946" s="13">
        <f t="shared" si="63"/>
        <v>10</v>
      </c>
    </row>
    <row r="1947" spans="1:6" x14ac:dyDescent="0.25">
      <c r="A1947" s="1" t="s">
        <v>50</v>
      </c>
      <c r="B1947" s="3">
        <v>42814</v>
      </c>
      <c r="C1947" s="1" t="s">
        <v>829</v>
      </c>
      <c r="D1947" s="2">
        <v>52.33</v>
      </c>
      <c r="E1947" s="5">
        <f t="shared" si="62"/>
        <v>42581</v>
      </c>
      <c r="F1947" s="13">
        <f t="shared" si="63"/>
        <v>1</v>
      </c>
    </row>
    <row r="1948" spans="1:6" x14ac:dyDescent="0.25">
      <c r="A1948" s="1" t="s">
        <v>33</v>
      </c>
      <c r="B1948" s="3">
        <v>42814</v>
      </c>
      <c r="C1948" s="1" t="s">
        <v>890</v>
      </c>
      <c r="D1948" s="2">
        <v>26.99</v>
      </c>
      <c r="E1948" s="5">
        <f t="shared" si="62"/>
        <v>41074</v>
      </c>
      <c r="F1948" s="13">
        <f t="shared" si="63"/>
        <v>5</v>
      </c>
    </row>
    <row r="1949" spans="1:6" x14ac:dyDescent="0.25">
      <c r="A1949" s="1" t="s">
        <v>33</v>
      </c>
      <c r="B1949" s="3">
        <v>42814</v>
      </c>
      <c r="C1949" s="1" t="s">
        <v>694</v>
      </c>
      <c r="D1949" s="2">
        <v>29.52</v>
      </c>
      <c r="E1949" s="5">
        <f t="shared" si="62"/>
        <v>41074</v>
      </c>
      <c r="F1949" s="13">
        <f t="shared" si="63"/>
        <v>5</v>
      </c>
    </row>
    <row r="1950" spans="1:6" x14ac:dyDescent="0.25">
      <c r="A1950" s="1" t="s">
        <v>19</v>
      </c>
      <c r="B1950" s="3">
        <v>42814</v>
      </c>
      <c r="C1950" s="1" t="s">
        <v>890</v>
      </c>
      <c r="D1950" s="2">
        <v>66.56</v>
      </c>
      <c r="E1950" s="5">
        <f t="shared" si="62"/>
        <v>39792</v>
      </c>
      <c r="F1950" s="13">
        <f t="shared" si="63"/>
        <v>9</v>
      </c>
    </row>
    <row r="1951" spans="1:6" x14ac:dyDescent="0.25">
      <c r="A1951" s="1" t="s">
        <v>48</v>
      </c>
      <c r="B1951" s="3">
        <v>42815</v>
      </c>
      <c r="C1951" s="1" t="s">
        <v>890</v>
      </c>
      <c r="D1951" s="2">
        <v>58.47</v>
      </c>
      <c r="E1951" s="5">
        <f t="shared" si="62"/>
        <v>42493</v>
      </c>
      <c r="F1951" s="13">
        <f t="shared" si="63"/>
        <v>1</v>
      </c>
    </row>
    <row r="1952" spans="1:6" x14ac:dyDescent="0.25">
      <c r="A1952" s="1" t="s">
        <v>36</v>
      </c>
      <c r="B1952" s="3">
        <v>42817</v>
      </c>
      <c r="C1952" s="1" t="s">
        <v>2011</v>
      </c>
      <c r="D1952" s="2">
        <v>60.45</v>
      </c>
      <c r="E1952" s="5">
        <f t="shared" si="62"/>
        <v>41228</v>
      </c>
      <c r="F1952" s="13">
        <f t="shared" si="63"/>
        <v>5</v>
      </c>
    </row>
    <row r="1953" spans="1:6" x14ac:dyDescent="0.25">
      <c r="A1953" s="1" t="s">
        <v>13</v>
      </c>
      <c r="B1953" s="3">
        <v>42817</v>
      </c>
      <c r="C1953" s="1" t="s">
        <v>416</v>
      </c>
      <c r="D1953" s="2">
        <v>7.27</v>
      </c>
      <c r="E1953" s="5">
        <f t="shared" si="62"/>
        <v>39988</v>
      </c>
      <c r="F1953" s="13">
        <f t="shared" si="63"/>
        <v>8</v>
      </c>
    </row>
    <row r="1954" spans="1:6" x14ac:dyDescent="0.25">
      <c r="A1954" s="1" t="s">
        <v>12</v>
      </c>
      <c r="B1954" s="3">
        <v>42817</v>
      </c>
      <c r="C1954" s="1" t="s">
        <v>389</v>
      </c>
      <c r="D1954" s="2">
        <v>31.75</v>
      </c>
      <c r="E1954" s="5">
        <f t="shared" si="62"/>
        <v>39424</v>
      </c>
      <c r="F1954" s="13">
        <f t="shared" si="63"/>
        <v>10</v>
      </c>
    </row>
    <row r="1955" spans="1:6" x14ac:dyDescent="0.25">
      <c r="A1955" s="1" t="s">
        <v>43</v>
      </c>
      <c r="B1955" s="3">
        <v>42818</v>
      </c>
      <c r="C1955" s="1" t="s">
        <v>890</v>
      </c>
      <c r="D1955" s="2">
        <v>27.55</v>
      </c>
      <c r="E1955" s="5">
        <f t="shared" si="62"/>
        <v>41537</v>
      </c>
      <c r="F1955" s="13">
        <f t="shared" si="63"/>
        <v>4</v>
      </c>
    </row>
    <row r="1956" spans="1:6" x14ac:dyDescent="0.25">
      <c r="A1956" s="1" t="s">
        <v>19</v>
      </c>
      <c r="B1956" s="3">
        <v>42821</v>
      </c>
      <c r="C1956" s="1" t="s">
        <v>248</v>
      </c>
      <c r="D1956" s="2">
        <v>157.24</v>
      </c>
      <c r="E1956" s="5">
        <f t="shared" si="62"/>
        <v>39792</v>
      </c>
      <c r="F1956" s="13">
        <f t="shared" si="63"/>
        <v>9</v>
      </c>
    </row>
    <row r="1957" spans="1:6" x14ac:dyDescent="0.25">
      <c r="A1957" s="1" t="s">
        <v>21</v>
      </c>
      <c r="B1957" s="3">
        <v>42824</v>
      </c>
      <c r="C1957" s="1" t="s">
        <v>890</v>
      </c>
      <c r="D1957" s="2">
        <v>54.53</v>
      </c>
      <c r="E1957" s="5">
        <f t="shared" si="62"/>
        <v>40669</v>
      </c>
      <c r="F1957" s="13">
        <f t="shared" si="63"/>
        <v>6</v>
      </c>
    </row>
    <row r="1958" spans="1:6" x14ac:dyDescent="0.25">
      <c r="A1958" s="1" t="s">
        <v>6</v>
      </c>
      <c r="B1958" s="3">
        <v>42824</v>
      </c>
      <c r="C1958" s="1" t="s">
        <v>890</v>
      </c>
      <c r="D1958" s="2">
        <v>60.16</v>
      </c>
      <c r="E1958" s="5">
        <f t="shared" si="62"/>
        <v>39379</v>
      </c>
      <c r="F1958" s="13">
        <f t="shared" si="63"/>
        <v>10</v>
      </c>
    </row>
    <row r="1959" spans="1:6" x14ac:dyDescent="0.25">
      <c r="A1959" s="1" t="s">
        <v>42</v>
      </c>
      <c r="B1959" s="3">
        <v>42829</v>
      </c>
      <c r="C1959" s="1" t="s">
        <v>890</v>
      </c>
      <c r="D1959" s="2">
        <v>43.69</v>
      </c>
      <c r="E1959" s="5">
        <f t="shared" si="62"/>
        <v>41552</v>
      </c>
      <c r="F1959" s="13">
        <f t="shared" si="63"/>
        <v>4</v>
      </c>
    </row>
    <row r="1960" spans="1:6" x14ac:dyDescent="0.25">
      <c r="A1960" s="1" t="s">
        <v>20</v>
      </c>
      <c r="B1960" s="3">
        <v>42829</v>
      </c>
      <c r="C1960" s="1" t="s">
        <v>244</v>
      </c>
      <c r="D1960" s="2">
        <v>64.22</v>
      </c>
      <c r="E1960" s="5">
        <f t="shared" si="62"/>
        <v>39960</v>
      </c>
      <c r="F1960" s="13">
        <f t="shared" si="63"/>
        <v>8</v>
      </c>
    </row>
    <row r="1961" spans="1:6" x14ac:dyDescent="0.25">
      <c r="A1961" s="1" t="s">
        <v>22</v>
      </c>
      <c r="B1961" s="3">
        <v>42830</v>
      </c>
      <c r="C1961" s="1" t="s">
        <v>1099</v>
      </c>
      <c r="D1961" s="2">
        <v>27.61</v>
      </c>
      <c r="E1961" s="5">
        <f t="shared" si="62"/>
        <v>40165</v>
      </c>
      <c r="F1961" s="13">
        <f t="shared" si="63"/>
        <v>8</v>
      </c>
    </row>
    <row r="1962" spans="1:6" x14ac:dyDescent="0.25">
      <c r="A1962" s="1" t="s">
        <v>19</v>
      </c>
      <c r="B1962" s="3">
        <v>42830</v>
      </c>
      <c r="C1962" s="1" t="s">
        <v>1595</v>
      </c>
      <c r="D1962" s="2">
        <v>256.99</v>
      </c>
      <c r="E1962" s="5">
        <f t="shared" si="62"/>
        <v>39792</v>
      </c>
      <c r="F1962" s="13">
        <f t="shared" si="63"/>
        <v>9</v>
      </c>
    </row>
    <row r="1963" spans="1:6" x14ac:dyDescent="0.25">
      <c r="A1963" s="1" t="s">
        <v>46</v>
      </c>
      <c r="B1963" s="3">
        <v>42832</v>
      </c>
      <c r="C1963" s="1" t="s">
        <v>890</v>
      </c>
      <c r="D1963" s="2">
        <v>63.11</v>
      </c>
      <c r="E1963" s="5">
        <f t="shared" si="62"/>
        <v>42566</v>
      </c>
      <c r="F1963" s="13">
        <f t="shared" si="63"/>
        <v>1</v>
      </c>
    </row>
    <row r="1964" spans="1:6" x14ac:dyDescent="0.25">
      <c r="A1964" s="1" t="s">
        <v>50</v>
      </c>
      <c r="B1964" s="3">
        <v>42835</v>
      </c>
      <c r="C1964" s="1" t="s">
        <v>216</v>
      </c>
      <c r="D1964" s="2">
        <v>0</v>
      </c>
      <c r="E1964" s="5">
        <f t="shared" si="62"/>
        <v>42581</v>
      </c>
      <c r="F1964" s="13">
        <f t="shared" si="63"/>
        <v>1</v>
      </c>
    </row>
    <row r="1965" spans="1:6" x14ac:dyDescent="0.25">
      <c r="A1965" s="1" t="s">
        <v>11</v>
      </c>
      <c r="B1965" s="3">
        <v>42837</v>
      </c>
      <c r="C1965" s="1" t="s">
        <v>367</v>
      </c>
      <c r="D1965" s="2">
        <v>223.85</v>
      </c>
      <c r="E1965" s="5">
        <f t="shared" si="62"/>
        <v>39436</v>
      </c>
      <c r="F1965" s="13">
        <f t="shared" si="63"/>
        <v>10</v>
      </c>
    </row>
    <row r="1966" spans="1:6" x14ac:dyDescent="0.25">
      <c r="A1966" s="1" t="s">
        <v>9</v>
      </c>
      <c r="B1966" s="3">
        <v>42838</v>
      </c>
      <c r="C1966" s="1" t="s">
        <v>329</v>
      </c>
      <c r="D1966" s="2">
        <v>74.8</v>
      </c>
      <c r="E1966" s="5">
        <f t="shared" si="62"/>
        <v>39455</v>
      </c>
      <c r="F1966" s="13">
        <f t="shared" si="63"/>
        <v>10</v>
      </c>
    </row>
    <row r="1967" spans="1:6" x14ac:dyDescent="0.25">
      <c r="A1967" s="1" t="s">
        <v>54</v>
      </c>
      <c r="B1967" s="3">
        <v>42839</v>
      </c>
      <c r="C1967" s="1" t="s">
        <v>248</v>
      </c>
      <c r="D1967" s="2">
        <v>0</v>
      </c>
      <c r="E1967" s="5">
        <f t="shared" si="62"/>
        <v>42712</v>
      </c>
      <c r="F1967" s="13">
        <f t="shared" si="63"/>
        <v>1</v>
      </c>
    </row>
    <row r="1968" spans="1:6" x14ac:dyDescent="0.25">
      <c r="A1968" s="1" t="s">
        <v>47</v>
      </c>
      <c r="B1968" s="3">
        <v>42839</v>
      </c>
      <c r="C1968" s="1" t="s">
        <v>890</v>
      </c>
      <c r="D1968" s="2">
        <v>46.42</v>
      </c>
      <c r="E1968" s="5">
        <f t="shared" si="62"/>
        <v>42689</v>
      </c>
      <c r="F1968" s="13">
        <f t="shared" si="63"/>
        <v>1</v>
      </c>
    </row>
    <row r="1969" spans="1:6" x14ac:dyDescent="0.25">
      <c r="A1969" s="1" t="s">
        <v>32</v>
      </c>
      <c r="B1969" s="3">
        <v>42839</v>
      </c>
      <c r="C1969" s="1" t="s">
        <v>1330</v>
      </c>
      <c r="D1969" s="2">
        <v>161.91</v>
      </c>
      <c r="E1969" s="5">
        <f t="shared" si="62"/>
        <v>40963</v>
      </c>
      <c r="F1969" s="13">
        <f t="shared" si="63"/>
        <v>6</v>
      </c>
    </row>
    <row r="1970" spans="1:6" x14ac:dyDescent="0.25">
      <c r="A1970" s="1" t="s">
        <v>8</v>
      </c>
      <c r="B1970" s="3">
        <v>42842</v>
      </c>
      <c r="C1970" s="1" t="s">
        <v>890</v>
      </c>
      <c r="D1970" s="2">
        <v>25.96</v>
      </c>
      <c r="E1970" s="5">
        <f t="shared" si="62"/>
        <v>39527</v>
      </c>
      <c r="F1970" s="13">
        <f t="shared" si="63"/>
        <v>10</v>
      </c>
    </row>
    <row r="1971" spans="1:6" x14ac:dyDescent="0.25">
      <c r="A1971" s="1" t="s">
        <v>37</v>
      </c>
      <c r="B1971" s="3">
        <v>42844</v>
      </c>
      <c r="C1971" s="1" t="s">
        <v>1354</v>
      </c>
      <c r="D1971" s="2">
        <v>0</v>
      </c>
      <c r="E1971" s="5">
        <f t="shared" si="62"/>
        <v>41194</v>
      </c>
      <c r="F1971" s="13">
        <f t="shared" si="63"/>
        <v>5</v>
      </c>
    </row>
    <row r="1972" spans="1:6" x14ac:dyDescent="0.25">
      <c r="A1972" s="1" t="s">
        <v>30</v>
      </c>
      <c r="B1972" s="3">
        <v>42844</v>
      </c>
      <c r="C1972" s="1" t="s">
        <v>890</v>
      </c>
      <c r="D1972" s="2">
        <v>27.91</v>
      </c>
      <c r="E1972" s="5">
        <f t="shared" si="62"/>
        <v>40887</v>
      </c>
      <c r="F1972" s="13">
        <f t="shared" si="63"/>
        <v>6</v>
      </c>
    </row>
    <row r="1973" spans="1:6" x14ac:dyDescent="0.25">
      <c r="A1973" s="1" t="s">
        <v>26</v>
      </c>
      <c r="B1973" s="3">
        <v>42850</v>
      </c>
      <c r="C1973" s="1" t="s">
        <v>605</v>
      </c>
      <c r="D1973" s="2">
        <v>2559.4</v>
      </c>
      <c r="E1973" s="5">
        <f t="shared" si="62"/>
        <v>40590</v>
      </c>
      <c r="F1973" s="13">
        <f t="shared" si="63"/>
        <v>7</v>
      </c>
    </row>
    <row r="1974" spans="1:6" x14ac:dyDescent="0.25">
      <c r="A1974" s="1" t="s">
        <v>7</v>
      </c>
      <c r="B1974" s="3">
        <v>42851</v>
      </c>
      <c r="C1974" s="1" t="s">
        <v>1820</v>
      </c>
      <c r="D1974" s="2">
        <v>229.4</v>
      </c>
      <c r="E1974" s="5">
        <f t="shared" si="62"/>
        <v>39458</v>
      </c>
      <c r="F1974" s="13">
        <f t="shared" si="63"/>
        <v>10</v>
      </c>
    </row>
    <row r="1975" spans="1:6" x14ac:dyDescent="0.25">
      <c r="A1975" s="1" t="s">
        <v>8</v>
      </c>
      <c r="B1975" s="3">
        <v>42852</v>
      </c>
      <c r="C1975" s="1" t="s">
        <v>298</v>
      </c>
      <c r="D1975" s="2">
        <v>0</v>
      </c>
      <c r="E1975" s="5">
        <f t="shared" si="62"/>
        <v>39527</v>
      </c>
      <c r="F1975" s="13">
        <f t="shared" si="63"/>
        <v>10</v>
      </c>
    </row>
    <row r="1976" spans="1:6" x14ac:dyDescent="0.25">
      <c r="A1976" s="1" t="s">
        <v>8</v>
      </c>
      <c r="B1976" s="3">
        <v>42853</v>
      </c>
      <c r="C1976" s="1" t="s">
        <v>244</v>
      </c>
      <c r="D1976" s="2">
        <v>97.38</v>
      </c>
      <c r="E1976" s="5">
        <f t="shared" si="62"/>
        <v>39527</v>
      </c>
      <c r="F1976" s="13">
        <f t="shared" si="63"/>
        <v>10</v>
      </c>
    </row>
    <row r="1977" spans="1:6" x14ac:dyDescent="0.25">
      <c r="A1977" s="1" t="s">
        <v>39</v>
      </c>
      <c r="B1977" s="3">
        <v>42857</v>
      </c>
      <c r="C1977" s="1" t="s">
        <v>1371</v>
      </c>
      <c r="D1977" s="2">
        <v>53.22</v>
      </c>
      <c r="E1977" s="5">
        <f t="shared" si="62"/>
        <v>41248</v>
      </c>
      <c r="F1977" s="13">
        <f t="shared" si="63"/>
        <v>5</v>
      </c>
    </row>
    <row r="1978" spans="1:6" x14ac:dyDescent="0.25">
      <c r="A1978" s="1" t="s">
        <v>53</v>
      </c>
      <c r="B1978" s="3">
        <v>42859</v>
      </c>
      <c r="C1978" s="1" t="s">
        <v>248</v>
      </c>
      <c r="D1978" s="2">
        <v>207.71</v>
      </c>
      <c r="E1978" s="5">
        <f t="shared" si="62"/>
        <v>42696</v>
      </c>
      <c r="F1978" s="13">
        <f t="shared" si="63"/>
        <v>1</v>
      </c>
    </row>
    <row r="1979" spans="1:6" x14ac:dyDescent="0.25">
      <c r="A1979" s="1" t="s">
        <v>34</v>
      </c>
      <c r="B1979" s="3">
        <v>42859</v>
      </c>
      <c r="C1979" s="1" t="s">
        <v>1346</v>
      </c>
      <c r="D1979" s="2">
        <v>261.35000000000002</v>
      </c>
      <c r="E1979" s="5">
        <f t="shared" si="62"/>
        <v>41220</v>
      </c>
      <c r="F1979" s="13">
        <f t="shared" si="63"/>
        <v>5</v>
      </c>
    </row>
    <row r="1980" spans="1:6" x14ac:dyDescent="0.25">
      <c r="A1980" s="1" t="s">
        <v>25</v>
      </c>
      <c r="B1980" s="3">
        <v>42859</v>
      </c>
      <c r="C1980" s="1" t="s">
        <v>251</v>
      </c>
      <c r="D1980" s="2">
        <v>332.71</v>
      </c>
      <c r="E1980" s="5">
        <f t="shared" si="62"/>
        <v>40067</v>
      </c>
      <c r="F1980" s="13">
        <f t="shared" si="63"/>
        <v>8</v>
      </c>
    </row>
    <row r="1981" spans="1:6" x14ac:dyDescent="0.25">
      <c r="A1981" s="1" t="s">
        <v>19</v>
      </c>
      <c r="B1981" s="3">
        <v>42859</v>
      </c>
      <c r="C1981" s="1" t="s">
        <v>511</v>
      </c>
      <c r="D1981" s="2">
        <v>160.63999999999999</v>
      </c>
      <c r="E1981" s="5">
        <f t="shared" si="62"/>
        <v>39792</v>
      </c>
      <c r="F1981" s="13">
        <f t="shared" si="63"/>
        <v>9</v>
      </c>
    </row>
    <row r="1982" spans="1:6" x14ac:dyDescent="0.25">
      <c r="A1982" s="1" t="s">
        <v>15</v>
      </c>
      <c r="B1982" s="3">
        <v>42859</v>
      </c>
      <c r="C1982" s="1" t="s">
        <v>1159</v>
      </c>
      <c r="D1982" s="2">
        <v>175.05</v>
      </c>
      <c r="E1982" s="5">
        <f t="shared" si="62"/>
        <v>39774</v>
      </c>
      <c r="F1982" s="13">
        <f t="shared" si="63"/>
        <v>9</v>
      </c>
    </row>
    <row r="1983" spans="1:6" x14ac:dyDescent="0.25">
      <c r="A1983" s="1" t="s">
        <v>40</v>
      </c>
      <c r="B1983" s="3">
        <v>42860</v>
      </c>
      <c r="C1983" s="1" t="s">
        <v>1385</v>
      </c>
      <c r="D1983" s="2">
        <v>187.16</v>
      </c>
      <c r="E1983" s="5">
        <f t="shared" si="62"/>
        <v>41598</v>
      </c>
      <c r="F1983" s="13">
        <f t="shared" si="63"/>
        <v>4</v>
      </c>
    </row>
    <row r="1984" spans="1:6" x14ac:dyDescent="0.25">
      <c r="A1984" s="1" t="s">
        <v>31</v>
      </c>
      <c r="B1984" s="3">
        <v>42860</v>
      </c>
      <c r="C1984" s="1" t="s">
        <v>1320</v>
      </c>
      <c r="D1984" s="2">
        <v>2009.9</v>
      </c>
      <c r="E1984" s="5">
        <f t="shared" si="62"/>
        <v>40914</v>
      </c>
      <c r="F1984" s="13">
        <f t="shared" si="63"/>
        <v>6</v>
      </c>
    </row>
    <row r="1985" spans="1:6" x14ac:dyDescent="0.25">
      <c r="A1985" s="1" t="s">
        <v>25</v>
      </c>
      <c r="B1985" s="3">
        <v>42860</v>
      </c>
      <c r="C1985" s="1" t="s">
        <v>594</v>
      </c>
      <c r="D1985" s="2">
        <v>50.78</v>
      </c>
      <c r="E1985" s="5">
        <f t="shared" si="62"/>
        <v>40067</v>
      </c>
      <c r="F1985" s="13">
        <f t="shared" si="63"/>
        <v>8</v>
      </c>
    </row>
    <row r="1986" spans="1:6" x14ac:dyDescent="0.25">
      <c r="A1986" s="1" t="s">
        <v>40</v>
      </c>
      <c r="B1986" s="3">
        <v>42863</v>
      </c>
      <c r="C1986" s="1" t="s">
        <v>1386</v>
      </c>
      <c r="D1986" s="2">
        <v>444.55</v>
      </c>
      <c r="E1986" s="5">
        <f t="shared" si="62"/>
        <v>41598</v>
      </c>
      <c r="F1986" s="13">
        <f t="shared" si="63"/>
        <v>4</v>
      </c>
    </row>
    <row r="1987" spans="1:6" x14ac:dyDescent="0.25">
      <c r="A1987" s="1" t="s">
        <v>30</v>
      </c>
      <c r="B1987" s="3">
        <v>42864</v>
      </c>
      <c r="C1987" s="1" t="s">
        <v>251</v>
      </c>
      <c r="D1987" s="2">
        <v>407.4</v>
      </c>
      <c r="E1987" s="5">
        <f t="shared" ref="E1987:E2050" si="64">VLOOKUP(A1987,$H$4:$J$60,3,FALSE)</f>
        <v>40887</v>
      </c>
      <c r="F1987" s="13">
        <f t="shared" ref="F1987:F2050" si="65">DATEDIF(E1987,B1987,"Y")+1</f>
        <v>6</v>
      </c>
    </row>
    <row r="1988" spans="1:6" x14ac:dyDescent="0.25">
      <c r="A1988" s="1" t="s">
        <v>30</v>
      </c>
      <c r="B1988" s="3">
        <v>42864</v>
      </c>
      <c r="C1988" s="1" t="s">
        <v>662</v>
      </c>
      <c r="D1988" s="2">
        <v>1064.56</v>
      </c>
      <c r="E1988" s="5">
        <f t="shared" si="64"/>
        <v>40887</v>
      </c>
      <c r="F1988" s="13">
        <f t="shared" si="65"/>
        <v>6</v>
      </c>
    </row>
    <row r="1989" spans="1:6" x14ac:dyDescent="0.25">
      <c r="A1989" s="1" t="s">
        <v>53</v>
      </c>
      <c r="B1989" s="3">
        <v>42865</v>
      </c>
      <c r="C1989" s="1" t="s">
        <v>2094</v>
      </c>
      <c r="D1989" s="2">
        <v>261.23</v>
      </c>
      <c r="E1989" s="5">
        <f t="shared" si="64"/>
        <v>42696</v>
      </c>
      <c r="F1989" s="13">
        <f t="shared" si="65"/>
        <v>1</v>
      </c>
    </row>
    <row r="1990" spans="1:6" x14ac:dyDescent="0.25">
      <c r="A1990" s="1" t="s">
        <v>37</v>
      </c>
      <c r="B1990" s="3">
        <v>42865</v>
      </c>
      <c r="C1990" s="1" t="s">
        <v>719</v>
      </c>
      <c r="D1990" s="2">
        <v>43.33</v>
      </c>
      <c r="E1990" s="5">
        <f t="shared" si="64"/>
        <v>41194</v>
      </c>
      <c r="F1990" s="13">
        <f t="shared" si="65"/>
        <v>5</v>
      </c>
    </row>
    <row r="1991" spans="1:6" x14ac:dyDescent="0.25">
      <c r="A1991" s="1" t="s">
        <v>43</v>
      </c>
      <c r="B1991" s="3">
        <v>42867</v>
      </c>
      <c r="C1991" s="1" t="s">
        <v>248</v>
      </c>
      <c r="D1991" s="2">
        <v>245.32</v>
      </c>
      <c r="E1991" s="5">
        <f t="shared" si="64"/>
        <v>41537</v>
      </c>
      <c r="F1991" s="13">
        <f t="shared" si="65"/>
        <v>4</v>
      </c>
    </row>
    <row r="1992" spans="1:6" x14ac:dyDescent="0.25">
      <c r="A1992" s="1" t="s">
        <v>22</v>
      </c>
      <c r="B1992" s="3">
        <v>42867</v>
      </c>
      <c r="C1992" s="1" t="s">
        <v>1099</v>
      </c>
      <c r="D1992" s="2">
        <v>66.319999999999993</v>
      </c>
      <c r="E1992" s="5">
        <f t="shared" si="64"/>
        <v>40165</v>
      </c>
      <c r="F1992" s="13">
        <f t="shared" si="65"/>
        <v>8</v>
      </c>
    </row>
    <row r="1993" spans="1:6" x14ac:dyDescent="0.25">
      <c r="A1993" s="1" t="s">
        <v>46</v>
      </c>
      <c r="B1993" s="3">
        <v>42871</v>
      </c>
      <c r="C1993" s="1" t="s">
        <v>1415</v>
      </c>
      <c r="D1993" s="2">
        <v>0</v>
      </c>
      <c r="E1993" s="5">
        <f t="shared" si="64"/>
        <v>42566</v>
      </c>
      <c r="F1993" s="13">
        <f t="shared" si="65"/>
        <v>1</v>
      </c>
    </row>
    <row r="1994" spans="1:6" x14ac:dyDescent="0.25">
      <c r="A1994" s="1" t="s">
        <v>40</v>
      </c>
      <c r="B1994" s="3">
        <v>42871</v>
      </c>
      <c r="C1994" s="1" t="s">
        <v>248</v>
      </c>
      <c r="D1994" s="2">
        <v>0</v>
      </c>
      <c r="E1994" s="5">
        <f t="shared" si="64"/>
        <v>41598</v>
      </c>
      <c r="F1994" s="13">
        <f t="shared" si="65"/>
        <v>4</v>
      </c>
    </row>
    <row r="1995" spans="1:6" x14ac:dyDescent="0.25">
      <c r="A1995" s="1" t="s">
        <v>19</v>
      </c>
      <c r="B1995" s="3">
        <v>42871</v>
      </c>
      <c r="C1995" s="1" t="s">
        <v>162</v>
      </c>
      <c r="D1995" s="2">
        <v>426.43</v>
      </c>
      <c r="E1995" s="5">
        <f t="shared" si="64"/>
        <v>39792</v>
      </c>
      <c r="F1995" s="13">
        <f t="shared" si="65"/>
        <v>9</v>
      </c>
    </row>
    <row r="1996" spans="1:6" x14ac:dyDescent="0.25">
      <c r="A1996" s="1" t="s">
        <v>7</v>
      </c>
      <c r="B1996" s="3">
        <v>42871</v>
      </c>
      <c r="C1996" s="1" t="s">
        <v>120</v>
      </c>
      <c r="D1996" s="2">
        <v>705.2</v>
      </c>
      <c r="E1996" s="5">
        <f t="shared" si="64"/>
        <v>39458</v>
      </c>
      <c r="F1996" s="13">
        <f t="shared" si="65"/>
        <v>10</v>
      </c>
    </row>
    <row r="1997" spans="1:6" x14ac:dyDescent="0.25">
      <c r="A1997" s="1" t="s">
        <v>14</v>
      </c>
      <c r="B1997" s="3">
        <v>42872</v>
      </c>
      <c r="C1997" s="1" t="s">
        <v>251</v>
      </c>
      <c r="D1997" s="2">
        <v>373.42</v>
      </c>
      <c r="E1997" s="5">
        <f t="shared" si="64"/>
        <v>39948</v>
      </c>
      <c r="F1997" s="13">
        <f t="shared" si="65"/>
        <v>9</v>
      </c>
    </row>
    <row r="1998" spans="1:6" x14ac:dyDescent="0.25">
      <c r="A1998" s="1" t="s">
        <v>14</v>
      </c>
      <c r="B1998" s="3">
        <v>42872</v>
      </c>
      <c r="C1998" s="1" t="s">
        <v>1546</v>
      </c>
      <c r="D1998" s="2">
        <v>99.86</v>
      </c>
      <c r="E1998" s="5">
        <f t="shared" si="64"/>
        <v>39948</v>
      </c>
      <c r="F1998" s="13">
        <f t="shared" si="65"/>
        <v>9</v>
      </c>
    </row>
    <row r="1999" spans="1:6" x14ac:dyDescent="0.25">
      <c r="A1999" s="1" t="s">
        <v>3</v>
      </c>
      <c r="B1999" s="3">
        <v>42872</v>
      </c>
      <c r="C1999" s="1" t="s">
        <v>252</v>
      </c>
      <c r="D1999" s="2">
        <v>229.16</v>
      </c>
      <c r="E1999" s="5">
        <f t="shared" si="64"/>
        <v>37938</v>
      </c>
      <c r="F1999" s="13">
        <f t="shared" si="65"/>
        <v>14</v>
      </c>
    </row>
    <row r="2000" spans="1:6" x14ac:dyDescent="0.25">
      <c r="A2000" s="1" t="s">
        <v>33</v>
      </c>
      <c r="B2000" s="3">
        <v>42873</v>
      </c>
      <c r="C2000" s="1" t="s">
        <v>1124</v>
      </c>
      <c r="D2000" s="2">
        <v>454</v>
      </c>
      <c r="E2000" s="5">
        <f t="shared" si="64"/>
        <v>41074</v>
      </c>
      <c r="F2000" s="13">
        <f t="shared" si="65"/>
        <v>5</v>
      </c>
    </row>
    <row r="2001" spans="1:6" x14ac:dyDescent="0.25">
      <c r="A2001" s="1" t="s">
        <v>18</v>
      </c>
      <c r="B2001" s="3">
        <v>42873</v>
      </c>
      <c r="C2001" s="1" t="s">
        <v>248</v>
      </c>
      <c r="D2001" s="2">
        <v>154.12</v>
      </c>
      <c r="E2001" s="5">
        <f t="shared" si="64"/>
        <v>39948</v>
      </c>
      <c r="F2001" s="13">
        <f t="shared" si="65"/>
        <v>9</v>
      </c>
    </row>
    <row r="2002" spans="1:6" x14ac:dyDescent="0.25">
      <c r="A2002" s="1" t="s">
        <v>6</v>
      </c>
      <c r="B2002" s="3">
        <v>42874</v>
      </c>
      <c r="C2002" s="1" t="s">
        <v>251</v>
      </c>
      <c r="D2002" s="2">
        <v>479.43</v>
      </c>
      <c r="E2002" s="5">
        <f t="shared" si="64"/>
        <v>39379</v>
      </c>
      <c r="F2002" s="13">
        <f t="shared" si="65"/>
        <v>10</v>
      </c>
    </row>
    <row r="2003" spans="1:6" x14ac:dyDescent="0.25">
      <c r="A2003" s="1" t="s">
        <v>40</v>
      </c>
      <c r="B2003" s="3">
        <v>42881</v>
      </c>
      <c r="C2003" s="1" t="s">
        <v>762</v>
      </c>
      <c r="D2003" s="2">
        <v>1401.25</v>
      </c>
      <c r="E2003" s="5">
        <f t="shared" si="64"/>
        <v>41598</v>
      </c>
      <c r="F2003" s="13">
        <f t="shared" si="65"/>
        <v>4</v>
      </c>
    </row>
    <row r="2004" spans="1:6" x14ac:dyDescent="0.25">
      <c r="A2004" s="1" t="s">
        <v>20</v>
      </c>
      <c r="B2004" s="3">
        <v>42881</v>
      </c>
      <c r="C2004" s="1" t="s">
        <v>248</v>
      </c>
      <c r="D2004" s="2">
        <v>224.56</v>
      </c>
      <c r="E2004" s="5">
        <f t="shared" si="64"/>
        <v>39960</v>
      </c>
      <c r="F2004" s="13">
        <f t="shared" si="65"/>
        <v>8</v>
      </c>
    </row>
    <row r="2005" spans="1:6" x14ac:dyDescent="0.25">
      <c r="A2005" s="1" t="s">
        <v>9</v>
      </c>
      <c r="B2005" s="3">
        <v>42881</v>
      </c>
      <c r="C2005" s="1" t="s">
        <v>1099</v>
      </c>
      <c r="D2005" s="2">
        <v>129.38</v>
      </c>
      <c r="E2005" s="5">
        <f t="shared" si="64"/>
        <v>39455</v>
      </c>
      <c r="F2005" s="13">
        <f t="shared" si="65"/>
        <v>10</v>
      </c>
    </row>
    <row r="2006" spans="1:6" x14ac:dyDescent="0.25">
      <c r="A2006" s="1" t="s">
        <v>12</v>
      </c>
      <c r="B2006" s="3">
        <v>42886</v>
      </c>
      <c r="C2006" s="1" t="s">
        <v>128</v>
      </c>
      <c r="D2006" s="2">
        <v>0</v>
      </c>
      <c r="E2006" s="5">
        <f t="shared" si="64"/>
        <v>39424</v>
      </c>
      <c r="F2006" s="13">
        <f t="shared" si="65"/>
        <v>10</v>
      </c>
    </row>
    <row r="2007" spans="1:6" x14ac:dyDescent="0.25">
      <c r="A2007" s="1" t="s">
        <v>40</v>
      </c>
      <c r="B2007" s="3">
        <v>42888</v>
      </c>
      <c r="C2007" s="1" t="s">
        <v>1387</v>
      </c>
      <c r="D2007" s="2">
        <v>79.13</v>
      </c>
      <c r="E2007" s="5">
        <f t="shared" si="64"/>
        <v>41598</v>
      </c>
      <c r="F2007" s="13">
        <f t="shared" si="65"/>
        <v>4</v>
      </c>
    </row>
    <row r="2008" spans="1:6" x14ac:dyDescent="0.25">
      <c r="A2008" s="1" t="s">
        <v>16</v>
      </c>
      <c r="B2008" s="3">
        <v>42888</v>
      </c>
      <c r="C2008" s="1" t="s">
        <v>248</v>
      </c>
      <c r="D2008" s="2">
        <v>364.24</v>
      </c>
      <c r="E2008" s="5">
        <f t="shared" si="64"/>
        <v>39987</v>
      </c>
      <c r="F2008" s="13">
        <f t="shared" si="65"/>
        <v>8</v>
      </c>
    </row>
    <row r="2009" spans="1:6" x14ac:dyDescent="0.25">
      <c r="A2009" s="1" t="s">
        <v>37</v>
      </c>
      <c r="B2009" s="3">
        <v>42892</v>
      </c>
      <c r="C2009" s="1" t="s">
        <v>248</v>
      </c>
      <c r="D2009" s="2">
        <v>438.4</v>
      </c>
      <c r="E2009" s="5">
        <f t="shared" si="64"/>
        <v>41194</v>
      </c>
      <c r="F2009" s="13">
        <f t="shared" si="65"/>
        <v>5</v>
      </c>
    </row>
    <row r="2010" spans="1:6" x14ac:dyDescent="0.25">
      <c r="A2010" s="1" t="s">
        <v>19</v>
      </c>
      <c r="B2010" s="3">
        <v>42895</v>
      </c>
      <c r="C2010" s="1" t="s">
        <v>1909</v>
      </c>
      <c r="D2010" s="2">
        <v>359.04</v>
      </c>
      <c r="E2010" s="5">
        <f t="shared" si="64"/>
        <v>39792</v>
      </c>
      <c r="F2010" s="13">
        <f t="shared" si="65"/>
        <v>9</v>
      </c>
    </row>
    <row r="2011" spans="1:6" x14ac:dyDescent="0.25">
      <c r="A2011" s="1" t="s">
        <v>37</v>
      </c>
      <c r="B2011" s="3">
        <v>42898</v>
      </c>
      <c r="C2011" s="1" t="s">
        <v>1725</v>
      </c>
      <c r="D2011" s="2">
        <v>61.43</v>
      </c>
      <c r="E2011" s="5">
        <f t="shared" si="64"/>
        <v>41194</v>
      </c>
      <c r="F2011" s="13">
        <f t="shared" si="65"/>
        <v>5</v>
      </c>
    </row>
    <row r="2012" spans="1:6" x14ac:dyDescent="0.25">
      <c r="A2012" s="1" t="s">
        <v>7</v>
      </c>
      <c r="B2012" s="3">
        <v>42898</v>
      </c>
      <c r="C2012" s="1" t="s">
        <v>244</v>
      </c>
      <c r="D2012" s="2">
        <v>108.12</v>
      </c>
      <c r="E2012" s="5">
        <f t="shared" si="64"/>
        <v>39458</v>
      </c>
      <c r="F2012" s="13">
        <f t="shared" si="65"/>
        <v>10</v>
      </c>
    </row>
    <row r="2013" spans="1:6" x14ac:dyDescent="0.25">
      <c r="A2013" s="1" t="s">
        <v>7</v>
      </c>
      <c r="B2013" s="3">
        <v>42898</v>
      </c>
      <c r="C2013" s="1" t="s">
        <v>244</v>
      </c>
      <c r="D2013" s="2">
        <v>0</v>
      </c>
      <c r="E2013" s="5">
        <f t="shared" si="64"/>
        <v>39458</v>
      </c>
      <c r="F2013" s="13">
        <f t="shared" si="65"/>
        <v>10</v>
      </c>
    </row>
    <row r="2014" spans="1:6" x14ac:dyDescent="0.25">
      <c r="A2014" s="1" t="s">
        <v>42</v>
      </c>
      <c r="B2014" s="3">
        <v>42899</v>
      </c>
      <c r="C2014" s="1" t="s">
        <v>248</v>
      </c>
      <c r="D2014" s="2">
        <v>244.77</v>
      </c>
      <c r="E2014" s="5">
        <f t="shared" si="64"/>
        <v>41552</v>
      </c>
      <c r="F2014" s="13">
        <f t="shared" si="65"/>
        <v>4</v>
      </c>
    </row>
    <row r="2015" spans="1:6" x14ac:dyDescent="0.25">
      <c r="A2015" s="1" t="s">
        <v>46</v>
      </c>
      <c r="B2015" s="3">
        <v>42900</v>
      </c>
      <c r="C2015" s="1" t="s">
        <v>807</v>
      </c>
      <c r="D2015" s="2">
        <v>56.17</v>
      </c>
      <c r="E2015" s="5">
        <f t="shared" si="64"/>
        <v>42566</v>
      </c>
      <c r="F2015" s="13">
        <f t="shared" si="65"/>
        <v>1</v>
      </c>
    </row>
    <row r="2016" spans="1:6" x14ac:dyDescent="0.25">
      <c r="A2016" s="1" t="s">
        <v>30</v>
      </c>
      <c r="B2016" s="3">
        <v>42901</v>
      </c>
      <c r="C2016" s="1" t="s">
        <v>1076</v>
      </c>
      <c r="D2016" s="2">
        <v>28.69</v>
      </c>
      <c r="E2016" s="5">
        <f t="shared" si="64"/>
        <v>40887</v>
      </c>
      <c r="F2016" s="13">
        <f t="shared" si="65"/>
        <v>6</v>
      </c>
    </row>
    <row r="2017" spans="1:6" x14ac:dyDescent="0.25">
      <c r="A2017" s="1" t="s">
        <v>19</v>
      </c>
      <c r="B2017" s="3">
        <v>42905</v>
      </c>
      <c r="C2017" s="1" t="s">
        <v>297</v>
      </c>
      <c r="D2017" s="2">
        <v>66.98</v>
      </c>
      <c r="E2017" s="5">
        <f t="shared" si="64"/>
        <v>39792</v>
      </c>
      <c r="F2017" s="13">
        <f t="shared" si="65"/>
        <v>9</v>
      </c>
    </row>
    <row r="2018" spans="1:6" x14ac:dyDescent="0.25">
      <c r="A2018" s="1" t="s">
        <v>49</v>
      </c>
      <c r="B2018" s="3">
        <v>42906</v>
      </c>
      <c r="C2018" s="1" t="s">
        <v>807</v>
      </c>
      <c r="D2018" s="2">
        <v>67.290000000000006</v>
      </c>
      <c r="E2018" s="5">
        <f t="shared" si="64"/>
        <v>42671</v>
      </c>
      <c r="F2018" s="13">
        <f t="shared" si="65"/>
        <v>1</v>
      </c>
    </row>
    <row r="2019" spans="1:6" x14ac:dyDescent="0.25">
      <c r="A2019" s="1" t="s">
        <v>21</v>
      </c>
      <c r="B2019" s="3">
        <v>42908</v>
      </c>
      <c r="C2019" s="1" t="s">
        <v>248</v>
      </c>
      <c r="D2019" s="2">
        <v>235.79</v>
      </c>
      <c r="E2019" s="5">
        <f t="shared" si="64"/>
        <v>40669</v>
      </c>
      <c r="F2019" s="13">
        <f t="shared" si="65"/>
        <v>7</v>
      </c>
    </row>
    <row r="2020" spans="1:6" x14ac:dyDescent="0.25">
      <c r="A2020" s="1" t="s">
        <v>48</v>
      </c>
      <c r="B2020" s="3">
        <v>42909</v>
      </c>
      <c r="C2020" s="1" t="s">
        <v>1422</v>
      </c>
      <c r="D2020" s="2">
        <v>64.2</v>
      </c>
      <c r="E2020" s="5">
        <f t="shared" si="64"/>
        <v>42493</v>
      </c>
      <c r="F2020" s="13">
        <f t="shared" si="65"/>
        <v>2</v>
      </c>
    </row>
    <row r="2021" spans="1:6" x14ac:dyDescent="0.25">
      <c r="A2021" s="1" t="s">
        <v>34</v>
      </c>
      <c r="B2021" s="3">
        <v>42909</v>
      </c>
      <c r="C2021" s="1" t="s">
        <v>992</v>
      </c>
      <c r="D2021" s="2">
        <v>224.63</v>
      </c>
      <c r="E2021" s="5">
        <f t="shared" si="64"/>
        <v>41220</v>
      </c>
      <c r="F2021" s="13">
        <f t="shared" si="65"/>
        <v>5</v>
      </c>
    </row>
    <row r="2022" spans="1:6" x14ac:dyDescent="0.25">
      <c r="A2022" s="1" t="s">
        <v>33</v>
      </c>
      <c r="B2022" s="3">
        <v>42912</v>
      </c>
      <c r="C2022" s="1" t="s">
        <v>248</v>
      </c>
      <c r="D2022" s="2">
        <v>275.47000000000003</v>
      </c>
      <c r="E2022" s="5">
        <f t="shared" si="64"/>
        <v>41074</v>
      </c>
      <c r="F2022" s="13">
        <f t="shared" si="65"/>
        <v>6</v>
      </c>
    </row>
    <row r="2023" spans="1:6" x14ac:dyDescent="0.25">
      <c r="A2023" s="1" t="s">
        <v>32</v>
      </c>
      <c r="B2023" s="3">
        <v>42912</v>
      </c>
      <c r="C2023" s="1" t="s">
        <v>248</v>
      </c>
      <c r="D2023" s="2">
        <v>178.7</v>
      </c>
      <c r="E2023" s="5">
        <f t="shared" si="64"/>
        <v>40963</v>
      </c>
      <c r="F2023" s="13">
        <f t="shared" si="65"/>
        <v>6</v>
      </c>
    </row>
    <row r="2024" spans="1:6" x14ac:dyDescent="0.25">
      <c r="A2024" s="1" t="s">
        <v>38</v>
      </c>
      <c r="B2024" s="3">
        <v>42913</v>
      </c>
      <c r="C2024" s="1" t="s">
        <v>1365</v>
      </c>
      <c r="D2024" s="2">
        <v>181.49</v>
      </c>
      <c r="E2024" s="5">
        <f t="shared" si="64"/>
        <v>41135</v>
      </c>
      <c r="F2024" s="13">
        <f t="shared" si="65"/>
        <v>5</v>
      </c>
    </row>
    <row r="2025" spans="1:6" x14ac:dyDescent="0.25">
      <c r="A2025" s="1" t="s">
        <v>32</v>
      </c>
      <c r="B2025" s="3">
        <v>42913</v>
      </c>
      <c r="C2025" s="1" t="s">
        <v>367</v>
      </c>
      <c r="D2025" s="2">
        <v>532.52</v>
      </c>
      <c r="E2025" s="5">
        <f t="shared" si="64"/>
        <v>40963</v>
      </c>
      <c r="F2025" s="13">
        <f t="shared" si="65"/>
        <v>6</v>
      </c>
    </row>
    <row r="2026" spans="1:6" x14ac:dyDescent="0.25">
      <c r="A2026" s="1" t="s">
        <v>17</v>
      </c>
      <c r="B2026" s="3">
        <v>42913</v>
      </c>
      <c r="C2026" s="1" t="s">
        <v>248</v>
      </c>
      <c r="D2026" s="2">
        <v>88.49</v>
      </c>
      <c r="E2026" s="5">
        <f t="shared" si="64"/>
        <v>39935</v>
      </c>
      <c r="F2026" s="13">
        <f t="shared" si="65"/>
        <v>9</v>
      </c>
    </row>
    <row r="2027" spans="1:6" x14ac:dyDescent="0.25">
      <c r="A2027" s="1" t="s">
        <v>17</v>
      </c>
      <c r="B2027" s="3">
        <v>42914</v>
      </c>
      <c r="C2027" s="1" t="s">
        <v>250</v>
      </c>
      <c r="D2027" s="2">
        <v>358.66</v>
      </c>
      <c r="E2027" s="5">
        <f t="shared" si="64"/>
        <v>39935</v>
      </c>
      <c r="F2027" s="13">
        <f t="shared" si="65"/>
        <v>9</v>
      </c>
    </row>
    <row r="2028" spans="1:6" x14ac:dyDescent="0.25">
      <c r="A2028" s="1" t="s">
        <v>50</v>
      </c>
      <c r="B2028" s="3">
        <v>42915</v>
      </c>
      <c r="C2028" s="1" t="s">
        <v>248</v>
      </c>
      <c r="D2028" s="2">
        <v>68.36</v>
      </c>
      <c r="E2028" s="5">
        <f t="shared" si="64"/>
        <v>42581</v>
      </c>
      <c r="F2028" s="13">
        <f t="shared" si="65"/>
        <v>1</v>
      </c>
    </row>
    <row r="2029" spans="1:6" x14ac:dyDescent="0.25">
      <c r="A2029" s="1" t="s">
        <v>34</v>
      </c>
      <c r="B2029" s="3">
        <v>42915</v>
      </c>
      <c r="C2029" s="1" t="s">
        <v>248</v>
      </c>
      <c r="D2029" s="2">
        <v>263.20999999999998</v>
      </c>
      <c r="E2029" s="5">
        <f t="shared" si="64"/>
        <v>41220</v>
      </c>
      <c r="F2029" s="13">
        <f t="shared" si="65"/>
        <v>5</v>
      </c>
    </row>
    <row r="2030" spans="1:6" x14ac:dyDescent="0.25">
      <c r="A2030" s="1" t="s">
        <v>34</v>
      </c>
      <c r="B2030" s="3">
        <v>42915</v>
      </c>
      <c r="C2030" s="1" t="s">
        <v>703</v>
      </c>
      <c r="D2030" s="2">
        <v>1406.28</v>
      </c>
      <c r="E2030" s="5">
        <f t="shared" si="64"/>
        <v>41220</v>
      </c>
      <c r="F2030" s="13">
        <f t="shared" si="65"/>
        <v>5</v>
      </c>
    </row>
    <row r="2031" spans="1:6" x14ac:dyDescent="0.25">
      <c r="A2031" s="1" t="s">
        <v>54</v>
      </c>
      <c r="B2031" s="3">
        <v>42916</v>
      </c>
      <c r="C2031" s="1" t="s">
        <v>227</v>
      </c>
      <c r="D2031" s="2">
        <v>90.77</v>
      </c>
      <c r="E2031" s="5">
        <f t="shared" si="64"/>
        <v>42712</v>
      </c>
      <c r="F2031" s="13">
        <f t="shared" si="65"/>
        <v>1</v>
      </c>
    </row>
    <row r="2032" spans="1:6" x14ac:dyDescent="0.25">
      <c r="A2032" s="1" t="s">
        <v>26</v>
      </c>
      <c r="B2032" s="3">
        <v>42916</v>
      </c>
      <c r="C2032" s="1" t="s">
        <v>248</v>
      </c>
      <c r="D2032" s="2">
        <v>210.06</v>
      </c>
      <c r="E2032" s="5">
        <f t="shared" si="64"/>
        <v>40590</v>
      </c>
      <c r="F2032" s="13">
        <f t="shared" si="65"/>
        <v>7</v>
      </c>
    </row>
    <row r="2033" spans="1:6" x14ac:dyDescent="0.25">
      <c r="A2033" s="1" t="s">
        <v>26</v>
      </c>
      <c r="B2033" s="3">
        <v>42916</v>
      </c>
      <c r="C2033" s="1" t="s">
        <v>606</v>
      </c>
      <c r="D2033" s="2">
        <v>303.58</v>
      </c>
      <c r="E2033" s="5">
        <f t="shared" si="64"/>
        <v>40590</v>
      </c>
      <c r="F2033" s="13">
        <f t="shared" si="65"/>
        <v>7</v>
      </c>
    </row>
    <row r="2034" spans="1:6" x14ac:dyDescent="0.25">
      <c r="A2034" s="1" t="s">
        <v>24</v>
      </c>
      <c r="B2034" s="3">
        <v>42916</v>
      </c>
      <c r="C2034" s="1" t="s">
        <v>1935</v>
      </c>
      <c r="D2034" s="2">
        <v>194.06</v>
      </c>
      <c r="E2034" s="5">
        <f t="shared" si="64"/>
        <v>40065</v>
      </c>
      <c r="F2034" s="13">
        <f t="shared" si="65"/>
        <v>8</v>
      </c>
    </row>
    <row r="2035" spans="1:6" x14ac:dyDescent="0.25">
      <c r="A2035" s="1" t="s">
        <v>38</v>
      </c>
      <c r="B2035" s="3">
        <v>42918</v>
      </c>
      <c r="C2035" s="1" t="s">
        <v>248</v>
      </c>
      <c r="D2035" s="2">
        <v>322.29000000000002</v>
      </c>
      <c r="E2035" s="5">
        <f t="shared" si="64"/>
        <v>41135</v>
      </c>
      <c r="F2035" s="13">
        <f t="shared" si="65"/>
        <v>5</v>
      </c>
    </row>
    <row r="2036" spans="1:6" x14ac:dyDescent="0.25">
      <c r="A2036" s="1" t="s">
        <v>38</v>
      </c>
      <c r="B2036" s="3">
        <v>42919</v>
      </c>
      <c r="C2036" s="1" t="s">
        <v>1619</v>
      </c>
      <c r="D2036" s="2">
        <v>140.38999999999999</v>
      </c>
      <c r="E2036" s="5">
        <f t="shared" si="64"/>
        <v>41135</v>
      </c>
      <c r="F2036" s="13">
        <f t="shared" si="65"/>
        <v>5</v>
      </c>
    </row>
    <row r="2037" spans="1:6" x14ac:dyDescent="0.25">
      <c r="A2037" s="1" t="s">
        <v>32</v>
      </c>
      <c r="B2037" s="3">
        <v>42923</v>
      </c>
      <c r="C2037" s="1" t="s">
        <v>1694</v>
      </c>
      <c r="D2037" s="2">
        <v>87.68</v>
      </c>
      <c r="E2037" s="5">
        <f t="shared" si="64"/>
        <v>40963</v>
      </c>
      <c r="F2037" s="13">
        <f t="shared" si="65"/>
        <v>6</v>
      </c>
    </row>
    <row r="2038" spans="1:6" x14ac:dyDescent="0.25">
      <c r="A2038" s="1" t="s">
        <v>31</v>
      </c>
      <c r="B2038" s="3">
        <v>42926</v>
      </c>
      <c r="C2038" s="1" t="s">
        <v>248</v>
      </c>
      <c r="D2038" s="2">
        <v>215.58</v>
      </c>
      <c r="E2038" s="5">
        <f t="shared" si="64"/>
        <v>40914</v>
      </c>
      <c r="F2038" s="13">
        <f t="shared" si="65"/>
        <v>6</v>
      </c>
    </row>
    <row r="2039" spans="1:6" x14ac:dyDescent="0.25">
      <c r="A2039" s="1" t="s">
        <v>14</v>
      </c>
      <c r="B2039" s="3">
        <v>42926</v>
      </c>
      <c r="C2039" s="1" t="s">
        <v>1155</v>
      </c>
      <c r="D2039" s="2">
        <v>1006</v>
      </c>
      <c r="E2039" s="5">
        <f t="shared" si="64"/>
        <v>39948</v>
      </c>
      <c r="F2039" s="13">
        <f t="shared" si="65"/>
        <v>9</v>
      </c>
    </row>
    <row r="2040" spans="1:6" x14ac:dyDescent="0.25">
      <c r="A2040" s="1" t="s">
        <v>32</v>
      </c>
      <c r="B2040" s="3">
        <v>42930</v>
      </c>
      <c r="C2040" s="1" t="s">
        <v>1331</v>
      </c>
      <c r="D2040" s="2">
        <v>869.03</v>
      </c>
      <c r="E2040" s="5">
        <f t="shared" si="64"/>
        <v>40963</v>
      </c>
      <c r="F2040" s="13">
        <f t="shared" si="65"/>
        <v>6</v>
      </c>
    </row>
    <row r="2041" spans="1:6" x14ac:dyDescent="0.25">
      <c r="A2041" s="1" t="s">
        <v>54</v>
      </c>
      <c r="B2041" s="3">
        <v>42935</v>
      </c>
      <c r="C2041" s="1" t="s">
        <v>228</v>
      </c>
      <c r="D2041" s="2">
        <v>0</v>
      </c>
      <c r="E2041" s="5">
        <f t="shared" si="64"/>
        <v>42712</v>
      </c>
      <c r="F2041" s="13">
        <f t="shared" si="65"/>
        <v>1</v>
      </c>
    </row>
    <row r="2042" spans="1:6" x14ac:dyDescent="0.25">
      <c r="A2042" s="1" t="s">
        <v>31</v>
      </c>
      <c r="B2042" s="3">
        <v>42936</v>
      </c>
      <c r="C2042" s="1" t="s">
        <v>673</v>
      </c>
      <c r="D2042" s="2">
        <v>224.52</v>
      </c>
      <c r="E2042" s="5">
        <f t="shared" si="64"/>
        <v>40914</v>
      </c>
      <c r="F2042" s="13">
        <f t="shared" si="65"/>
        <v>6</v>
      </c>
    </row>
    <row r="2043" spans="1:6" x14ac:dyDescent="0.25">
      <c r="A2043" s="1" t="s">
        <v>54</v>
      </c>
      <c r="B2043" s="3">
        <v>42937</v>
      </c>
      <c r="C2043" s="1" t="s">
        <v>228</v>
      </c>
      <c r="D2043" s="2">
        <v>53.44</v>
      </c>
      <c r="E2043" s="5">
        <f t="shared" si="64"/>
        <v>42712</v>
      </c>
      <c r="F2043" s="13">
        <f t="shared" si="65"/>
        <v>1</v>
      </c>
    </row>
    <row r="2044" spans="1:6" x14ac:dyDescent="0.25">
      <c r="A2044" s="1" t="s">
        <v>30</v>
      </c>
      <c r="B2044" s="3">
        <v>42937</v>
      </c>
      <c r="C2044" s="1" t="s">
        <v>1300</v>
      </c>
      <c r="D2044" s="2">
        <v>45.95</v>
      </c>
      <c r="E2044" s="5">
        <f t="shared" si="64"/>
        <v>40887</v>
      </c>
      <c r="F2044" s="13">
        <f t="shared" si="65"/>
        <v>6</v>
      </c>
    </row>
    <row r="2045" spans="1:6" x14ac:dyDescent="0.25">
      <c r="A2045" s="1" t="s">
        <v>51</v>
      </c>
      <c r="B2045" s="3">
        <v>42940</v>
      </c>
      <c r="C2045" s="1" t="s">
        <v>248</v>
      </c>
      <c r="D2045" s="2">
        <v>0</v>
      </c>
      <c r="E2045" s="5">
        <f t="shared" si="64"/>
        <v>42634</v>
      </c>
      <c r="F2045" s="13">
        <f t="shared" si="65"/>
        <v>1</v>
      </c>
    </row>
    <row r="2046" spans="1:6" x14ac:dyDescent="0.25">
      <c r="A2046" s="1" t="s">
        <v>22</v>
      </c>
      <c r="B2046" s="3">
        <v>42941</v>
      </c>
      <c r="C2046" s="1" t="s">
        <v>248</v>
      </c>
      <c r="D2046" s="2">
        <v>228.25</v>
      </c>
      <c r="E2046" s="5">
        <f t="shared" si="64"/>
        <v>40165</v>
      </c>
      <c r="F2046" s="13">
        <f t="shared" si="65"/>
        <v>8</v>
      </c>
    </row>
    <row r="2047" spans="1:6" x14ac:dyDescent="0.25">
      <c r="A2047" s="1" t="s">
        <v>36</v>
      </c>
      <c r="B2047" s="3">
        <v>42942</v>
      </c>
      <c r="C2047" s="1" t="s">
        <v>248</v>
      </c>
      <c r="D2047" s="2">
        <v>233.74</v>
      </c>
      <c r="E2047" s="5">
        <f t="shared" si="64"/>
        <v>41228</v>
      </c>
      <c r="F2047" s="13">
        <f t="shared" si="65"/>
        <v>5</v>
      </c>
    </row>
    <row r="2048" spans="1:6" x14ac:dyDescent="0.25">
      <c r="A2048" s="1" t="s">
        <v>13</v>
      </c>
      <c r="B2048" s="3">
        <v>42942</v>
      </c>
      <c r="C2048" s="1" t="s">
        <v>248</v>
      </c>
      <c r="D2048" s="2">
        <v>246.35</v>
      </c>
      <c r="E2048" s="5">
        <f t="shared" si="64"/>
        <v>39988</v>
      </c>
      <c r="F2048" s="13">
        <f t="shared" si="65"/>
        <v>9</v>
      </c>
    </row>
    <row r="2049" spans="1:6" x14ac:dyDescent="0.25">
      <c r="A2049" s="1" t="s">
        <v>48</v>
      </c>
      <c r="B2049" s="3">
        <v>42943</v>
      </c>
      <c r="C2049" s="1" t="s">
        <v>807</v>
      </c>
      <c r="D2049" s="2">
        <v>98.2</v>
      </c>
      <c r="E2049" s="5">
        <f t="shared" si="64"/>
        <v>42493</v>
      </c>
      <c r="F2049" s="13">
        <f t="shared" si="65"/>
        <v>2</v>
      </c>
    </row>
    <row r="2050" spans="1:6" x14ac:dyDescent="0.25">
      <c r="A2050" s="1" t="s">
        <v>48</v>
      </c>
      <c r="B2050" s="3">
        <v>42943</v>
      </c>
      <c r="C2050" s="1" t="s">
        <v>820</v>
      </c>
      <c r="D2050" s="2">
        <v>212.73</v>
      </c>
      <c r="E2050" s="5">
        <f t="shared" si="64"/>
        <v>42493</v>
      </c>
      <c r="F2050" s="13">
        <f t="shared" si="65"/>
        <v>2</v>
      </c>
    </row>
    <row r="2051" spans="1:6" x14ac:dyDescent="0.25">
      <c r="A2051" s="1" t="s">
        <v>16</v>
      </c>
      <c r="B2051" s="3">
        <v>42943</v>
      </c>
      <c r="C2051" s="1" t="s">
        <v>450</v>
      </c>
      <c r="D2051" s="2">
        <v>0</v>
      </c>
      <c r="E2051" s="5">
        <f t="shared" ref="E2051:E2114" si="66">VLOOKUP(A2051,$H$4:$J$60,3,FALSE)</f>
        <v>39987</v>
      </c>
      <c r="F2051" s="13">
        <f t="shared" ref="F2051:F2114" si="67">DATEDIF(E2051,B2051,"Y")+1</f>
        <v>9</v>
      </c>
    </row>
    <row r="2052" spans="1:6" x14ac:dyDescent="0.25">
      <c r="A2052" s="1" t="s">
        <v>16</v>
      </c>
      <c r="B2052" s="3">
        <v>42944</v>
      </c>
      <c r="C2052" s="1" t="s">
        <v>244</v>
      </c>
      <c r="D2052" s="2">
        <v>50.1</v>
      </c>
      <c r="E2052" s="5">
        <f t="shared" si="66"/>
        <v>39987</v>
      </c>
      <c r="F2052" s="13">
        <f t="shared" si="67"/>
        <v>9</v>
      </c>
    </row>
    <row r="2053" spans="1:6" x14ac:dyDescent="0.25">
      <c r="A2053" s="1" t="s">
        <v>16</v>
      </c>
      <c r="B2053" s="3">
        <v>42944</v>
      </c>
      <c r="C2053" s="1" t="s">
        <v>1172</v>
      </c>
      <c r="D2053" s="2">
        <v>965.17</v>
      </c>
      <c r="E2053" s="5">
        <f t="shared" si="66"/>
        <v>39987</v>
      </c>
      <c r="F2053" s="13">
        <f t="shared" si="67"/>
        <v>9</v>
      </c>
    </row>
    <row r="2054" spans="1:6" x14ac:dyDescent="0.25">
      <c r="A2054" s="1" t="s">
        <v>35</v>
      </c>
      <c r="B2054" s="3">
        <v>42947</v>
      </c>
      <c r="C2054" s="1" t="s">
        <v>1715</v>
      </c>
      <c r="D2054" s="2">
        <v>252.26</v>
      </c>
      <c r="E2054" s="5">
        <f t="shared" si="66"/>
        <v>41214</v>
      </c>
      <c r="F2054" s="13">
        <f t="shared" si="67"/>
        <v>5</v>
      </c>
    </row>
    <row r="2055" spans="1:6" x14ac:dyDescent="0.25">
      <c r="A2055" s="1" t="s">
        <v>9</v>
      </c>
      <c r="B2055" s="3">
        <v>42947</v>
      </c>
      <c r="C2055" s="1" t="s">
        <v>248</v>
      </c>
      <c r="D2055" s="2">
        <v>286.17</v>
      </c>
      <c r="E2055" s="5">
        <f t="shared" si="66"/>
        <v>39455</v>
      </c>
      <c r="F2055" s="13">
        <f t="shared" si="67"/>
        <v>10</v>
      </c>
    </row>
    <row r="2056" spans="1:6" x14ac:dyDescent="0.25">
      <c r="A2056" s="1" t="s">
        <v>9</v>
      </c>
      <c r="B2056" s="3">
        <v>42947</v>
      </c>
      <c r="C2056" s="1" t="s">
        <v>330</v>
      </c>
      <c r="D2056" s="2">
        <v>9.19</v>
      </c>
      <c r="E2056" s="5">
        <f t="shared" si="66"/>
        <v>39455</v>
      </c>
      <c r="F2056" s="13">
        <f t="shared" si="67"/>
        <v>10</v>
      </c>
    </row>
    <row r="2057" spans="1:6" x14ac:dyDescent="0.25">
      <c r="A2057" s="1" t="s">
        <v>45</v>
      </c>
      <c r="B2057" s="3">
        <v>42948</v>
      </c>
      <c r="C2057" s="1" t="s">
        <v>807</v>
      </c>
      <c r="D2057" s="2">
        <v>87.61</v>
      </c>
      <c r="E2057" s="5">
        <f t="shared" si="66"/>
        <v>42607</v>
      </c>
      <c r="F2057" s="13">
        <f t="shared" si="67"/>
        <v>1</v>
      </c>
    </row>
    <row r="2058" spans="1:6" x14ac:dyDescent="0.25">
      <c r="A2058" s="1" t="s">
        <v>40</v>
      </c>
      <c r="B2058" s="3">
        <v>42948</v>
      </c>
      <c r="C2058" s="1" t="s">
        <v>763</v>
      </c>
      <c r="D2058" s="2">
        <v>947.98</v>
      </c>
      <c r="E2058" s="5">
        <f t="shared" si="66"/>
        <v>41598</v>
      </c>
      <c r="F2058" s="13">
        <f t="shared" si="67"/>
        <v>4</v>
      </c>
    </row>
    <row r="2059" spans="1:6" x14ac:dyDescent="0.25">
      <c r="A2059" s="1" t="s">
        <v>9</v>
      </c>
      <c r="B2059" s="3">
        <v>42948</v>
      </c>
      <c r="C2059" s="1" t="s">
        <v>244</v>
      </c>
      <c r="D2059" s="2">
        <v>55.11</v>
      </c>
      <c r="E2059" s="5">
        <f t="shared" si="66"/>
        <v>39455</v>
      </c>
      <c r="F2059" s="13">
        <f t="shared" si="67"/>
        <v>10</v>
      </c>
    </row>
    <row r="2060" spans="1:6" x14ac:dyDescent="0.25">
      <c r="A2060" s="1" t="s">
        <v>10</v>
      </c>
      <c r="B2060" s="3">
        <v>42950</v>
      </c>
      <c r="C2060" s="1" t="s">
        <v>248</v>
      </c>
      <c r="D2060" s="2">
        <v>25.45</v>
      </c>
      <c r="E2060" s="5">
        <f t="shared" si="66"/>
        <v>39610</v>
      </c>
      <c r="F2060" s="13">
        <f t="shared" si="67"/>
        <v>10</v>
      </c>
    </row>
    <row r="2061" spans="1:6" x14ac:dyDescent="0.25">
      <c r="A2061" s="1" t="s">
        <v>47</v>
      </c>
      <c r="B2061" s="3">
        <v>42951</v>
      </c>
      <c r="C2061" s="1" t="s">
        <v>807</v>
      </c>
      <c r="D2061" s="2">
        <v>170.66</v>
      </c>
      <c r="E2061" s="5">
        <f t="shared" si="66"/>
        <v>42689</v>
      </c>
      <c r="F2061" s="13">
        <f t="shared" si="67"/>
        <v>1</v>
      </c>
    </row>
    <row r="2062" spans="1:6" x14ac:dyDescent="0.25">
      <c r="A2062" s="1" t="s">
        <v>41</v>
      </c>
      <c r="B2062" s="3">
        <v>42951</v>
      </c>
      <c r="C2062" s="1" t="s">
        <v>251</v>
      </c>
      <c r="D2062" s="2">
        <v>410.6</v>
      </c>
      <c r="E2062" s="5">
        <f t="shared" si="66"/>
        <v>41598</v>
      </c>
      <c r="F2062" s="13">
        <f t="shared" si="67"/>
        <v>4</v>
      </c>
    </row>
    <row r="2063" spans="1:6" x14ac:dyDescent="0.25">
      <c r="A2063" s="1" t="s">
        <v>22</v>
      </c>
      <c r="B2063" s="3">
        <v>42951</v>
      </c>
      <c r="C2063" s="1" t="s">
        <v>298</v>
      </c>
      <c r="D2063" s="2">
        <v>60.48</v>
      </c>
      <c r="E2063" s="5">
        <f t="shared" si="66"/>
        <v>40165</v>
      </c>
      <c r="F2063" s="13">
        <f t="shared" si="67"/>
        <v>8</v>
      </c>
    </row>
    <row r="2064" spans="1:6" x14ac:dyDescent="0.25">
      <c r="A2064" s="1" t="s">
        <v>41</v>
      </c>
      <c r="B2064" s="3">
        <v>42954</v>
      </c>
      <c r="C2064" s="1" t="s">
        <v>1526</v>
      </c>
      <c r="D2064" s="2">
        <v>569.49</v>
      </c>
      <c r="E2064" s="5">
        <f t="shared" si="66"/>
        <v>41598</v>
      </c>
      <c r="F2064" s="13">
        <f t="shared" si="67"/>
        <v>4</v>
      </c>
    </row>
    <row r="2065" spans="1:6" x14ac:dyDescent="0.25">
      <c r="A2065" s="1" t="s">
        <v>9</v>
      </c>
      <c r="B2065" s="3">
        <v>42954</v>
      </c>
      <c r="C2065" s="1" t="s">
        <v>1509</v>
      </c>
      <c r="D2065" s="2">
        <v>1051.3499999999999</v>
      </c>
      <c r="E2065" s="5">
        <f t="shared" si="66"/>
        <v>39455</v>
      </c>
      <c r="F2065" s="13">
        <f t="shared" si="67"/>
        <v>10</v>
      </c>
    </row>
    <row r="2066" spans="1:6" x14ac:dyDescent="0.25">
      <c r="A2066" s="1" t="s">
        <v>30</v>
      </c>
      <c r="B2066" s="3">
        <v>42955</v>
      </c>
      <c r="C2066" s="1" t="s">
        <v>98</v>
      </c>
      <c r="D2066" s="2">
        <v>149.38</v>
      </c>
      <c r="E2066" s="5">
        <f t="shared" si="66"/>
        <v>40887</v>
      </c>
      <c r="F2066" s="13">
        <f t="shared" si="67"/>
        <v>6</v>
      </c>
    </row>
    <row r="2067" spans="1:6" x14ac:dyDescent="0.25">
      <c r="A2067" s="1" t="s">
        <v>10</v>
      </c>
      <c r="B2067" s="3">
        <v>42955</v>
      </c>
      <c r="C2067" s="1" t="s">
        <v>1519</v>
      </c>
      <c r="D2067" s="2">
        <v>47.23</v>
      </c>
      <c r="E2067" s="5">
        <f t="shared" si="66"/>
        <v>39610</v>
      </c>
      <c r="F2067" s="13">
        <f t="shared" si="67"/>
        <v>10</v>
      </c>
    </row>
    <row r="2068" spans="1:6" x14ac:dyDescent="0.25">
      <c r="A2068" s="1" t="s">
        <v>10</v>
      </c>
      <c r="B2068" s="3">
        <v>42955</v>
      </c>
      <c r="C2068" s="1" t="s">
        <v>1520</v>
      </c>
      <c r="D2068" s="2">
        <v>5.46</v>
      </c>
      <c r="E2068" s="5">
        <f t="shared" si="66"/>
        <v>39610</v>
      </c>
      <c r="F2068" s="13">
        <f t="shared" si="67"/>
        <v>10</v>
      </c>
    </row>
    <row r="2069" spans="1:6" x14ac:dyDescent="0.25">
      <c r="A2069" s="1" t="s">
        <v>46</v>
      </c>
      <c r="B2069" s="3">
        <v>42956</v>
      </c>
      <c r="C2069" s="1" t="s">
        <v>248</v>
      </c>
      <c r="D2069" s="2">
        <v>117.14</v>
      </c>
      <c r="E2069" s="5">
        <f t="shared" si="66"/>
        <v>42566</v>
      </c>
      <c r="F2069" s="13">
        <f t="shared" si="67"/>
        <v>2</v>
      </c>
    </row>
    <row r="2070" spans="1:6" x14ac:dyDescent="0.25">
      <c r="A2070" s="1" t="s">
        <v>37</v>
      </c>
      <c r="B2070" s="3">
        <v>42956</v>
      </c>
      <c r="C2070" s="1" t="s">
        <v>244</v>
      </c>
      <c r="D2070" s="2">
        <v>113.51</v>
      </c>
      <c r="E2070" s="5">
        <f t="shared" si="66"/>
        <v>41194</v>
      </c>
      <c r="F2070" s="13">
        <f t="shared" si="67"/>
        <v>5</v>
      </c>
    </row>
    <row r="2071" spans="1:6" x14ac:dyDescent="0.25">
      <c r="A2071" s="1" t="s">
        <v>33</v>
      </c>
      <c r="B2071" s="3">
        <v>42957</v>
      </c>
      <c r="C2071" s="1" t="s">
        <v>984</v>
      </c>
      <c r="D2071" s="2">
        <v>190.25</v>
      </c>
      <c r="E2071" s="5">
        <f t="shared" si="66"/>
        <v>41074</v>
      </c>
      <c r="F2071" s="13">
        <f t="shared" si="67"/>
        <v>6</v>
      </c>
    </row>
    <row r="2072" spans="1:6" x14ac:dyDescent="0.25">
      <c r="A2072" s="1" t="s">
        <v>17</v>
      </c>
      <c r="B2072" s="3">
        <v>42961</v>
      </c>
      <c r="C2072" s="1" t="s">
        <v>1896</v>
      </c>
      <c r="D2072" s="2">
        <v>520.09</v>
      </c>
      <c r="E2072" s="5">
        <f t="shared" si="66"/>
        <v>39935</v>
      </c>
      <c r="F2072" s="13">
        <f t="shared" si="67"/>
        <v>9</v>
      </c>
    </row>
    <row r="2073" spans="1:6" x14ac:dyDescent="0.25">
      <c r="A2073" s="1" t="s">
        <v>10</v>
      </c>
      <c r="B2073" s="3">
        <v>42961</v>
      </c>
      <c r="C2073" s="1" t="s">
        <v>244</v>
      </c>
      <c r="D2073" s="2">
        <v>97.39</v>
      </c>
      <c r="E2073" s="5">
        <f t="shared" si="66"/>
        <v>39610</v>
      </c>
      <c r="F2073" s="13">
        <f t="shared" si="67"/>
        <v>10</v>
      </c>
    </row>
    <row r="2074" spans="1:6" x14ac:dyDescent="0.25">
      <c r="A2074" s="1" t="s">
        <v>29</v>
      </c>
      <c r="B2074" s="3">
        <v>42962</v>
      </c>
      <c r="C2074" s="1" t="s">
        <v>248</v>
      </c>
      <c r="D2074" s="2">
        <v>259.22000000000003</v>
      </c>
      <c r="E2074" s="5">
        <f t="shared" si="66"/>
        <v>40641</v>
      </c>
      <c r="F2074" s="13">
        <f t="shared" si="67"/>
        <v>7</v>
      </c>
    </row>
    <row r="2075" spans="1:6" x14ac:dyDescent="0.25">
      <c r="A2075" s="1" t="s">
        <v>48</v>
      </c>
      <c r="B2075" s="3">
        <v>42963</v>
      </c>
      <c r="C2075" s="1" t="s">
        <v>248</v>
      </c>
      <c r="D2075" s="2">
        <v>226.81</v>
      </c>
      <c r="E2075" s="5">
        <f t="shared" si="66"/>
        <v>42493</v>
      </c>
      <c r="F2075" s="13">
        <f t="shared" si="67"/>
        <v>2</v>
      </c>
    </row>
    <row r="2076" spans="1:6" x14ac:dyDescent="0.25">
      <c r="A2076" s="1" t="s">
        <v>33</v>
      </c>
      <c r="B2076" s="3">
        <v>42963</v>
      </c>
      <c r="C2076" s="1" t="s">
        <v>985</v>
      </c>
      <c r="D2076" s="2">
        <v>1141.8399999999999</v>
      </c>
      <c r="E2076" s="5">
        <f t="shared" si="66"/>
        <v>41074</v>
      </c>
      <c r="F2076" s="13">
        <f t="shared" si="67"/>
        <v>6</v>
      </c>
    </row>
    <row r="2077" spans="1:6" x14ac:dyDescent="0.25">
      <c r="A2077" s="1" t="s">
        <v>41</v>
      </c>
      <c r="B2077" s="3">
        <v>42965</v>
      </c>
      <c r="C2077" s="1" t="s">
        <v>1391</v>
      </c>
      <c r="D2077" s="2">
        <v>43.97</v>
      </c>
      <c r="E2077" s="5">
        <f t="shared" si="66"/>
        <v>41598</v>
      </c>
      <c r="F2077" s="13">
        <f t="shared" si="67"/>
        <v>4</v>
      </c>
    </row>
    <row r="2078" spans="1:6" x14ac:dyDescent="0.25">
      <c r="A2078" s="1" t="s">
        <v>7</v>
      </c>
      <c r="B2078" s="3">
        <v>42965</v>
      </c>
      <c r="C2078" s="1" t="s">
        <v>296</v>
      </c>
      <c r="D2078" s="2">
        <v>934.2</v>
      </c>
      <c r="E2078" s="5">
        <f t="shared" si="66"/>
        <v>39458</v>
      </c>
      <c r="F2078" s="13">
        <f t="shared" si="67"/>
        <v>10</v>
      </c>
    </row>
    <row r="2079" spans="1:6" x14ac:dyDescent="0.25">
      <c r="A2079" s="1" t="s">
        <v>44</v>
      </c>
      <c r="B2079" s="3">
        <v>42968</v>
      </c>
      <c r="C2079" s="1" t="s">
        <v>248</v>
      </c>
      <c r="D2079" s="2">
        <v>222.24</v>
      </c>
      <c r="E2079" s="5">
        <f t="shared" si="66"/>
        <v>42216</v>
      </c>
      <c r="F2079" s="13">
        <f t="shared" si="67"/>
        <v>3</v>
      </c>
    </row>
    <row r="2080" spans="1:6" x14ac:dyDescent="0.25">
      <c r="A2080" s="1" t="s">
        <v>38</v>
      </c>
      <c r="B2080" s="3">
        <v>42968</v>
      </c>
      <c r="C2080" s="1" t="s">
        <v>2028</v>
      </c>
      <c r="D2080" s="2">
        <v>27.74</v>
      </c>
      <c r="E2080" s="5">
        <f t="shared" si="66"/>
        <v>41135</v>
      </c>
      <c r="F2080" s="13">
        <f t="shared" si="67"/>
        <v>6</v>
      </c>
    </row>
    <row r="2081" spans="1:6" x14ac:dyDescent="0.25">
      <c r="A2081" s="1" t="s">
        <v>44</v>
      </c>
      <c r="B2081" s="3">
        <v>42969</v>
      </c>
      <c r="C2081" s="1" t="s">
        <v>244</v>
      </c>
      <c r="D2081" s="2">
        <v>26.08</v>
      </c>
      <c r="E2081" s="5">
        <f t="shared" si="66"/>
        <v>42216</v>
      </c>
      <c r="F2081" s="13">
        <f t="shared" si="67"/>
        <v>3</v>
      </c>
    </row>
    <row r="2082" spans="1:6" x14ac:dyDescent="0.25">
      <c r="A2082" s="1" t="s">
        <v>44</v>
      </c>
      <c r="B2082" s="3">
        <v>42969</v>
      </c>
      <c r="C2082" s="1" t="s">
        <v>244</v>
      </c>
      <c r="D2082" s="2">
        <v>0</v>
      </c>
      <c r="E2082" s="5">
        <f t="shared" si="66"/>
        <v>42216</v>
      </c>
      <c r="F2082" s="13">
        <f t="shared" si="67"/>
        <v>3</v>
      </c>
    </row>
    <row r="2083" spans="1:6" x14ac:dyDescent="0.25">
      <c r="A2083" s="1" t="s">
        <v>17</v>
      </c>
      <c r="B2083" s="3">
        <v>42969</v>
      </c>
      <c r="C2083" s="1" t="s">
        <v>1573</v>
      </c>
      <c r="D2083" s="2">
        <v>1940.9</v>
      </c>
      <c r="E2083" s="5">
        <f t="shared" si="66"/>
        <v>39935</v>
      </c>
      <c r="F2083" s="13">
        <f t="shared" si="67"/>
        <v>9</v>
      </c>
    </row>
    <row r="2084" spans="1:6" x14ac:dyDescent="0.25">
      <c r="A2084" s="1" t="s">
        <v>7</v>
      </c>
      <c r="B2084" s="3">
        <v>42969</v>
      </c>
      <c r="C2084" s="1" t="s">
        <v>78</v>
      </c>
      <c r="D2084" s="2">
        <v>141.94</v>
      </c>
      <c r="E2084" s="5">
        <f t="shared" si="66"/>
        <v>39458</v>
      </c>
      <c r="F2084" s="13">
        <f t="shared" si="67"/>
        <v>10</v>
      </c>
    </row>
    <row r="2085" spans="1:6" x14ac:dyDescent="0.25">
      <c r="A2085" s="1" t="s">
        <v>11</v>
      </c>
      <c r="B2085" s="3">
        <v>42970</v>
      </c>
      <c r="C2085" s="1" t="s">
        <v>248</v>
      </c>
      <c r="D2085" s="2">
        <v>331.97</v>
      </c>
      <c r="E2085" s="5">
        <f t="shared" si="66"/>
        <v>39436</v>
      </c>
      <c r="F2085" s="13">
        <f t="shared" si="67"/>
        <v>10</v>
      </c>
    </row>
    <row r="2086" spans="1:6" x14ac:dyDescent="0.25">
      <c r="A2086" s="1" t="s">
        <v>11</v>
      </c>
      <c r="B2086" s="3">
        <v>42971</v>
      </c>
      <c r="C2086" s="1" t="s">
        <v>1517</v>
      </c>
      <c r="D2086" s="2">
        <v>185.3</v>
      </c>
      <c r="E2086" s="5">
        <f t="shared" si="66"/>
        <v>39436</v>
      </c>
      <c r="F2086" s="13">
        <f t="shared" si="67"/>
        <v>10</v>
      </c>
    </row>
    <row r="2087" spans="1:6" x14ac:dyDescent="0.25">
      <c r="A2087" s="1" t="s">
        <v>5</v>
      </c>
      <c r="B2087" s="3">
        <v>42971</v>
      </c>
      <c r="C2087" s="1" t="s">
        <v>897</v>
      </c>
      <c r="D2087" s="2">
        <v>97.98</v>
      </c>
      <c r="E2087" s="5">
        <f t="shared" si="66"/>
        <v>38919</v>
      </c>
      <c r="F2087" s="13">
        <f t="shared" si="67"/>
        <v>12</v>
      </c>
    </row>
    <row r="2088" spans="1:6" x14ac:dyDescent="0.25">
      <c r="A2088" s="1" t="s">
        <v>4</v>
      </c>
      <c r="B2088" s="3">
        <v>42971</v>
      </c>
      <c r="C2088" s="1" t="s">
        <v>244</v>
      </c>
      <c r="D2088" s="2">
        <v>55.14</v>
      </c>
      <c r="E2088" s="5">
        <f t="shared" si="66"/>
        <v>38832</v>
      </c>
      <c r="F2088" s="13">
        <f t="shared" si="67"/>
        <v>12</v>
      </c>
    </row>
    <row r="2089" spans="1:6" x14ac:dyDescent="0.25">
      <c r="A2089" s="1" t="s">
        <v>3</v>
      </c>
      <c r="B2089" s="3">
        <v>42971</v>
      </c>
      <c r="C2089" s="1" t="s">
        <v>244</v>
      </c>
      <c r="D2089" s="2">
        <v>125.67</v>
      </c>
      <c r="E2089" s="5">
        <f t="shared" si="66"/>
        <v>37938</v>
      </c>
      <c r="F2089" s="13">
        <f t="shared" si="67"/>
        <v>14</v>
      </c>
    </row>
    <row r="2090" spans="1:6" x14ac:dyDescent="0.25">
      <c r="A2090" s="1" t="s">
        <v>19</v>
      </c>
      <c r="B2090" s="3">
        <v>42972</v>
      </c>
      <c r="C2090" s="1" t="s">
        <v>251</v>
      </c>
      <c r="D2090" s="2">
        <v>222.96</v>
      </c>
      <c r="E2090" s="5">
        <f t="shared" si="66"/>
        <v>39792</v>
      </c>
      <c r="F2090" s="13">
        <f t="shared" si="67"/>
        <v>9</v>
      </c>
    </row>
    <row r="2091" spans="1:6" x14ac:dyDescent="0.25">
      <c r="A2091" s="1" t="s">
        <v>19</v>
      </c>
      <c r="B2091" s="3">
        <v>42975</v>
      </c>
      <c r="C2091" s="1" t="s">
        <v>244</v>
      </c>
      <c r="D2091" s="2">
        <v>52.57</v>
      </c>
      <c r="E2091" s="5">
        <f t="shared" si="66"/>
        <v>39792</v>
      </c>
      <c r="F2091" s="13">
        <f t="shared" si="67"/>
        <v>9</v>
      </c>
    </row>
    <row r="2092" spans="1:6" x14ac:dyDescent="0.25">
      <c r="A2092" s="1" t="s">
        <v>11</v>
      </c>
      <c r="B2092" s="3">
        <v>42975</v>
      </c>
      <c r="C2092" s="1" t="s">
        <v>128</v>
      </c>
      <c r="D2092" s="2">
        <v>46.36</v>
      </c>
      <c r="E2092" s="5">
        <f t="shared" si="66"/>
        <v>39436</v>
      </c>
      <c r="F2092" s="13">
        <f t="shared" si="67"/>
        <v>10</v>
      </c>
    </row>
    <row r="2093" spans="1:6" x14ac:dyDescent="0.25">
      <c r="A2093" s="1" t="s">
        <v>5</v>
      </c>
      <c r="B2093" s="3">
        <v>42976</v>
      </c>
      <c r="C2093" s="1" t="s">
        <v>251</v>
      </c>
      <c r="D2093" s="2">
        <v>211.27</v>
      </c>
      <c r="E2093" s="5">
        <f t="shared" si="66"/>
        <v>38919</v>
      </c>
      <c r="F2093" s="13">
        <f t="shared" si="67"/>
        <v>12</v>
      </c>
    </row>
    <row r="2094" spans="1:6" x14ac:dyDescent="0.25">
      <c r="A2094" s="1" t="s">
        <v>7</v>
      </c>
      <c r="B2094" s="3">
        <v>42977</v>
      </c>
      <c r="C2094" s="1" t="s">
        <v>1821</v>
      </c>
      <c r="D2094" s="2">
        <v>244.55</v>
      </c>
      <c r="E2094" s="5">
        <f t="shared" si="66"/>
        <v>39458</v>
      </c>
      <c r="F2094" s="13">
        <f t="shared" si="67"/>
        <v>10</v>
      </c>
    </row>
    <row r="2095" spans="1:6" x14ac:dyDescent="0.25">
      <c r="A2095" s="1" t="s">
        <v>38</v>
      </c>
      <c r="B2095" s="3">
        <v>42985</v>
      </c>
      <c r="C2095" s="1" t="s">
        <v>2029</v>
      </c>
      <c r="D2095" s="2">
        <v>1506.55</v>
      </c>
      <c r="E2095" s="5">
        <f t="shared" si="66"/>
        <v>41135</v>
      </c>
      <c r="F2095" s="13">
        <f t="shared" si="67"/>
        <v>6</v>
      </c>
    </row>
    <row r="2096" spans="1:6" x14ac:dyDescent="0.25">
      <c r="A2096" s="1" t="s">
        <v>37</v>
      </c>
      <c r="B2096" s="3">
        <v>42985</v>
      </c>
      <c r="C2096" s="1" t="s">
        <v>1726</v>
      </c>
      <c r="D2096" s="2">
        <v>0</v>
      </c>
      <c r="E2096" s="5">
        <f t="shared" si="66"/>
        <v>41194</v>
      </c>
      <c r="F2096" s="13">
        <f t="shared" si="67"/>
        <v>5</v>
      </c>
    </row>
    <row r="2097" spans="1:6" x14ac:dyDescent="0.25">
      <c r="A2097" s="1" t="s">
        <v>28</v>
      </c>
      <c r="B2097" s="3">
        <v>42985</v>
      </c>
      <c r="C2097" s="1" t="s">
        <v>1116</v>
      </c>
      <c r="D2097" s="2">
        <v>915.01</v>
      </c>
      <c r="E2097" s="5">
        <f t="shared" si="66"/>
        <v>40467</v>
      </c>
      <c r="F2097" s="13">
        <f t="shared" si="67"/>
        <v>7</v>
      </c>
    </row>
    <row r="2098" spans="1:6" x14ac:dyDescent="0.25">
      <c r="A2098" s="1" t="s">
        <v>19</v>
      </c>
      <c r="B2098" s="3">
        <v>42986</v>
      </c>
      <c r="C2098" s="1" t="s">
        <v>163</v>
      </c>
      <c r="D2098" s="2">
        <v>92.03</v>
      </c>
      <c r="E2098" s="5">
        <f t="shared" si="66"/>
        <v>39792</v>
      </c>
      <c r="F2098" s="13">
        <f t="shared" si="67"/>
        <v>9</v>
      </c>
    </row>
    <row r="2099" spans="1:6" x14ac:dyDescent="0.25">
      <c r="A2099" s="1" t="s">
        <v>40</v>
      </c>
      <c r="B2099" s="3">
        <v>42989</v>
      </c>
      <c r="C2099" s="1" t="s">
        <v>764</v>
      </c>
      <c r="D2099" s="2">
        <v>105.06</v>
      </c>
      <c r="E2099" s="5">
        <f t="shared" si="66"/>
        <v>41598</v>
      </c>
      <c r="F2099" s="13">
        <f t="shared" si="67"/>
        <v>4</v>
      </c>
    </row>
    <row r="2100" spans="1:6" x14ac:dyDescent="0.25">
      <c r="A2100" s="1" t="s">
        <v>37</v>
      </c>
      <c r="B2100" s="3">
        <v>42989</v>
      </c>
      <c r="C2100" s="1" t="s">
        <v>1355</v>
      </c>
      <c r="D2100" s="2">
        <v>331.41</v>
      </c>
      <c r="E2100" s="5">
        <f t="shared" si="66"/>
        <v>41194</v>
      </c>
      <c r="F2100" s="13">
        <f t="shared" si="67"/>
        <v>5</v>
      </c>
    </row>
    <row r="2101" spans="1:6" x14ac:dyDescent="0.25">
      <c r="A2101" s="1" t="s">
        <v>36</v>
      </c>
      <c r="B2101" s="3">
        <v>42989</v>
      </c>
      <c r="C2101" s="1" t="s">
        <v>244</v>
      </c>
      <c r="D2101" s="2">
        <v>142.47999999999999</v>
      </c>
      <c r="E2101" s="5">
        <f t="shared" si="66"/>
        <v>41228</v>
      </c>
      <c r="F2101" s="13">
        <f t="shared" si="67"/>
        <v>5</v>
      </c>
    </row>
    <row r="2102" spans="1:6" x14ac:dyDescent="0.25">
      <c r="A2102" s="1" t="s">
        <v>36</v>
      </c>
      <c r="B2102" s="3">
        <v>42989</v>
      </c>
      <c r="C2102" s="1" t="s">
        <v>276</v>
      </c>
      <c r="D2102" s="2">
        <v>1035.99</v>
      </c>
      <c r="E2102" s="5">
        <f t="shared" si="66"/>
        <v>41228</v>
      </c>
      <c r="F2102" s="13">
        <f t="shared" si="67"/>
        <v>5</v>
      </c>
    </row>
    <row r="2103" spans="1:6" x14ac:dyDescent="0.25">
      <c r="A2103" s="1" t="s">
        <v>7</v>
      </c>
      <c r="B2103" s="3">
        <v>42989</v>
      </c>
      <c r="C2103" s="1" t="s">
        <v>297</v>
      </c>
      <c r="D2103" s="2">
        <v>86.22</v>
      </c>
      <c r="E2103" s="5">
        <f t="shared" si="66"/>
        <v>39458</v>
      </c>
      <c r="F2103" s="13">
        <f t="shared" si="67"/>
        <v>10</v>
      </c>
    </row>
    <row r="2104" spans="1:6" x14ac:dyDescent="0.25">
      <c r="A2104" s="1" t="s">
        <v>10</v>
      </c>
      <c r="B2104" s="3">
        <v>42992</v>
      </c>
      <c r="C2104" s="1" t="s">
        <v>128</v>
      </c>
      <c r="D2104" s="2">
        <v>0</v>
      </c>
      <c r="E2104" s="5">
        <f t="shared" si="66"/>
        <v>39610</v>
      </c>
      <c r="F2104" s="13">
        <f t="shared" si="67"/>
        <v>10</v>
      </c>
    </row>
    <row r="2105" spans="1:6" x14ac:dyDescent="0.25">
      <c r="A2105" s="1" t="s">
        <v>9</v>
      </c>
      <c r="B2105" s="3">
        <v>42992</v>
      </c>
      <c r="C2105" s="1" t="s">
        <v>298</v>
      </c>
      <c r="D2105" s="2">
        <v>73.39</v>
      </c>
      <c r="E2105" s="5">
        <f t="shared" si="66"/>
        <v>39455</v>
      </c>
      <c r="F2105" s="13">
        <f t="shared" si="67"/>
        <v>10</v>
      </c>
    </row>
    <row r="2106" spans="1:6" x14ac:dyDescent="0.25">
      <c r="A2106" s="1" t="s">
        <v>35</v>
      </c>
      <c r="B2106" s="3">
        <v>42993</v>
      </c>
      <c r="C2106" s="1" t="s">
        <v>244</v>
      </c>
      <c r="D2106" s="2">
        <v>109.18</v>
      </c>
      <c r="E2106" s="5">
        <f t="shared" si="66"/>
        <v>41214</v>
      </c>
      <c r="F2106" s="13">
        <f t="shared" si="67"/>
        <v>5</v>
      </c>
    </row>
    <row r="2107" spans="1:6" x14ac:dyDescent="0.25">
      <c r="A2107" s="1" t="s">
        <v>54</v>
      </c>
      <c r="B2107" s="3">
        <v>42995</v>
      </c>
      <c r="C2107" s="1" t="s">
        <v>248</v>
      </c>
      <c r="D2107" s="2">
        <v>0</v>
      </c>
      <c r="E2107" s="5">
        <f t="shared" si="66"/>
        <v>42712</v>
      </c>
      <c r="F2107" s="13">
        <f t="shared" si="67"/>
        <v>1</v>
      </c>
    </row>
    <row r="2108" spans="1:6" x14ac:dyDescent="0.25">
      <c r="A2108" s="1" t="s">
        <v>26</v>
      </c>
      <c r="B2108" s="3">
        <v>42997</v>
      </c>
      <c r="C2108" s="1" t="s">
        <v>297</v>
      </c>
      <c r="D2108" s="2">
        <v>56.38</v>
      </c>
      <c r="E2108" s="5">
        <f t="shared" si="66"/>
        <v>40590</v>
      </c>
      <c r="F2108" s="13">
        <f t="shared" si="67"/>
        <v>7</v>
      </c>
    </row>
    <row r="2109" spans="1:6" x14ac:dyDescent="0.25">
      <c r="A2109" s="1" t="s">
        <v>43</v>
      </c>
      <c r="B2109" s="3">
        <v>42998</v>
      </c>
      <c r="C2109" s="1" t="s">
        <v>1403</v>
      </c>
      <c r="D2109" s="2">
        <v>63.35</v>
      </c>
      <c r="E2109" s="5">
        <f t="shared" si="66"/>
        <v>41537</v>
      </c>
      <c r="F2109" s="13">
        <f t="shared" si="67"/>
        <v>5</v>
      </c>
    </row>
    <row r="2110" spans="1:6" x14ac:dyDescent="0.25">
      <c r="A2110" s="1" t="s">
        <v>40</v>
      </c>
      <c r="B2110" s="3">
        <v>42998</v>
      </c>
      <c r="C2110" s="1" t="s">
        <v>765</v>
      </c>
      <c r="D2110" s="2">
        <v>263.95999999999998</v>
      </c>
      <c r="E2110" s="5">
        <f t="shared" si="66"/>
        <v>41598</v>
      </c>
      <c r="F2110" s="13">
        <f t="shared" si="67"/>
        <v>4</v>
      </c>
    </row>
    <row r="2111" spans="1:6" x14ac:dyDescent="0.25">
      <c r="A2111" s="1" t="s">
        <v>30</v>
      </c>
      <c r="B2111" s="3">
        <v>42998</v>
      </c>
      <c r="C2111" s="1" t="s">
        <v>248</v>
      </c>
      <c r="D2111" s="2">
        <v>197.96</v>
      </c>
      <c r="E2111" s="5">
        <f t="shared" si="66"/>
        <v>40887</v>
      </c>
      <c r="F2111" s="13">
        <f t="shared" si="67"/>
        <v>6</v>
      </c>
    </row>
    <row r="2112" spans="1:6" x14ac:dyDescent="0.25">
      <c r="A2112" s="1" t="s">
        <v>30</v>
      </c>
      <c r="B2112" s="3">
        <v>42998</v>
      </c>
      <c r="C2112" s="1" t="s">
        <v>1982</v>
      </c>
      <c r="D2112" s="2">
        <v>83.89</v>
      </c>
      <c r="E2112" s="5">
        <f t="shared" si="66"/>
        <v>40887</v>
      </c>
      <c r="F2112" s="13">
        <f t="shared" si="67"/>
        <v>6</v>
      </c>
    </row>
    <row r="2113" spans="1:6" x14ac:dyDescent="0.25">
      <c r="A2113" s="1" t="s">
        <v>51</v>
      </c>
      <c r="B2113" s="3">
        <v>43000</v>
      </c>
      <c r="C2113" s="1" t="s">
        <v>846</v>
      </c>
      <c r="D2113" s="2">
        <v>111.81</v>
      </c>
      <c r="E2113" s="5">
        <f t="shared" si="66"/>
        <v>42634</v>
      </c>
      <c r="F2113" s="13">
        <f t="shared" si="67"/>
        <v>2</v>
      </c>
    </row>
    <row r="2114" spans="1:6" x14ac:dyDescent="0.25">
      <c r="A2114" s="1" t="s">
        <v>50</v>
      </c>
      <c r="B2114" s="3">
        <v>43000</v>
      </c>
      <c r="C2114" s="1" t="s">
        <v>248</v>
      </c>
      <c r="D2114" s="2">
        <v>352.48</v>
      </c>
      <c r="E2114" s="5">
        <f t="shared" si="66"/>
        <v>42581</v>
      </c>
      <c r="F2114" s="13">
        <f t="shared" si="67"/>
        <v>2</v>
      </c>
    </row>
    <row r="2115" spans="1:6" x14ac:dyDescent="0.25">
      <c r="A2115" s="1" t="s">
        <v>50</v>
      </c>
      <c r="B2115" s="3">
        <v>43003</v>
      </c>
      <c r="C2115" s="1" t="s">
        <v>807</v>
      </c>
      <c r="D2115" s="2">
        <v>62.45</v>
      </c>
      <c r="E2115" s="5">
        <f t="shared" ref="E2115:E2178" si="68">VLOOKUP(A2115,$H$4:$J$60,3,FALSE)</f>
        <v>42581</v>
      </c>
      <c r="F2115" s="13">
        <f t="shared" ref="F2115:F2178" si="69">DATEDIF(E2115,B2115,"Y")+1</f>
        <v>2</v>
      </c>
    </row>
    <row r="2116" spans="1:6" x14ac:dyDescent="0.25">
      <c r="A2116" s="1" t="s">
        <v>50</v>
      </c>
      <c r="B2116" s="3">
        <v>43003</v>
      </c>
      <c r="C2116" s="1" t="s">
        <v>1773</v>
      </c>
      <c r="D2116" s="2">
        <v>59.39</v>
      </c>
      <c r="E2116" s="5">
        <f t="shared" si="68"/>
        <v>42581</v>
      </c>
      <c r="F2116" s="13">
        <f t="shared" si="69"/>
        <v>2</v>
      </c>
    </row>
    <row r="2117" spans="1:6" x14ac:dyDescent="0.25">
      <c r="A2117" s="1" t="s">
        <v>30</v>
      </c>
      <c r="B2117" s="3">
        <v>43003</v>
      </c>
      <c r="C2117" s="1" t="s">
        <v>467</v>
      </c>
      <c r="D2117" s="2">
        <v>936.65</v>
      </c>
      <c r="E2117" s="5">
        <f t="shared" si="68"/>
        <v>40887</v>
      </c>
      <c r="F2117" s="13">
        <f t="shared" si="69"/>
        <v>6</v>
      </c>
    </row>
    <row r="2118" spans="1:6" x14ac:dyDescent="0.25">
      <c r="A2118" s="1" t="s">
        <v>22</v>
      </c>
      <c r="B2118" s="3">
        <v>43003</v>
      </c>
      <c r="C2118" s="1" t="s">
        <v>565</v>
      </c>
      <c r="D2118" s="2">
        <v>67.849999999999994</v>
      </c>
      <c r="E2118" s="5">
        <f t="shared" si="68"/>
        <v>40165</v>
      </c>
      <c r="F2118" s="13">
        <f t="shared" si="69"/>
        <v>8</v>
      </c>
    </row>
    <row r="2119" spans="1:6" x14ac:dyDescent="0.25">
      <c r="A2119" s="1" t="s">
        <v>51</v>
      </c>
      <c r="B2119" s="3">
        <v>43005</v>
      </c>
      <c r="C2119" s="1" t="s">
        <v>807</v>
      </c>
      <c r="D2119" s="2">
        <v>198.28</v>
      </c>
      <c r="E2119" s="5">
        <f t="shared" si="68"/>
        <v>42634</v>
      </c>
      <c r="F2119" s="13">
        <f t="shared" si="69"/>
        <v>2</v>
      </c>
    </row>
    <row r="2120" spans="1:6" x14ac:dyDescent="0.25">
      <c r="A2120" s="1" t="s">
        <v>51</v>
      </c>
      <c r="B2120" s="3">
        <v>43005</v>
      </c>
      <c r="C2120" s="1" t="s">
        <v>847</v>
      </c>
      <c r="D2120" s="2">
        <v>25.24</v>
      </c>
      <c r="E2120" s="5">
        <f t="shared" si="68"/>
        <v>42634</v>
      </c>
      <c r="F2120" s="13">
        <f t="shared" si="69"/>
        <v>2</v>
      </c>
    </row>
    <row r="2121" spans="1:6" x14ac:dyDescent="0.25">
      <c r="A2121" s="1" t="s">
        <v>32</v>
      </c>
      <c r="B2121" s="3">
        <v>43006</v>
      </c>
      <c r="C2121" s="1" t="s">
        <v>1991</v>
      </c>
      <c r="D2121" s="2">
        <v>4753.07</v>
      </c>
      <c r="E2121" s="5">
        <f t="shared" si="68"/>
        <v>40963</v>
      </c>
      <c r="F2121" s="13">
        <f t="shared" si="69"/>
        <v>6</v>
      </c>
    </row>
    <row r="2122" spans="1:6" x14ac:dyDescent="0.25">
      <c r="A2122" s="1" t="s">
        <v>12</v>
      </c>
      <c r="B2122" s="3">
        <v>43006</v>
      </c>
      <c r="C2122" s="1" t="s">
        <v>1135</v>
      </c>
      <c r="D2122" s="2">
        <v>53.69</v>
      </c>
      <c r="E2122" s="5">
        <f t="shared" si="68"/>
        <v>39424</v>
      </c>
      <c r="F2122" s="13">
        <f t="shared" si="69"/>
        <v>10</v>
      </c>
    </row>
    <row r="2123" spans="1:6" x14ac:dyDescent="0.25">
      <c r="A2123" s="1" t="s">
        <v>27</v>
      </c>
      <c r="B2123" s="3">
        <v>43007</v>
      </c>
      <c r="C2123" s="1" t="s">
        <v>248</v>
      </c>
      <c r="D2123" s="2">
        <v>226.49</v>
      </c>
      <c r="E2123" s="5">
        <f t="shared" si="68"/>
        <v>40521</v>
      </c>
      <c r="F2123" s="13">
        <f t="shared" si="69"/>
        <v>7</v>
      </c>
    </row>
    <row r="2124" spans="1:6" x14ac:dyDescent="0.25">
      <c r="A2124" s="1" t="s">
        <v>25</v>
      </c>
      <c r="B2124" s="3">
        <v>43007</v>
      </c>
      <c r="C2124" s="1" t="s">
        <v>244</v>
      </c>
      <c r="D2124" s="2">
        <v>145.22999999999999</v>
      </c>
      <c r="E2124" s="5">
        <f t="shared" si="68"/>
        <v>40067</v>
      </c>
      <c r="F2124" s="13">
        <f t="shared" si="69"/>
        <v>9</v>
      </c>
    </row>
    <row r="2125" spans="1:6" x14ac:dyDescent="0.25">
      <c r="A2125" s="1" t="s">
        <v>24</v>
      </c>
      <c r="B2125" s="3">
        <v>43007</v>
      </c>
      <c r="C2125" s="1" t="s">
        <v>244</v>
      </c>
      <c r="D2125" s="2">
        <v>113.3</v>
      </c>
      <c r="E2125" s="5">
        <f t="shared" si="68"/>
        <v>40065</v>
      </c>
      <c r="F2125" s="13">
        <f t="shared" si="69"/>
        <v>9</v>
      </c>
    </row>
    <row r="2126" spans="1:6" x14ac:dyDescent="0.25">
      <c r="A2126" s="1" t="s">
        <v>24</v>
      </c>
      <c r="B2126" s="3">
        <v>43007</v>
      </c>
      <c r="C2126" s="1" t="s">
        <v>1626</v>
      </c>
      <c r="D2126" s="2">
        <v>80.34</v>
      </c>
      <c r="E2126" s="5">
        <f t="shared" si="68"/>
        <v>40065</v>
      </c>
      <c r="F2126" s="13">
        <f t="shared" si="69"/>
        <v>9</v>
      </c>
    </row>
    <row r="2127" spans="1:6" x14ac:dyDescent="0.25">
      <c r="A2127" s="1" t="s">
        <v>43</v>
      </c>
      <c r="B2127" s="3">
        <v>43010</v>
      </c>
      <c r="C2127" s="1" t="s">
        <v>248</v>
      </c>
      <c r="D2127" s="2">
        <v>215.61</v>
      </c>
      <c r="E2127" s="5">
        <f t="shared" si="68"/>
        <v>41537</v>
      </c>
      <c r="F2127" s="13">
        <f t="shared" si="69"/>
        <v>5</v>
      </c>
    </row>
    <row r="2128" spans="1:6" x14ac:dyDescent="0.25">
      <c r="A2128" s="1" t="s">
        <v>36</v>
      </c>
      <c r="B2128" s="3">
        <v>43010</v>
      </c>
      <c r="C2128" s="1" t="s">
        <v>715</v>
      </c>
      <c r="D2128" s="2">
        <v>0</v>
      </c>
      <c r="E2128" s="5">
        <f t="shared" si="68"/>
        <v>41228</v>
      </c>
      <c r="F2128" s="13">
        <f t="shared" si="69"/>
        <v>5</v>
      </c>
    </row>
    <row r="2129" spans="1:6" x14ac:dyDescent="0.25">
      <c r="A2129" s="1" t="s">
        <v>21</v>
      </c>
      <c r="B2129" s="3">
        <v>43011</v>
      </c>
      <c r="C2129" s="1" t="s">
        <v>1613</v>
      </c>
      <c r="D2129" s="2">
        <v>0</v>
      </c>
      <c r="E2129" s="5">
        <f t="shared" si="68"/>
        <v>40669</v>
      </c>
      <c r="F2129" s="13">
        <f t="shared" si="69"/>
        <v>7</v>
      </c>
    </row>
    <row r="2130" spans="1:6" x14ac:dyDescent="0.25">
      <c r="A2130" s="1" t="s">
        <v>20</v>
      </c>
      <c r="B2130" s="3">
        <v>43014</v>
      </c>
      <c r="C2130" s="1" t="s">
        <v>1232</v>
      </c>
      <c r="D2130" s="2">
        <v>423.34</v>
      </c>
      <c r="E2130" s="5">
        <f t="shared" si="68"/>
        <v>39960</v>
      </c>
      <c r="F2130" s="13">
        <f t="shared" si="69"/>
        <v>9</v>
      </c>
    </row>
    <row r="2131" spans="1:6" x14ac:dyDescent="0.25">
      <c r="A2131" s="1" t="s">
        <v>40</v>
      </c>
      <c r="B2131" s="3">
        <v>43017</v>
      </c>
      <c r="C2131" s="1" t="s">
        <v>766</v>
      </c>
      <c r="D2131" s="2">
        <v>1176.52</v>
      </c>
      <c r="E2131" s="5">
        <f t="shared" si="68"/>
        <v>41598</v>
      </c>
      <c r="F2131" s="13">
        <f t="shared" si="69"/>
        <v>4</v>
      </c>
    </row>
    <row r="2132" spans="1:6" x14ac:dyDescent="0.25">
      <c r="A2132" s="1" t="s">
        <v>21</v>
      </c>
      <c r="B2132" s="3">
        <v>43017</v>
      </c>
      <c r="C2132" s="1" t="s">
        <v>1923</v>
      </c>
      <c r="D2132" s="2">
        <v>54.42</v>
      </c>
      <c r="E2132" s="5">
        <f t="shared" si="68"/>
        <v>40669</v>
      </c>
      <c r="F2132" s="13">
        <f t="shared" si="69"/>
        <v>7</v>
      </c>
    </row>
    <row r="2133" spans="1:6" x14ac:dyDescent="0.25">
      <c r="A2133" s="1" t="s">
        <v>38</v>
      </c>
      <c r="B2133" s="3">
        <v>43018</v>
      </c>
      <c r="C2133" s="1" t="s">
        <v>738</v>
      </c>
      <c r="D2133" s="2">
        <v>132.18</v>
      </c>
      <c r="E2133" s="5">
        <f t="shared" si="68"/>
        <v>41135</v>
      </c>
      <c r="F2133" s="13">
        <f t="shared" si="69"/>
        <v>6</v>
      </c>
    </row>
    <row r="2134" spans="1:6" x14ac:dyDescent="0.25">
      <c r="A2134" s="1" t="s">
        <v>20</v>
      </c>
      <c r="B2134" s="3">
        <v>43019</v>
      </c>
      <c r="C2134" s="1" t="s">
        <v>1860</v>
      </c>
      <c r="D2134" s="2">
        <v>180.71</v>
      </c>
      <c r="E2134" s="5">
        <f t="shared" si="68"/>
        <v>39960</v>
      </c>
      <c r="F2134" s="13">
        <f t="shared" si="69"/>
        <v>9</v>
      </c>
    </row>
    <row r="2135" spans="1:6" x14ac:dyDescent="0.25">
      <c r="A2135" s="1" t="s">
        <v>8</v>
      </c>
      <c r="B2135" s="3">
        <v>43019</v>
      </c>
      <c r="C2135" s="1" t="s">
        <v>125</v>
      </c>
      <c r="D2135" s="2">
        <v>0</v>
      </c>
      <c r="E2135" s="5">
        <f t="shared" si="68"/>
        <v>39527</v>
      </c>
      <c r="F2135" s="13">
        <f t="shared" si="69"/>
        <v>10</v>
      </c>
    </row>
    <row r="2136" spans="1:6" x14ac:dyDescent="0.25">
      <c r="A2136" s="1" t="s">
        <v>12</v>
      </c>
      <c r="B2136" s="3">
        <v>43020</v>
      </c>
      <c r="C2136" s="1" t="s">
        <v>244</v>
      </c>
      <c r="D2136" s="2">
        <v>170.72</v>
      </c>
      <c r="E2136" s="5">
        <f t="shared" si="68"/>
        <v>39424</v>
      </c>
      <c r="F2136" s="13">
        <f t="shared" si="69"/>
        <v>10</v>
      </c>
    </row>
    <row r="2137" spans="1:6" x14ac:dyDescent="0.25">
      <c r="A2137" s="1" t="s">
        <v>12</v>
      </c>
      <c r="B2137" s="3">
        <v>43020</v>
      </c>
      <c r="C2137" s="1" t="s">
        <v>1135</v>
      </c>
      <c r="D2137" s="2">
        <v>74.97</v>
      </c>
      <c r="E2137" s="5">
        <f t="shared" si="68"/>
        <v>39424</v>
      </c>
      <c r="F2137" s="13">
        <f t="shared" si="69"/>
        <v>10</v>
      </c>
    </row>
    <row r="2138" spans="1:6" x14ac:dyDescent="0.25">
      <c r="A2138" s="1" t="s">
        <v>7</v>
      </c>
      <c r="B2138" s="3">
        <v>43024</v>
      </c>
      <c r="C2138" s="1" t="s">
        <v>248</v>
      </c>
      <c r="D2138" s="2">
        <v>265.76</v>
      </c>
      <c r="E2138" s="5">
        <f t="shared" si="68"/>
        <v>39458</v>
      </c>
      <c r="F2138" s="13">
        <f t="shared" si="69"/>
        <v>10</v>
      </c>
    </row>
    <row r="2139" spans="1:6" x14ac:dyDescent="0.25">
      <c r="A2139" s="1" t="s">
        <v>20</v>
      </c>
      <c r="B2139" s="3">
        <v>43025</v>
      </c>
      <c r="C2139" s="1" t="s">
        <v>1916</v>
      </c>
      <c r="D2139" s="2">
        <v>482.53</v>
      </c>
      <c r="E2139" s="5">
        <f t="shared" si="68"/>
        <v>39960</v>
      </c>
      <c r="F2139" s="13">
        <f t="shared" si="69"/>
        <v>9</v>
      </c>
    </row>
    <row r="2140" spans="1:6" x14ac:dyDescent="0.25">
      <c r="A2140" s="1" t="s">
        <v>52</v>
      </c>
      <c r="B2140" s="3">
        <v>43026</v>
      </c>
      <c r="C2140" s="1" t="s">
        <v>807</v>
      </c>
      <c r="D2140" s="2">
        <v>49.39</v>
      </c>
      <c r="E2140" s="5">
        <f t="shared" si="68"/>
        <v>42634</v>
      </c>
      <c r="F2140" s="13">
        <f t="shared" si="69"/>
        <v>2</v>
      </c>
    </row>
    <row r="2141" spans="1:6" x14ac:dyDescent="0.25">
      <c r="A2141" s="1" t="s">
        <v>17</v>
      </c>
      <c r="B2141" s="3">
        <v>43026</v>
      </c>
      <c r="C2141" s="1" t="s">
        <v>244</v>
      </c>
      <c r="D2141" s="2">
        <v>59.06</v>
      </c>
      <c r="E2141" s="5">
        <f t="shared" si="68"/>
        <v>39935</v>
      </c>
      <c r="F2141" s="13">
        <f t="shared" si="69"/>
        <v>9</v>
      </c>
    </row>
    <row r="2142" spans="1:6" x14ac:dyDescent="0.25">
      <c r="A2142" s="1" t="s">
        <v>13</v>
      </c>
      <c r="B2142" s="3">
        <v>43027</v>
      </c>
      <c r="C2142" s="1" t="s">
        <v>66</v>
      </c>
      <c r="D2142" s="2">
        <v>1583.04</v>
      </c>
      <c r="E2142" s="5">
        <f t="shared" si="68"/>
        <v>39988</v>
      </c>
      <c r="F2142" s="13">
        <f t="shared" si="69"/>
        <v>9</v>
      </c>
    </row>
    <row r="2143" spans="1:6" x14ac:dyDescent="0.25">
      <c r="A2143" s="1" t="s">
        <v>52</v>
      </c>
      <c r="B2143" s="3">
        <v>43028</v>
      </c>
      <c r="C2143" s="1" t="s">
        <v>248</v>
      </c>
      <c r="D2143" s="2">
        <v>0</v>
      </c>
      <c r="E2143" s="5">
        <f t="shared" si="68"/>
        <v>42634</v>
      </c>
      <c r="F2143" s="13">
        <f t="shared" si="69"/>
        <v>2</v>
      </c>
    </row>
    <row r="2144" spans="1:6" x14ac:dyDescent="0.25">
      <c r="A2144" s="1" t="s">
        <v>26</v>
      </c>
      <c r="B2144" s="3">
        <v>43028</v>
      </c>
      <c r="C2144" s="1" t="s">
        <v>251</v>
      </c>
      <c r="D2144" s="2">
        <v>465.99</v>
      </c>
      <c r="E2144" s="5">
        <f t="shared" si="68"/>
        <v>40590</v>
      </c>
      <c r="F2144" s="13">
        <f t="shared" si="69"/>
        <v>7</v>
      </c>
    </row>
    <row r="2145" spans="1:6" x14ac:dyDescent="0.25">
      <c r="A2145" s="1" t="s">
        <v>26</v>
      </c>
      <c r="B2145" s="3">
        <v>43028</v>
      </c>
      <c r="C2145" s="1" t="s">
        <v>276</v>
      </c>
      <c r="D2145" s="2">
        <v>668.97</v>
      </c>
      <c r="E2145" s="5">
        <f t="shared" si="68"/>
        <v>40590</v>
      </c>
      <c r="F2145" s="13">
        <f t="shared" si="69"/>
        <v>7</v>
      </c>
    </row>
    <row r="2146" spans="1:6" x14ac:dyDescent="0.25">
      <c r="A2146" s="1" t="s">
        <v>53</v>
      </c>
      <c r="B2146" s="3">
        <v>43032</v>
      </c>
      <c r="C2146" s="1" t="s">
        <v>248</v>
      </c>
      <c r="D2146" s="2">
        <v>246.69</v>
      </c>
      <c r="E2146" s="5">
        <f t="shared" si="68"/>
        <v>42696</v>
      </c>
      <c r="F2146" s="13">
        <f t="shared" si="69"/>
        <v>1</v>
      </c>
    </row>
    <row r="2147" spans="1:6" x14ac:dyDescent="0.25">
      <c r="A2147" s="1" t="s">
        <v>49</v>
      </c>
      <c r="B2147" s="3">
        <v>43033</v>
      </c>
      <c r="C2147" s="1" t="s">
        <v>1959</v>
      </c>
      <c r="D2147" s="2">
        <v>47.17</v>
      </c>
      <c r="E2147" s="5">
        <f t="shared" si="68"/>
        <v>42671</v>
      </c>
      <c r="F2147" s="13">
        <f t="shared" si="69"/>
        <v>1</v>
      </c>
    </row>
    <row r="2148" spans="1:6" x14ac:dyDescent="0.25">
      <c r="A2148" s="1" t="s">
        <v>25</v>
      </c>
      <c r="B2148" s="3">
        <v>43033</v>
      </c>
      <c r="C2148" s="1" t="s">
        <v>963</v>
      </c>
      <c r="D2148" s="2">
        <v>196.32</v>
      </c>
      <c r="E2148" s="5">
        <f t="shared" si="68"/>
        <v>40067</v>
      </c>
      <c r="F2148" s="13">
        <f t="shared" si="69"/>
        <v>9</v>
      </c>
    </row>
    <row r="2149" spans="1:6" x14ac:dyDescent="0.25">
      <c r="A2149" s="1" t="s">
        <v>11</v>
      </c>
      <c r="B2149" s="3">
        <v>43033</v>
      </c>
      <c r="C2149" s="1" t="s">
        <v>244</v>
      </c>
      <c r="D2149" s="2">
        <v>112.75</v>
      </c>
      <c r="E2149" s="5">
        <f t="shared" si="68"/>
        <v>39436</v>
      </c>
      <c r="F2149" s="13">
        <f t="shared" si="69"/>
        <v>10</v>
      </c>
    </row>
    <row r="2150" spans="1:6" x14ac:dyDescent="0.25">
      <c r="A2150" s="1" t="s">
        <v>11</v>
      </c>
      <c r="B2150" s="3">
        <v>43033</v>
      </c>
      <c r="C2150" s="1" t="s">
        <v>134</v>
      </c>
      <c r="D2150" s="2">
        <v>411.85</v>
      </c>
      <c r="E2150" s="5">
        <f t="shared" si="68"/>
        <v>39436</v>
      </c>
      <c r="F2150" s="13">
        <f t="shared" si="69"/>
        <v>10</v>
      </c>
    </row>
    <row r="2151" spans="1:6" x14ac:dyDescent="0.25">
      <c r="A2151" s="1" t="s">
        <v>51</v>
      </c>
      <c r="B2151" s="3">
        <v>43034</v>
      </c>
      <c r="C2151" s="1" t="s">
        <v>248</v>
      </c>
      <c r="D2151" s="2">
        <v>439.5</v>
      </c>
      <c r="E2151" s="5">
        <f t="shared" si="68"/>
        <v>42634</v>
      </c>
      <c r="F2151" s="13">
        <f t="shared" si="69"/>
        <v>2</v>
      </c>
    </row>
    <row r="2152" spans="1:6" x14ac:dyDescent="0.25">
      <c r="A2152" s="1" t="s">
        <v>37</v>
      </c>
      <c r="B2152" s="3">
        <v>43034</v>
      </c>
      <c r="C2152" s="1" t="s">
        <v>997</v>
      </c>
      <c r="D2152" s="2">
        <v>119.31</v>
      </c>
      <c r="E2152" s="5">
        <f t="shared" si="68"/>
        <v>41194</v>
      </c>
      <c r="F2152" s="13">
        <f t="shared" si="69"/>
        <v>6</v>
      </c>
    </row>
    <row r="2153" spans="1:6" x14ac:dyDescent="0.25">
      <c r="A2153" s="1" t="s">
        <v>28</v>
      </c>
      <c r="B2153" s="3">
        <v>43034</v>
      </c>
      <c r="C2153" s="1" t="s">
        <v>248</v>
      </c>
      <c r="D2153" s="2">
        <v>312.36</v>
      </c>
      <c r="E2153" s="5">
        <f t="shared" si="68"/>
        <v>40467</v>
      </c>
      <c r="F2153" s="13">
        <f t="shared" si="69"/>
        <v>8</v>
      </c>
    </row>
    <row r="2154" spans="1:6" x14ac:dyDescent="0.25">
      <c r="A2154" s="1" t="s">
        <v>35</v>
      </c>
      <c r="B2154" s="3">
        <v>43035</v>
      </c>
      <c r="C2154" s="1" t="s">
        <v>248</v>
      </c>
      <c r="D2154" s="2">
        <v>266.69</v>
      </c>
      <c r="E2154" s="5">
        <f t="shared" si="68"/>
        <v>41214</v>
      </c>
      <c r="F2154" s="13">
        <f t="shared" si="69"/>
        <v>5</v>
      </c>
    </row>
    <row r="2155" spans="1:6" x14ac:dyDescent="0.25">
      <c r="A2155" s="1" t="s">
        <v>19</v>
      </c>
      <c r="B2155" s="3">
        <v>43035</v>
      </c>
      <c r="C2155" s="1" t="s">
        <v>248</v>
      </c>
      <c r="D2155" s="2">
        <v>237</v>
      </c>
      <c r="E2155" s="5">
        <f t="shared" si="68"/>
        <v>39792</v>
      </c>
      <c r="F2155" s="13">
        <f t="shared" si="69"/>
        <v>9</v>
      </c>
    </row>
    <row r="2156" spans="1:6" x14ac:dyDescent="0.25">
      <c r="A2156" s="1" t="s">
        <v>42</v>
      </c>
      <c r="B2156" s="3">
        <v>43038</v>
      </c>
      <c r="C2156" s="1" t="s">
        <v>248</v>
      </c>
      <c r="D2156" s="2">
        <v>239.65</v>
      </c>
      <c r="E2156" s="5">
        <f t="shared" si="68"/>
        <v>41552</v>
      </c>
      <c r="F2156" s="13">
        <f t="shared" si="69"/>
        <v>5</v>
      </c>
    </row>
    <row r="2157" spans="1:6" x14ac:dyDescent="0.25">
      <c r="A2157" s="1" t="s">
        <v>18</v>
      </c>
      <c r="B2157" s="3">
        <v>43038</v>
      </c>
      <c r="C2157" s="1" t="s">
        <v>244</v>
      </c>
      <c r="D2157" s="2">
        <v>103.67</v>
      </c>
      <c r="E2157" s="5">
        <f t="shared" si="68"/>
        <v>39948</v>
      </c>
      <c r="F2157" s="13">
        <f t="shared" si="69"/>
        <v>9</v>
      </c>
    </row>
    <row r="2158" spans="1:6" x14ac:dyDescent="0.25">
      <c r="A2158" s="1" t="s">
        <v>38</v>
      </c>
      <c r="B2158" s="3">
        <v>43039</v>
      </c>
      <c r="C2158" s="1" t="s">
        <v>739</v>
      </c>
      <c r="D2158" s="2">
        <v>430.96</v>
      </c>
      <c r="E2158" s="5">
        <f t="shared" si="68"/>
        <v>41135</v>
      </c>
      <c r="F2158" s="13">
        <f t="shared" si="69"/>
        <v>6</v>
      </c>
    </row>
    <row r="2159" spans="1:6" x14ac:dyDescent="0.25">
      <c r="A2159" s="1" t="s">
        <v>5</v>
      </c>
      <c r="B2159" s="3">
        <v>43039</v>
      </c>
      <c r="C2159" s="1" t="s">
        <v>244</v>
      </c>
      <c r="D2159" s="2">
        <v>164.83</v>
      </c>
      <c r="E2159" s="5">
        <f t="shared" si="68"/>
        <v>38919</v>
      </c>
      <c r="F2159" s="13">
        <f t="shared" si="69"/>
        <v>12</v>
      </c>
    </row>
    <row r="2160" spans="1:6" x14ac:dyDescent="0.25">
      <c r="A2160" s="1" t="s">
        <v>54</v>
      </c>
      <c r="B2160" s="3">
        <v>43040</v>
      </c>
      <c r="C2160" s="1" t="s">
        <v>65</v>
      </c>
      <c r="D2160" s="2">
        <v>0</v>
      </c>
      <c r="E2160" s="5">
        <f t="shared" si="68"/>
        <v>42712</v>
      </c>
      <c r="F2160" s="13">
        <f t="shared" si="69"/>
        <v>1</v>
      </c>
    </row>
    <row r="2161" spans="1:6" x14ac:dyDescent="0.25">
      <c r="A2161" s="1" t="s">
        <v>17</v>
      </c>
      <c r="B2161" s="3">
        <v>43040</v>
      </c>
      <c r="C2161" s="1" t="s">
        <v>1059</v>
      </c>
      <c r="D2161" s="2">
        <v>1591.13</v>
      </c>
      <c r="E2161" s="5">
        <f t="shared" si="68"/>
        <v>39935</v>
      </c>
      <c r="F2161" s="13">
        <f t="shared" si="69"/>
        <v>9</v>
      </c>
    </row>
    <row r="2162" spans="1:6" x14ac:dyDescent="0.25">
      <c r="A2162" s="1" t="s">
        <v>54</v>
      </c>
      <c r="B2162" s="3">
        <v>43042</v>
      </c>
      <c r="C2162" s="1" t="s">
        <v>807</v>
      </c>
      <c r="D2162" s="2">
        <v>112.18</v>
      </c>
      <c r="E2162" s="5">
        <f t="shared" si="68"/>
        <v>42712</v>
      </c>
      <c r="F2162" s="13">
        <f t="shared" si="69"/>
        <v>1</v>
      </c>
    </row>
    <row r="2163" spans="1:6" x14ac:dyDescent="0.25">
      <c r="A2163" s="1" t="s">
        <v>31</v>
      </c>
      <c r="B2163" s="3">
        <v>43042</v>
      </c>
      <c r="C2163" s="1" t="s">
        <v>248</v>
      </c>
      <c r="D2163" s="2">
        <v>227</v>
      </c>
      <c r="E2163" s="5">
        <f t="shared" si="68"/>
        <v>40914</v>
      </c>
      <c r="F2163" s="13">
        <f t="shared" si="69"/>
        <v>6</v>
      </c>
    </row>
    <row r="2164" spans="1:6" x14ac:dyDescent="0.25">
      <c r="A2164" s="1" t="s">
        <v>40</v>
      </c>
      <c r="B2164" s="3">
        <v>43047</v>
      </c>
      <c r="C2164" s="1" t="s">
        <v>248</v>
      </c>
      <c r="D2164" s="2">
        <v>125.17</v>
      </c>
      <c r="E2164" s="5">
        <f t="shared" si="68"/>
        <v>41598</v>
      </c>
      <c r="F2164" s="13">
        <f t="shared" si="69"/>
        <v>4</v>
      </c>
    </row>
    <row r="2165" spans="1:6" x14ac:dyDescent="0.25">
      <c r="A2165" s="1" t="s">
        <v>19</v>
      </c>
      <c r="B2165" s="3">
        <v>43047</v>
      </c>
      <c r="C2165" s="1" t="s">
        <v>1596</v>
      </c>
      <c r="D2165" s="2">
        <v>550.63</v>
      </c>
      <c r="E2165" s="5">
        <f t="shared" si="68"/>
        <v>39792</v>
      </c>
      <c r="F2165" s="13">
        <f t="shared" si="69"/>
        <v>9</v>
      </c>
    </row>
    <row r="2166" spans="1:6" x14ac:dyDescent="0.25">
      <c r="A2166" s="1" t="s">
        <v>34</v>
      </c>
      <c r="B2166" s="3">
        <v>43048</v>
      </c>
      <c r="C2166" s="1" t="s">
        <v>244</v>
      </c>
      <c r="D2166" s="2">
        <v>183.12</v>
      </c>
      <c r="E2166" s="5">
        <f t="shared" si="68"/>
        <v>41220</v>
      </c>
      <c r="F2166" s="13">
        <f t="shared" si="69"/>
        <v>6</v>
      </c>
    </row>
    <row r="2167" spans="1:6" x14ac:dyDescent="0.25">
      <c r="A2167" s="1" t="s">
        <v>34</v>
      </c>
      <c r="B2167" s="3">
        <v>43048</v>
      </c>
      <c r="C2167" s="1" t="s">
        <v>248</v>
      </c>
      <c r="D2167" s="2">
        <v>455.18</v>
      </c>
      <c r="E2167" s="5">
        <f t="shared" si="68"/>
        <v>41220</v>
      </c>
      <c r="F2167" s="13">
        <f t="shared" si="69"/>
        <v>6</v>
      </c>
    </row>
    <row r="2168" spans="1:6" x14ac:dyDescent="0.25">
      <c r="A2168" s="1" t="s">
        <v>32</v>
      </c>
      <c r="B2168" s="3">
        <v>43049</v>
      </c>
      <c r="C2168" s="1" t="s">
        <v>683</v>
      </c>
      <c r="D2168" s="2">
        <v>2244.4499999999998</v>
      </c>
      <c r="E2168" s="5">
        <f t="shared" si="68"/>
        <v>40963</v>
      </c>
      <c r="F2168" s="13">
        <f t="shared" si="69"/>
        <v>6</v>
      </c>
    </row>
    <row r="2169" spans="1:6" x14ac:dyDescent="0.25">
      <c r="A2169" s="1" t="s">
        <v>53</v>
      </c>
      <c r="B2169" s="3">
        <v>43053</v>
      </c>
      <c r="C2169" s="1" t="s">
        <v>807</v>
      </c>
      <c r="D2169" s="2">
        <v>59.31</v>
      </c>
      <c r="E2169" s="5">
        <f t="shared" si="68"/>
        <v>42696</v>
      </c>
      <c r="F2169" s="13">
        <f t="shared" si="69"/>
        <v>1</v>
      </c>
    </row>
    <row r="2170" spans="1:6" x14ac:dyDescent="0.25">
      <c r="A2170" s="1" t="s">
        <v>20</v>
      </c>
      <c r="B2170" s="3">
        <v>43053</v>
      </c>
      <c r="C2170" s="1" t="s">
        <v>534</v>
      </c>
      <c r="D2170" s="2">
        <v>24.86</v>
      </c>
      <c r="E2170" s="5">
        <f t="shared" si="68"/>
        <v>39960</v>
      </c>
      <c r="F2170" s="13">
        <f t="shared" si="69"/>
        <v>9</v>
      </c>
    </row>
    <row r="2171" spans="1:6" x14ac:dyDescent="0.25">
      <c r="A2171" s="1" t="s">
        <v>18</v>
      </c>
      <c r="B2171" s="3">
        <v>43053</v>
      </c>
      <c r="C2171" s="1" t="s">
        <v>1208</v>
      </c>
      <c r="D2171" s="2">
        <v>1170.3399999999999</v>
      </c>
      <c r="E2171" s="5">
        <f t="shared" si="68"/>
        <v>39948</v>
      </c>
      <c r="F2171" s="13">
        <f t="shared" si="69"/>
        <v>9</v>
      </c>
    </row>
    <row r="2172" spans="1:6" x14ac:dyDescent="0.25">
      <c r="A2172" s="1" t="s">
        <v>17</v>
      </c>
      <c r="B2172" s="3">
        <v>43053</v>
      </c>
      <c r="C2172" s="1" t="s">
        <v>470</v>
      </c>
      <c r="D2172" s="2">
        <v>1512.6</v>
      </c>
      <c r="E2172" s="5">
        <f t="shared" si="68"/>
        <v>39935</v>
      </c>
      <c r="F2172" s="13">
        <f t="shared" si="69"/>
        <v>9</v>
      </c>
    </row>
    <row r="2173" spans="1:6" x14ac:dyDescent="0.25">
      <c r="A2173" s="1" t="s">
        <v>12</v>
      </c>
      <c r="B2173" s="3">
        <v>43053</v>
      </c>
      <c r="C2173" s="1" t="s">
        <v>390</v>
      </c>
      <c r="D2173" s="2">
        <v>152.01</v>
      </c>
      <c r="E2173" s="5">
        <f t="shared" si="68"/>
        <v>39424</v>
      </c>
      <c r="F2173" s="13">
        <f t="shared" si="69"/>
        <v>10</v>
      </c>
    </row>
    <row r="2174" spans="1:6" x14ac:dyDescent="0.25">
      <c r="A2174" s="1" t="s">
        <v>5</v>
      </c>
      <c r="B2174" s="3">
        <v>43053</v>
      </c>
      <c r="C2174" s="1" t="s">
        <v>1479</v>
      </c>
      <c r="D2174" s="2">
        <v>54.7</v>
      </c>
      <c r="E2174" s="5">
        <f t="shared" si="68"/>
        <v>38919</v>
      </c>
      <c r="F2174" s="13">
        <f t="shared" si="69"/>
        <v>12</v>
      </c>
    </row>
    <row r="2175" spans="1:6" x14ac:dyDescent="0.25">
      <c r="A2175" s="1" t="s">
        <v>44</v>
      </c>
      <c r="B2175" s="3">
        <v>43054</v>
      </c>
      <c r="C2175" s="1" t="s">
        <v>210</v>
      </c>
      <c r="D2175" s="2">
        <v>161.81</v>
      </c>
      <c r="E2175" s="5">
        <f t="shared" si="68"/>
        <v>42216</v>
      </c>
      <c r="F2175" s="13">
        <f t="shared" si="69"/>
        <v>3</v>
      </c>
    </row>
    <row r="2176" spans="1:6" x14ac:dyDescent="0.25">
      <c r="A2176" s="1" t="s">
        <v>26</v>
      </c>
      <c r="B2176" s="3">
        <v>43054</v>
      </c>
      <c r="C2176" s="1" t="s">
        <v>1944</v>
      </c>
      <c r="D2176" s="2">
        <v>0</v>
      </c>
      <c r="E2176" s="5">
        <f t="shared" si="68"/>
        <v>40590</v>
      </c>
      <c r="F2176" s="13">
        <f t="shared" si="69"/>
        <v>7</v>
      </c>
    </row>
    <row r="2177" spans="1:6" x14ac:dyDescent="0.25">
      <c r="A2177" s="1" t="s">
        <v>28</v>
      </c>
      <c r="B2177" s="3">
        <v>43056</v>
      </c>
      <c r="C2177" s="1" t="s">
        <v>471</v>
      </c>
      <c r="D2177" s="2">
        <v>28.6</v>
      </c>
      <c r="E2177" s="5">
        <f t="shared" si="68"/>
        <v>40467</v>
      </c>
      <c r="F2177" s="13">
        <f t="shared" si="69"/>
        <v>8</v>
      </c>
    </row>
    <row r="2178" spans="1:6" x14ac:dyDescent="0.25">
      <c r="A2178" s="1" t="s">
        <v>17</v>
      </c>
      <c r="B2178" s="3">
        <v>43056</v>
      </c>
      <c r="C2178" s="1" t="s">
        <v>471</v>
      </c>
      <c r="D2178" s="2">
        <v>25.3</v>
      </c>
      <c r="E2178" s="5">
        <f t="shared" si="68"/>
        <v>39935</v>
      </c>
      <c r="F2178" s="13">
        <f t="shared" si="69"/>
        <v>9</v>
      </c>
    </row>
    <row r="2179" spans="1:6" x14ac:dyDescent="0.25">
      <c r="A2179" s="1" t="s">
        <v>5</v>
      </c>
      <c r="B2179" s="3">
        <v>43056</v>
      </c>
      <c r="C2179" s="1" t="s">
        <v>1480</v>
      </c>
      <c r="D2179" s="2">
        <v>196.96</v>
      </c>
      <c r="E2179" s="5">
        <f t="shared" ref="E2179:E2242" si="70">VLOOKUP(A2179,$H$4:$J$60,3,FALSE)</f>
        <v>38919</v>
      </c>
      <c r="F2179" s="13">
        <f t="shared" ref="F2179:F2242" si="71">DATEDIF(E2179,B2179,"Y")+1</f>
        <v>12</v>
      </c>
    </row>
    <row r="2180" spans="1:6" x14ac:dyDescent="0.25">
      <c r="A2180" s="1" t="s">
        <v>44</v>
      </c>
      <c r="B2180" s="3">
        <v>43059</v>
      </c>
      <c r="C2180" s="1" t="s">
        <v>803</v>
      </c>
      <c r="D2180" s="2">
        <v>153.32</v>
      </c>
      <c r="E2180" s="5">
        <f t="shared" si="70"/>
        <v>42216</v>
      </c>
      <c r="F2180" s="13">
        <f t="shared" si="71"/>
        <v>3</v>
      </c>
    </row>
    <row r="2181" spans="1:6" x14ac:dyDescent="0.25">
      <c r="A2181" s="1" t="s">
        <v>39</v>
      </c>
      <c r="B2181" s="3">
        <v>43059</v>
      </c>
      <c r="C2181" s="1" t="s">
        <v>244</v>
      </c>
      <c r="D2181" s="2">
        <v>99.61</v>
      </c>
      <c r="E2181" s="5">
        <f t="shared" si="70"/>
        <v>41248</v>
      </c>
      <c r="F2181" s="13">
        <f t="shared" si="71"/>
        <v>5</v>
      </c>
    </row>
    <row r="2182" spans="1:6" x14ac:dyDescent="0.25">
      <c r="A2182" s="1" t="s">
        <v>16</v>
      </c>
      <c r="B2182" s="3">
        <v>43059</v>
      </c>
      <c r="C2182" s="1" t="s">
        <v>1563</v>
      </c>
      <c r="D2182" s="2">
        <v>4153.2</v>
      </c>
      <c r="E2182" s="5">
        <f t="shared" si="70"/>
        <v>39987</v>
      </c>
      <c r="F2182" s="13">
        <f t="shared" si="71"/>
        <v>9</v>
      </c>
    </row>
    <row r="2183" spans="1:6" x14ac:dyDescent="0.25">
      <c r="A2183" s="1" t="s">
        <v>39</v>
      </c>
      <c r="B2183" s="3">
        <v>43060</v>
      </c>
      <c r="C2183" s="1" t="s">
        <v>1935</v>
      </c>
      <c r="D2183" s="2">
        <v>2864.69</v>
      </c>
      <c r="E2183" s="5">
        <f t="shared" si="70"/>
        <v>41248</v>
      </c>
      <c r="F2183" s="13">
        <f t="shared" si="71"/>
        <v>5</v>
      </c>
    </row>
    <row r="2184" spans="1:6" x14ac:dyDescent="0.25">
      <c r="A2184" s="1" t="s">
        <v>12</v>
      </c>
      <c r="B2184" s="3">
        <v>43061</v>
      </c>
      <c r="C2184" s="1" t="s">
        <v>276</v>
      </c>
      <c r="D2184" s="2">
        <v>264.25</v>
      </c>
      <c r="E2184" s="5">
        <f t="shared" si="70"/>
        <v>39424</v>
      </c>
      <c r="F2184" s="13">
        <f t="shared" si="71"/>
        <v>10</v>
      </c>
    </row>
    <row r="2185" spans="1:6" x14ac:dyDescent="0.25">
      <c r="A2185" s="1" t="s">
        <v>38</v>
      </c>
      <c r="B2185" s="3">
        <v>43067</v>
      </c>
      <c r="C2185" s="1" t="s">
        <v>248</v>
      </c>
      <c r="D2185" s="2">
        <v>356.27</v>
      </c>
      <c r="E2185" s="5">
        <f t="shared" si="70"/>
        <v>41135</v>
      </c>
      <c r="F2185" s="13">
        <f t="shared" si="71"/>
        <v>6</v>
      </c>
    </row>
    <row r="2186" spans="1:6" x14ac:dyDescent="0.25">
      <c r="A2186" s="1" t="s">
        <v>33</v>
      </c>
      <c r="B2186" s="3">
        <v>43067</v>
      </c>
      <c r="C2186" s="1" t="s">
        <v>248</v>
      </c>
      <c r="D2186" s="2">
        <v>198.68</v>
      </c>
      <c r="E2186" s="5">
        <f t="shared" si="70"/>
        <v>41074</v>
      </c>
      <c r="F2186" s="13">
        <f t="shared" si="71"/>
        <v>6</v>
      </c>
    </row>
    <row r="2187" spans="1:6" x14ac:dyDescent="0.25">
      <c r="A2187" s="1" t="s">
        <v>39</v>
      </c>
      <c r="B2187" s="3">
        <v>43068</v>
      </c>
      <c r="C2187" s="1" t="s">
        <v>1059</v>
      </c>
      <c r="D2187" s="2">
        <v>194.4</v>
      </c>
      <c r="E2187" s="5">
        <f t="shared" si="70"/>
        <v>41248</v>
      </c>
      <c r="F2187" s="13">
        <f t="shared" si="71"/>
        <v>5</v>
      </c>
    </row>
    <row r="2188" spans="1:6" x14ac:dyDescent="0.25">
      <c r="A2188" s="1" t="s">
        <v>21</v>
      </c>
      <c r="B2188" s="3">
        <v>43068</v>
      </c>
      <c r="C2188" s="1" t="s">
        <v>244</v>
      </c>
      <c r="D2188" s="2">
        <v>107.11</v>
      </c>
      <c r="E2188" s="5">
        <f t="shared" si="70"/>
        <v>40669</v>
      </c>
      <c r="F2188" s="13">
        <f t="shared" si="71"/>
        <v>7</v>
      </c>
    </row>
    <row r="2189" spans="1:6" x14ac:dyDescent="0.25">
      <c r="A2189" s="1" t="s">
        <v>34</v>
      </c>
      <c r="B2189" s="3">
        <v>43069</v>
      </c>
      <c r="C2189" s="1" t="s">
        <v>1710</v>
      </c>
      <c r="D2189" s="2">
        <v>401.7</v>
      </c>
      <c r="E2189" s="5">
        <f t="shared" si="70"/>
        <v>41220</v>
      </c>
      <c r="F2189" s="13">
        <f t="shared" si="71"/>
        <v>6</v>
      </c>
    </row>
    <row r="2190" spans="1:6" x14ac:dyDescent="0.25">
      <c r="A2190" s="1" t="s">
        <v>32</v>
      </c>
      <c r="B2190" s="3">
        <v>43069</v>
      </c>
      <c r="C2190" s="1" t="s">
        <v>251</v>
      </c>
      <c r="D2190" s="2">
        <v>421.9</v>
      </c>
      <c r="E2190" s="5">
        <f t="shared" si="70"/>
        <v>40963</v>
      </c>
      <c r="F2190" s="13">
        <f t="shared" si="71"/>
        <v>6</v>
      </c>
    </row>
    <row r="2191" spans="1:6" x14ac:dyDescent="0.25">
      <c r="A2191" s="1" t="s">
        <v>21</v>
      </c>
      <c r="B2191" s="3">
        <v>43069</v>
      </c>
      <c r="C2191" s="1" t="s">
        <v>1614</v>
      </c>
      <c r="D2191" s="2">
        <v>509.91</v>
      </c>
      <c r="E2191" s="5">
        <f t="shared" si="70"/>
        <v>40669</v>
      </c>
      <c r="F2191" s="13">
        <f t="shared" si="71"/>
        <v>7</v>
      </c>
    </row>
    <row r="2192" spans="1:6" x14ac:dyDescent="0.25">
      <c r="A2192" s="1" t="s">
        <v>32</v>
      </c>
      <c r="B2192" s="3">
        <v>43070</v>
      </c>
      <c r="C2192" s="1" t="s">
        <v>244</v>
      </c>
      <c r="D2192" s="2">
        <v>106.68</v>
      </c>
      <c r="E2192" s="5">
        <f t="shared" si="70"/>
        <v>40963</v>
      </c>
      <c r="F2192" s="13">
        <f t="shared" si="71"/>
        <v>6</v>
      </c>
    </row>
    <row r="2193" spans="1:6" x14ac:dyDescent="0.25">
      <c r="A2193" s="1" t="s">
        <v>43</v>
      </c>
      <c r="B2193" s="3">
        <v>43076</v>
      </c>
      <c r="C2193" s="1" t="s">
        <v>244</v>
      </c>
      <c r="D2193" s="2">
        <v>60.13</v>
      </c>
      <c r="E2193" s="5">
        <f t="shared" si="70"/>
        <v>41537</v>
      </c>
      <c r="F2193" s="13">
        <f t="shared" si="71"/>
        <v>5</v>
      </c>
    </row>
    <row r="2194" spans="1:6" x14ac:dyDescent="0.25">
      <c r="A2194" s="1" t="s">
        <v>26</v>
      </c>
      <c r="B2194" s="3">
        <v>43076</v>
      </c>
      <c r="C2194" s="1" t="s">
        <v>967</v>
      </c>
      <c r="D2194" s="2">
        <v>501.82</v>
      </c>
      <c r="E2194" s="5">
        <f t="shared" si="70"/>
        <v>40590</v>
      </c>
      <c r="F2194" s="13">
        <f t="shared" si="71"/>
        <v>7</v>
      </c>
    </row>
    <row r="2195" spans="1:6" x14ac:dyDescent="0.25">
      <c r="A2195" s="1" t="s">
        <v>16</v>
      </c>
      <c r="B2195" s="3">
        <v>43076</v>
      </c>
      <c r="C2195" s="1" t="s">
        <v>451</v>
      </c>
      <c r="D2195" s="2">
        <v>340.22</v>
      </c>
      <c r="E2195" s="5">
        <f t="shared" si="70"/>
        <v>39987</v>
      </c>
      <c r="F2195" s="13">
        <f t="shared" si="71"/>
        <v>9</v>
      </c>
    </row>
    <row r="2196" spans="1:6" x14ac:dyDescent="0.25">
      <c r="A2196" s="1" t="s">
        <v>38</v>
      </c>
      <c r="B2196" s="3">
        <v>43080</v>
      </c>
      <c r="C2196" s="1" t="s">
        <v>2019</v>
      </c>
      <c r="D2196" s="2">
        <v>1873.96</v>
      </c>
      <c r="E2196" s="5">
        <f t="shared" si="70"/>
        <v>41135</v>
      </c>
      <c r="F2196" s="13">
        <f t="shared" si="71"/>
        <v>6</v>
      </c>
    </row>
    <row r="2197" spans="1:6" x14ac:dyDescent="0.25">
      <c r="A2197" s="1" t="s">
        <v>31</v>
      </c>
      <c r="B2197" s="3">
        <v>43080</v>
      </c>
      <c r="C2197" s="1" t="s">
        <v>674</v>
      </c>
      <c r="D2197" s="2">
        <v>1473.87</v>
      </c>
      <c r="E2197" s="5">
        <f t="shared" si="70"/>
        <v>40914</v>
      </c>
      <c r="F2197" s="13">
        <f t="shared" si="71"/>
        <v>6</v>
      </c>
    </row>
    <row r="2198" spans="1:6" x14ac:dyDescent="0.25">
      <c r="A2198" s="1" t="s">
        <v>4</v>
      </c>
      <c r="B2198" s="3">
        <v>43080</v>
      </c>
      <c r="C2198" s="1" t="s">
        <v>248</v>
      </c>
      <c r="D2198" s="2">
        <v>75.34</v>
      </c>
      <c r="E2198" s="5">
        <f t="shared" si="70"/>
        <v>38832</v>
      </c>
      <c r="F2198" s="13">
        <f t="shared" si="71"/>
        <v>12</v>
      </c>
    </row>
    <row r="2199" spans="1:6" x14ac:dyDescent="0.25">
      <c r="A2199" s="1" t="s">
        <v>35</v>
      </c>
      <c r="B2199" s="3">
        <v>43081</v>
      </c>
      <c r="C2199" s="1" t="s">
        <v>1716</v>
      </c>
      <c r="D2199" s="2">
        <v>272.58999999999997</v>
      </c>
      <c r="E2199" s="5">
        <f t="shared" si="70"/>
        <v>41214</v>
      </c>
      <c r="F2199" s="13">
        <f t="shared" si="71"/>
        <v>6</v>
      </c>
    </row>
    <row r="2200" spans="1:6" x14ac:dyDescent="0.25">
      <c r="A2200" s="1" t="s">
        <v>20</v>
      </c>
      <c r="B2200" s="3">
        <v>43081</v>
      </c>
      <c r="C2200" s="1" t="s">
        <v>248</v>
      </c>
      <c r="D2200" s="2">
        <v>329.4</v>
      </c>
      <c r="E2200" s="5">
        <f t="shared" si="70"/>
        <v>39960</v>
      </c>
      <c r="F2200" s="13">
        <f t="shared" si="71"/>
        <v>9</v>
      </c>
    </row>
    <row r="2201" spans="1:6" x14ac:dyDescent="0.25">
      <c r="A2201" s="1" t="s">
        <v>17</v>
      </c>
      <c r="B2201" s="3">
        <v>43081</v>
      </c>
      <c r="C2201" s="1" t="s">
        <v>934</v>
      </c>
      <c r="D2201" s="2">
        <v>0</v>
      </c>
      <c r="E2201" s="5">
        <f t="shared" si="70"/>
        <v>39935</v>
      </c>
      <c r="F2201" s="13">
        <f t="shared" si="71"/>
        <v>9</v>
      </c>
    </row>
    <row r="2202" spans="1:6" x14ac:dyDescent="0.25">
      <c r="A2202" s="1" t="s">
        <v>30</v>
      </c>
      <c r="B2202" s="3">
        <v>43082</v>
      </c>
      <c r="C2202" s="1" t="s">
        <v>244</v>
      </c>
      <c r="D2202" s="2">
        <v>140.96</v>
      </c>
      <c r="E2202" s="5">
        <f t="shared" si="70"/>
        <v>40887</v>
      </c>
      <c r="F2202" s="13">
        <f t="shared" si="71"/>
        <v>7</v>
      </c>
    </row>
    <row r="2203" spans="1:6" x14ac:dyDescent="0.25">
      <c r="A2203" s="1" t="s">
        <v>30</v>
      </c>
      <c r="B2203" s="3">
        <v>43082</v>
      </c>
      <c r="C2203" s="1" t="s">
        <v>1680</v>
      </c>
      <c r="D2203" s="2">
        <v>112.01</v>
      </c>
      <c r="E2203" s="5">
        <f t="shared" si="70"/>
        <v>40887</v>
      </c>
      <c r="F2203" s="13">
        <f t="shared" si="71"/>
        <v>7</v>
      </c>
    </row>
    <row r="2204" spans="1:6" x14ac:dyDescent="0.25">
      <c r="A2204" s="1" t="s">
        <v>23</v>
      </c>
      <c r="B2204" s="3">
        <v>43082</v>
      </c>
      <c r="C2204" s="1" t="s">
        <v>1622</v>
      </c>
      <c r="D2204" s="2">
        <v>174.86</v>
      </c>
      <c r="E2204" s="5">
        <f t="shared" si="70"/>
        <v>40124</v>
      </c>
      <c r="F2204" s="13">
        <f t="shared" si="71"/>
        <v>9</v>
      </c>
    </row>
    <row r="2205" spans="1:6" x14ac:dyDescent="0.25">
      <c r="A2205" s="1" t="s">
        <v>34</v>
      </c>
      <c r="B2205" s="3">
        <v>43083</v>
      </c>
      <c r="C2205" s="1" t="s">
        <v>616</v>
      </c>
      <c r="D2205" s="2">
        <v>1828.15</v>
      </c>
      <c r="E2205" s="5">
        <f t="shared" si="70"/>
        <v>41220</v>
      </c>
      <c r="F2205" s="13">
        <f t="shared" si="71"/>
        <v>6</v>
      </c>
    </row>
    <row r="2206" spans="1:6" x14ac:dyDescent="0.25">
      <c r="A2206" s="1" t="s">
        <v>8</v>
      </c>
      <c r="B2206" s="3">
        <v>43083</v>
      </c>
      <c r="C2206" s="1" t="s">
        <v>1091</v>
      </c>
      <c r="D2206" s="2">
        <v>0</v>
      </c>
      <c r="E2206" s="5">
        <f t="shared" si="70"/>
        <v>39527</v>
      </c>
      <c r="F2206" s="13">
        <f t="shared" si="71"/>
        <v>10</v>
      </c>
    </row>
    <row r="2207" spans="1:6" x14ac:dyDescent="0.25">
      <c r="A2207" s="1" t="s">
        <v>37</v>
      </c>
      <c r="B2207" s="3">
        <v>43084</v>
      </c>
      <c r="C2207" s="1" t="s">
        <v>248</v>
      </c>
      <c r="D2207" s="2">
        <v>245.81</v>
      </c>
      <c r="E2207" s="5">
        <f t="shared" si="70"/>
        <v>41194</v>
      </c>
      <c r="F2207" s="13">
        <f t="shared" si="71"/>
        <v>6</v>
      </c>
    </row>
    <row r="2208" spans="1:6" x14ac:dyDescent="0.25">
      <c r="A2208" s="1" t="s">
        <v>42</v>
      </c>
      <c r="B2208" s="3">
        <v>43088</v>
      </c>
      <c r="C2208" s="1" t="s">
        <v>244</v>
      </c>
      <c r="D2208" s="2">
        <v>66.599999999999994</v>
      </c>
      <c r="E2208" s="5">
        <f t="shared" si="70"/>
        <v>41552</v>
      </c>
      <c r="F2208" s="13">
        <f t="shared" si="71"/>
        <v>5</v>
      </c>
    </row>
    <row r="2209" spans="1:6" x14ac:dyDescent="0.25">
      <c r="A2209" s="1" t="s">
        <v>42</v>
      </c>
      <c r="B2209" s="3">
        <v>43088</v>
      </c>
      <c r="C2209" s="1" t="s">
        <v>793</v>
      </c>
      <c r="D2209" s="2">
        <v>174.57</v>
      </c>
      <c r="E2209" s="5">
        <f t="shared" si="70"/>
        <v>41552</v>
      </c>
      <c r="F2209" s="13">
        <f t="shared" si="71"/>
        <v>5</v>
      </c>
    </row>
    <row r="2210" spans="1:6" x14ac:dyDescent="0.25">
      <c r="A2210" s="1" t="s">
        <v>26</v>
      </c>
      <c r="B2210" s="3">
        <v>43088</v>
      </c>
      <c r="C2210" s="1" t="s">
        <v>607</v>
      </c>
      <c r="D2210" s="2">
        <v>104.89</v>
      </c>
      <c r="E2210" s="5">
        <f t="shared" si="70"/>
        <v>40590</v>
      </c>
      <c r="F2210" s="13">
        <f t="shared" si="71"/>
        <v>7</v>
      </c>
    </row>
    <row r="2211" spans="1:6" x14ac:dyDescent="0.25">
      <c r="A2211" s="1" t="s">
        <v>33</v>
      </c>
      <c r="B2211" s="3">
        <v>43089</v>
      </c>
      <c r="C2211" s="1" t="s">
        <v>1336</v>
      </c>
      <c r="D2211" s="2">
        <v>252.59</v>
      </c>
      <c r="E2211" s="5">
        <f t="shared" si="70"/>
        <v>41074</v>
      </c>
      <c r="F2211" s="13">
        <f t="shared" si="71"/>
        <v>6</v>
      </c>
    </row>
    <row r="2212" spans="1:6" x14ac:dyDescent="0.25">
      <c r="A2212" s="1" t="s">
        <v>41</v>
      </c>
      <c r="B2212" s="3">
        <v>43090</v>
      </c>
      <c r="C2212" s="1" t="s">
        <v>244</v>
      </c>
      <c r="D2212" s="2">
        <v>46.48</v>
      </c>
      <c r="E2212" s="5">
        <f t="shared" si="70"/>
        <v>41598</v>
      </c>
      <c r="F2212" s="13">
        <f t="shared" si="71"/>
        <v>5</v>
      </c>
    </row>
    <row r="2213" spans="1:6" x14ac:dyDescent="0.25">
      <c r="A2213" s="1" t="s">
        <v>41</v>
      </c>
      <c r="B2213" s="3">
        <v>43090</v>
      </c>
      <c r="C2213" s="1" t="s">
        <v>248</v>
      </c>
      <c r="D2213" s="2">
        <v>221.37</v>
      </c>
      <c r="E2213" s="5">
        <f t="shared" si="70"/>
        <v>41598</v>
      </c>
      <c r="F2213" s="13">
        <f t="shared" si="71"/>
        <v>5</v>
      </c>
    </row>
    <row r="2214" spans="1:6" x14ac:dyDescent="0.25">
      <c r="A2214" s="1" t="s">
        <v>52</v>
      </c>
      <c r="B2214" s="3">
        <v>43091</v>
      </c>
      <c r="C2214" s="1" t="s">
        <v>852</v>
      </c>
      <c r="D2214" s="2">
        <v>183.87</v>
      </c>
      <c r="E2214" s="5">
        <f t="shared" si="70"/>
        <v>42634</v>
      </c>
      <c r="F2214" s="13">
        <f t="shared" si="71"/>
        <v>2</v>
      </c>
    </row>
    <row r="2215" spans="1:6" x14ac:dyDescent="0.25">
      <c r="A2215" s="1" t="s">
        <v>40</v>
      </c>
      <c r="B2215" s="3">
        <v>43096</v>
      </c>
      <c r="C2215" s="1" t="s">
        <v>248</v>
      </c>
      <c r="D2215" s="2">
        <v>332.79</v>
      </c>
      <c r="E2215" s="5">
        <f t="shared" si="70"/>
        <v>41598</v>
      </c>
      <c r="F2215" s="13">
        <f t="shared" si="71"/>
        <v>5</v>
      </c>
    </row>
    <row r="2216" spans="1:6" x14ac:dyDescent="0.25">
      <c r="A2216" s="1" t="s">
        <v>37</v>
      </c>
      <c r="B2216" s="3">
        <v>43098</v>
      </c>
      <c r="C2216" s="1" t="s">
        <v>1727</v>
      </c>
      <c r="D2216" s="2">
        <v>254.42</v>
      </c>
      <c r="E2216" s="5">
        <f t="shared" si="70"/>
        <v>41194</v>
      </c>
      <c r="F2216" s="13">
        <f t="shared" si="71"/>
        <v>6</v>
      </c>
    </row>
    <row r="2217" spans="1:6" x14ac:dyDescent="0.25">
      <c r="A2217" s="1" t="s">
        <v>33</v>
      </c>
      <c r="B2217" s="3">
        <v>43103</v>
      </c>
      <c r="C2217" s="1" t="s">
        <v>1336</v>
      </c>
      <c r="D2217" s="2">
        <v>372.83</v>
      </c>
      <c r="E2217" s="5">
        <f t="shared" si="70"/>
        <v>41074</v>
      </c>
      <c r="F2217" s="13">
        <f t="shared" si="71"/>
        <v>6</v>
      </c>
    </row>
    <row r="2218" spans="1:6" x14ac:dyDescent="0.25">
      <c r="A2218" s="1" t="s">
        <v>31</v>
      </c>
      <c r="B2218" s="3">
        <v>43103</v>
      </c>
      <c r="C2218" s="1" t="s">
        <v>1321</v>
      </c>
      <c r="D2218" s="2">
        <v>1440.35</v>
      </c>
      <c r="E2218" s="5">
        <f t="shared" si="70"/>
        <v>40914</v>
      </c>
      <c r="F2218" s="13">
        <f t="shared" si="71"/>
        <v>6</v>
      </c>
    </row>
    <row r="2219" spans="1:6" x14ac:dyDescent="0.25">
      <c r="A2219" s="1" t="s">
        <v>24</v>
      </c>
      <c r="B2219" s="3">
        <v>43104</v>
      </c>
      <c r="C2219" s="1" t="s">
        <v>961</v>
      </c>
      <c r="D2219" s="2">
        <v>197.4</v>
      </c>
      <c r="E2219" s="5">
        <f t="shared" si="70"/>
        <v>40065</v>
      </c>
      <c r="F2219" s="13">
        <f t="shared" si="71"/>
        <v>9</v>
      </c>
    </row>
    <row r="2220" spans="1:6" x14ac:dyDescent="0.25">
      <c r="A2220" s="1" t="s">
        <v>38</v>
      </c>
      <c r="B2220" s="3">
        <v>43105</v>
      </c>
      <c r="C2220" s="1" t="s">
        <v>1059</v>
      </c>
      <c r="D2220" s="2">
        <v>282.76</v>
      </c>
      <c r="E2220" s="5">
        <f t="shared" si="70"/>
        <v>41135</v>
      </c>
      <c r="F2220" s="13">
        <f t="shared" si="71"/>
        <v>6</v>
      </c>
    </row>
    <row r="2221" spans="1:6" x14ac:dyDescent="0.25">
      <c r="A2221" s="1" t="s">
        <v>10</v>
      </c>
      <c r="B2221" s="3">
        <v>43105</v>
      </c>
      <c r="C2221" s="1" t="s">
        <v>129</v>
      </c>
      <c r="D2221" s="2">
        <v>96.81</v>
      </c>
      <c r="E2221" s="5">
        <f t="shared" si="70"/>
        <v>39610</v>
      </c>
      <c r="F2221" s="13">
        <f t="shared" si="71"/>
        <v>10</v>
      </c>
    </row>
    <row r="2222" spans="1:6" x14ac:dyDescent="0.25">
      <c r="A2222" s="1" t="s">
        <v>23</v>
      </c>
      <c r="B2222" s="3">
        <v>43108</v>
      </c>
      <c r="C2222" s="1" t="s">
        <v>248</v>
      </c>
      <c r="D2222" s="2">
        <v>292.89999999999998</v>
      </c>
      <c r="E2222" s="5">
        <f t="shared" si="70"/>
        <v>40124</v>
      </c>
      <c r="F2222" s="13">
        <f t="shared" si="71"/>
        <v>9</v>
      </c>
    </row>
    <row r="2223" spans="1:6" x14ac:dyDescent="0.25">
      <c r="A2223" s="1" t="s">
        <v>10</v>
      </c>
      <c r="B2223" s="3">
        <v>43108</v>
      </c>
      <c r="C2223" s="1" t="s">
        <v>345</v>
      </c>
      <c r="D2223" s="2">
        <v>63.57</v>
      </c>
      <c r="E2223" s="5">
        <f t="shared" si="70"/>
        <v>39610</v>
      </c>
      <c r="F2223" s="13">
        <f t="shared" si="71"/>
        <v>10</v>
      </c>
    </row>
    <row r="2224" spans="1:6" x14ac:dyDescent="0.25">
      <c r="A2224" s="1" t="s">
        <v>50</v>
      </c>
      <c r="B2224" s="3">
        <v>43110</v>
      </c>
      <c r="C2224" s="1" t="s">
        <v>248</v>
      </c>
      <c r="D2224" s="2">
        <v>421.62</v>
      </c>
      <c r="E2224" s="5">
        <f t="shared" si="70"/>
        <v>42581</v>
      </c>
      <c r="F2224" s="13">
        <f t="shared" si="71"/>
        <v>2</v>
      </c>
    </row>
    <row r="2225" spans="1:6" x14ac:dyDescent="0.25">
      <c r="A2225" s="1" t="s">
        <v>39</v>
      </c>
      <c r="B2225" s="3">
        <v>43110</v>
      </c>
      <c r="C2225" s="1" t="s">
        <v>1372</v>
      </c>
      <c r="D2225" s="2">
        <v>2285.34</v>
      </c>
      <c r="E2225" s="5">
        <f t="shared" si="70"/>
        <v>41248</v>
      </c>
      <c r="F2225" s="13">
        <f t="shared" si="71"/>
        <v>6</v>
      </c>
    </row>
    <row r="2226" spans="1:6" x14ac:dyDescent="0.25">
      <c r="A2226" s="1" t="s">
        <v>16</v>
      </c>
      <c r="B2226" s="3">
        <v>43111</v>
      </c>
      <c r="C2226" s="1" t="s">
        <v>248</v>
      </c>
      <c r="D2226" s="2">
        <v>264.81</v>
      </c>
      <c r="E2226" s="5">
        <f t="shared" si="70"/>
        <v>39987</v>
      </c>
      <c r="F2226" s="13">
        <f t="shared" si="71"/>
        <v>9</v>
      </c>
    </row>
    <row r="2227" spans="1:6" x14ac:dyDescent="0.25">
      <c r="A2227" s="1" t="s">
        <v>12</v>
      </c>
      <c r="B2227" s="3">
        <v>43115</v>
      </c>
      <c r="C2227" s="1" t="s">
        <v>391</v>
      </c>
      <c r="D2227" s="2">
        <v>268.43</v>
      </c>
      <c r="E2227" s="5">
        <f t="shared" si="70"/>
        <v>39424</v>
      </c>
      <c r="F2227" s="13">
        <f t="shared" si="71"/>
        <v>11</v>
      </c>
    </row>
    <row r="2228" spans="1:6" x14ac:dyDescent="0.25">
      <c r="A2228" s="1" t="s">
        <v>33</v>
      </c>
      <c r="B2228" s="3">
        <v>43116</v>
      </c>
      <c r="C2228" s="1" t="s">
        <v>244</v>
      </c>
      <c r="D2228" s="2">
        <v>74.23</v>
      </c>
      <c r="E2228" s="5">
        <f t="shared" si="70"/>
        <v>41074</v>
      </c>
      <c r="F2228" s="13">
        <f t="shared" si="71"/>
        <v>6</v>
      </c>
    </row>
    <row r="2229" spans="1:6" x14ac:dyDescent="0.25">
      <c r="A2229" s="1" t="s">
        <v>33</v>
      </c>
      <c r="B2229" s="3">
        <v>43116</v>
      </c>
      <c r="C2229" s="1" t="s">
        <v>1703</v>
      </c>
      <c r="D2229" s="2">
        <v>31.51</v>
      </c>
      <c r="E2229" s="5">
        <f t="shared" si="70"/>
        <v>41074</v>
      </c>
      <c r="F2229" s="13">
        <f t="shared" si="71"/>
        <v>6</v>
      </c>
    </row>
    <row r="2230" spans="1:6" x14ac:dyDescent="0.25">
      <c r="A2230" s="1" t="s">
        <v>51</v>
      </c>
      <c r="B2230" s="3">
        <v>43118</v>
      </c>
      <c r="C2230" s="1" t="s">
        <v>1900</v>
      </c>
      <c r="D2230" s="2">
        <v>224.08</v>
      </c>
      <c r="E2230" s="5">
        <f t="shared" si="70"/>
        <v>42634</v>
      </c>
      <c r="F2230" s="13">
        <f t="shared" si="71"/>
        <v>2</v>
      </c>
    </row>
    <row r="2231" spans="1:6" x14ac:dyDescent="0.25">
      <c r="A2231" s="1" t="s">
        <v>44</v>
      </c>
      <c r="B2231" s="3">
        <v>43118</v>
      </c>
      <c r="C2231" s="1" t="s">
        <v>804</v>
      </c>
      <c r="D2231" s="2">
        <v>331.33</v>
      </c>
      <c r="E2231" s="5">
        <f t="shared" si="70"/>
        <v>42216</v>
      </c>
      <c r="F2231" s="13">
        <f t="shared" si="71"/>
        <v>3</v>
      </c>
    </row>
    <row r="2232" spans="1:6" x14ac:dyDescent="0.25">
      <c r="A2232" s="1" t="s">
        <v>11</v>
      </c>
      <c r="B2232" s="3">
        <v>43118</v>
      </c>
      <c r="C2232" s="1" t="s">
        <v>368</v>
      </c>
      <c r="D2232" s="2">
        <v>414.57</v>
      </c>
      <c r="E2232" s="5">
        <f t="shared" si="70"/>
        <v>39436</v>
      </c>
      <c r="F2232" s="13">
        <f t="shared" si="71"/>
        <v>11</v>
      </c>
    </row>
    <row r="2233" spans="1:6" x14ac:dyDescent="0.25">
      <c r="A2233" s="1" t="s">
        <v>3</v>
      </c>
      <c r="B2233" s="3">
        <v>43118</v>
      </c>
      <c r="C2233" s="1" t="s">
        <v>248</v>
      </c>
      <c r="D2233" s="2">
        <v>90.9</v>
      </c>
      <c r="E2233" s="5">
        <f t="shared" si="70"/>
        <v>37938</v>
      </c>
      <c r="F2233" s="13">
        <f t="shared" si="71"/>
        <v>15</v>
      </c>
    </row>
    <row r="2234" spans="1:6" x14ac:dyDescent="0.25">
      <c r="A2234" s="1" t="s">
        <v>3</v>
      </c>
      <c r="B2234" s="3">
        <v>43118</v>
      </c>
      <c r="C2234" s="1" t="s">
        <v>1801</v>
      </c>
      <c r="D2234" s="2">
        <v>252.78</v>
      </c>
      <c r="E2234" s="5">
        <f t="shared" si="70"/>
        <v>37938</v>
      </c>
      <c r="F2234" s="13">
        <f t="shared" si="71"/>
        <v>15</v>
      </c>
    </row>
    <row r="2235" spans="1:6" x14ac:dyDescent="0.25">
      <c r="A2235" s="1" t="s">
        <v>40</v>
      </c>
      <c r="B2235" s="3">
        <v>43123</v>
      </c>
      <c r="C2235" s="1" t="s">
        <v>244</v>
      </c>
      <c r="D2235" s="2">
        <v>98.73</v>
      </c>
      <c r="E2235" s="5">
        <f t="shared" si="70"/>
        <v>41598</v>
      </c>
      <c r="F2235" s="13">
        <f t="shared" si="71"/>
        <v>5</v>
      </c>
    </row>
    <row r="2236" spans="1:6" x14ac:dyDescent="0.25">
      <c r="A2236" s="1" t="s">
        <v>24</v>
      </c>
      <c r="B2236" s="3">
        <v>43124</v>
      </c>
      <c r="C2236" s="1" t="s">
        <v>248</v>
      </c>
      <c r="D2236" s="2">
        <v>243.26</v>
      </c>
      <c r="E2236" s="5">
        <f t="shared" si="70"/>
        <v>40065</v>
      </c>
      <c r="F2236" s="13">
        <f t="shared" si="71"/>
        <v>9</v>
      </c>
    </row>
    <row r="2237" spans="1:6" x14ac:dyDescent="0.25">
      <c r="A2237" s="1" t="s">
        <v>24</v>
      </c>
      <c r="B2237" s="3">
        <v>43124</v>
      </c>
      <c r="C2237" s="1" t="s">
        <v>1627</v>
      </c>
      <c r="D2237" s="2">
        <v>115.56</v>
      </c>
      <c r="E2237" s="5">
        <f t="shared" si="70"/>
        <v>40065</v>
      </c>
      <c r="F2237" s="13">
        <f t="shared" si="71"/>
        <v>9</v>
      </c>
    </row>
    <row r="2238" spans="1:6" x14ac:dyDescent="0.25">
      <c r="A2238" s="1" t="s">
        <v>15</v>
      </c>
      <c r="B2238" s="3">
        <v>43124</v>
      </c>
      <c r="C2238" s="1" t="s">
        <v>244</v>
      </c>
      <c r="D2238" s="2">
        <v>119.34</v>
      </c>
      <c r="E2238" s="5">
        <f t="shared" si="70"/>
        <v>39774</v>
      </c>
      <c r="F2238" s="13">
        <f t="shared" si="71"/>
        <v>10</v>
      </c>
    </row>
    <row r="2239" spans="1:6" x14ac:dyDescent="0.25">
      <c r="A2239" s="1" t="s">
        <v>7</v>
      </c>
      <c r="B2239" s="3">
        <v>43124</v>
      </c>
      <c r="C2239" s="1" t="s">
        <v>121</v>
      </c>
      <c r="D2239" s="2">
        <v>656.61</v>
      </c>
      <c r="E2239" s="5">
        <f t="shared" si="70"/>
        <v>39458</v>
      </c>
      <c r="F2239" s="13">
        <f t="shared" si="71"/>
        <v>11</v>
      </c>
    </row>
    <row r="2240" spans="1:6" x14ac:dyDescent="0.25">
      <c r="A2240" s="1" t="s">
        <v>28</v>
      </c>
      <c r="B2240" s="3">
        <v>43125</v>
      </c>
      <c r="C2240" s="1" t="s">
        <v>244</v>
      </c>
      <c r="D2240" s="2">
        <v>56.95</v>
      </c>
      <c r="E2240" s="5">
        <f t="shared" si="70"/>
        <v>40467</v>
      </c>
      <c r="F2240" s="13">
        <f t="shared" si="71"/>
        <v>8</v>
      </c>
    </row>
    <row r="2241" spans="1:6" x14ac:dyDescent="0.25">
      <c r="A2241" s="1" t="s">
        <v>28</v>
      </c>
      <c r="B2241" s="3">
        <v>43125</v>
      </c>
      <c r="C2241" s="1" t="s">
        <v>367</v>
      </c>
      <c r="D2241" s="2">
        <v>208.3</v>
      </c>
      <c r="E2241" s="5">
        <f t="shared" si="70"/>
        <v>40467</v>
      </c>
      <c r="F2241" s="13">
        <f t="shared" si="71"/>
        <v>8</v>
      </c>
    </row>
    <row r="2242" spans="1:6" x14ac:dyDescent="0.25">
      <c r="A2242" s="1" t="s">
        <v>37</v>
      </c>
      <c r="B2242" s="3">
        <v>43130</v>
      </c>
      <c r="C2242" s="1" t="s">
        <v>1990</v>
      </c>
      <c r="D2242" s="2">
        <v>353.6</v>
      </c>
      <c r="E2242" s="5">
        <f t="shared" si="70"/>
        <v>41194</v>
      </c>
      <c r="F2242" s="13">
        <f t="shared" si="71"/>
        <v>6</v>
      </c>
    </row>
    <row r="2243" spans="1:6" x14ac:dyDescent="0.25">
      <c r="A2243" s="1" t="s">
        <v>37</v>
      </c>
      <c r="B2243" s="3">
        <v>43130</v>
      </c>
      <c r="C2243" s="1" t="s">
        <v>2015</v>
      </c>
      <c r="D2243" s="2">
        <v>48.82</v>
      </c>
      <c r="E2243" s="5">
        <f t="shared" ref="E2243:E2306" si="72">VLOOKUP(A2243,$H$4:$J$60,3,FALSE)</f>
        <v>41194</v>
      </c>
      <c r="F2243" s="13">
        <f t="shared" ref="F2243:F2306" si="73">DATEDIF(E2243,B2243,"Y")+1</f>
        <v>6</v>
      </c>
    </row>
    <row r="2244" spans="1:6" x14ac:dyDescent="0.25">
      <c r="A2244" s="1" t="s">
        <v>31</v>
      </c>
      <c r="B2244" s="3">
        <v>43130</v>
      </c>
      <c r="C2244" s="1" t="s">
        <v>244</v>
      </c>
      <c r="D2244" s="2">
        <v>123.7</v>
      </c>
      <c r="E2244" s="5">
        <f t="shared" si="72"/>
        <v>40914</v>
      </c>
      <c r="F2244" s="13">
        <f t="shared" si="73"/>
        <v>7</v>
      </c>
    </row>
    <row r="2245" spans="1:6" x14ac:dyDescent="0.25">
      <c r="A2245" s="1" t="s">
        <v>36</v>
      </c>
      <c r="B2245" s="3">
        <v>43131</v>
      </c>
      <c r="C2245" s="1" t="s">
        <v>1719</v>
      </c>
      <c r="D2245" s="2">
        <v>60.33</v>
      </c>
      <c r="E2245" s="5">
        <f t="shared" si="72"/>
        <v>41228</v>
      </c>
      <c r="F2245" s="13">
        <f t="shared" si="73"/>
        <v>6</v>
      </c>
    </row>
    <row r="2246" spans="1:6" x14ac:dyDescent="0.25">
      <c r="A2246" s="1" t="s">
        <v>16</v>
      </c>
      <c r="B2246" s="3">
        <v>43131</v>
      </c>
      <c r="C2246" s="1" t="s">
        <v>932</v>
      </c>
      <c r="D2246" s="2">
        <v>29.02</v>
      </c>
      <c r="E2246" s="5">
        <f t="shared" si="72"/>
        <v>39987</v>
      </c>
      <c r="F2246" s="13">
        <f t="shared" si="73"/>
        <v>9</v>
      </c>
    </row>
    <row r="2247" spans="1:6" x14ac:dyDescent="0.25">
      <c r="A2247" s="1" t="s">
        <v>54</v>
      </c>
      <c r="B2247" s="3">
        <v>43132</v>
      </c>
      <c r="C2247" s="1" t="s">
        <v>248</v>
      </c>
      <c r="D2247" s="2">
        <v>214.5</v>
      </c>
      <c r="E2247" s="5">
        <f t="shared" si="72"/>
        <v>42712</v>
      </c>
      <c r="F2247" s="13">
        <f t="shared" si="73"/>
        <v>2</v>
      </c>
    </row>
    <row r="2248" spans="1:6" x14ac:dyDescent="0.25">
      <c r="A2248" s="1" t="s">
        <v>8</v>
      </c>
      <c r="B2248" s="3">
        <v>43132</v>
      </c>
      <c r="C2248" s="1" t="s">
        <v>248</v>
      </c>
      <c r="D2248" s="2">
        <v>220.23</v>
      </c>
      <c r="E2248" s="5">
        <f t="shared" si="72"/>
        <v>39527</v>
      </c>
      <c r="F2248" s="13">
        <f t="shared" si="73"/>
        <v>10</v>
      </c>
    </row>
    <row r="2249" spans="1:6" x14ac:dyDescent="0.25">
      <c r="A2249" s="1" t="s">
        <v>18</v>
      </c>
      <c r="B2249" s="3">
        <v>43133</v>
      </c>
      <c r="C2249" s="1" t="s">
        <v>157</v>
      </c>
      <c r="D2249" s="2">
        <v>1218.5899999999999</v>
      </c>
      <c r="E2249" s="5">
        <f t="shared" si="72"/>
        <v>39948</v>
      </c>
      <c r="F2249" s="13">
        <f t="shared" si="73"/>
        <v>9</v>
      </c>
    </row>
    <row r="2250" spans="1:6" x14ac:dyDescent="0.25">
      <c r="A2250" s="1" t="s">
        <v>14</v>
      </c>
      <c r="B2250" s="3">
        <v>43133</v>
      </c>
      <c r="C2250" s="1" t="s">
        <v>1881</v>
      </c>
      <c r="D2250" s="2">
        <v>0</v>
      </c>
      <c r="E2250" s="5">
        <f t="shared" si="72"/>
        <v>39948</v>
      </c>
      <c r="F2250" s="13">
        <f t="shared" si="73"/>
        <v>9</v>
      </c>
    </row>
    <row r="2251" spans="1:6" x14ac:dyDescent="0.25">
      <c r="A2251" s="1" t="s">
        <v>8</v>
      </c>
      <c r="B2251" s="3">
        <v>43133</v>
      </c>
      <c r="C2251" s="1" t="s">
        <v>1501</v>
      </c>
      <c r="D2251" s="2">
        <v>485.68</v>
      </c>
      <c r="E2251" s="5">
        <f t="shared" si="72"/>
        <v>39527</v>
      </c>
      <c r="F2251" s="13">
        <f t="shared" si="73"/>
        <v>10</v>
      </c>
    </row>
    <row r="2252" spans="1:6" x14ac:dyDescent="0.25">
      <c r="A2252" s="1" t="s">
        <v>29</v>
      </c>
      <c r="B2252" s="3">
        <v>43136</v>
      </c>
      <c r="C2252" s="1" t="s">
        <v>244</v>
      </c>
      <c r="D2252" s="2">
        <v>124.69</v>
      </c>
      <c r="E2252" s="5">
        <f t="shared" si="72"/>
        <v>40641</v>
      </c>
      <c r="F2252" s="13">
        <f t="shared" si="73"/>
        <v>7</v>
      </c>
    </row>
    <row r="2253" spans="1:6" x14ac:dyDescent="0.25">
      <c r="A2253" s="1" t="s">
        <v>16</v>
      </c>
      <c r="B2253" s="3">
        <v>43136</v>
      </c>
      <c r="C2253" s="1" t="s">
        <v>452</v>
      </c>
      <c r="D2253" s="2">
        <v>1622.65</v>
      </c>
      <c r="E2253" s="5">
        <f t="shared" si="72"/>
        <v>39987</v>
      </c>
      <c r="F2253" s="13">
        <f t="shared" si="73"/>
        <v>9</v>
      </c>
    </row>
    <row r="2254" spans="1:6" x14ac:dyDescent="0.25">
      <c r="A2254" s="1" t="s">
        <v>37</v>
      </c>
      <c r="B2254" s="3">
        <v>43137</v>
      </c>
      <c r="C2254" s="1" t="s">
        <v>2016</v>
      </c>
      <c r="D2254" s="2">
        <v>369.8</v>
      </c>
      <c r="E2254" s="5">
        <f t="shared" si="72"/>
        <v>41194</v>
      </c>
      <c r="F2254" s="13">
        <f t="shared" si="73"/>
        <v>6</v>
      </c>
    </row>
    <row r="2255" spans="1:6" x14ac:dyDescent="0.25">
      <c r="A2255" s="1" t="s">
        <v>11</v>
      </c>
      <c r="B2255" s="3">
        <v>43138</v>
      </c>
      <c r="C2255" s="1" t="s">
        <v>1117</v>
      </c>
      <c r="D2255" s="2">
        <v>90.55</v>
      </c>
      <c r="E2255" s="5">
        <f t="shared" si="72"/>
        <v>39436</v>
      </c>
      <c r="F2255" s="13">
        <f t="shared" si="73"/>
        <v>11</v>
      </c>
    </row>
    <row r="2256" spans="1:6" x14ac:dyDescent="0.25">
      <c r="A2256" s="1" t="s">
        <v>30</v>
      </c>
      <c r="B2256" s="3">
        <v>43139</v>
      </c>
      <c r="C2256" s="1" t="s">
        <v>248</v>
      </c>
      <c r="D2256" s="2">
        <v>259.87</v>
      </c>
      <c r="E2256" s="5">
        <f t="shared" si="72"/>
        <v>40887</v>
      </c>
      <c r="F2256" s="13">
        <f t="shared" si="73"/>
        <v>7</v>
      </c>
    </row>
    <row r="2257" spans="1:6" x14ac:dyDescent="0.25">
      <c r="A2257" s="1" t="s">
        <v>13</v>
      </c>
      <c r="B2257" s="3">
        <v>43140</v>
      </c>
      <c r="C2257" s="1" t="s">
        <v>251</v>
      </c>
      <c r="D2257" s="2">
        <v>235.53</v>
      </c>
      <c r="E2257" s="5">
        <f t="shared" si="72"/>
        <v>39988</v>
      </c>
      <c r="F2257" s="13">
        <f t="shared" si="73"/>
        <v>9</v>
      </c>
    </row>
    <row r="2258" spans="1:6" x14ac:dyDescent="0.25">
      <c r="A2258" s="1" t="s">
        <v>10</v>
      </c>
      <c r="B2258" s="3">
        <v>43140</v>
      </c>
      <c r="C2258" s="1" t="s">
        <v>298</v>
      </c>
      <c r="D2258" s="2">
        <v>0</v>
      </c>
      <c r="E2258" s="5">
        <f t="shared" si="72"/>
        <v>39610</v>
      </c>
      <c r="F2258" s="13">
        <f t="shared" si="73"/>
        <v>10</v>
      </c>
    </row>
    <row r="2259" spans="1:6" x14ac:dyDescent="0.25">
      <c r="A2259" s="1" t="s">
        <v>48</v>
      </c>
      <c r="B2259" s="3">
        <v>43143</v>
      </c>
      <c r="C2259" s="1" t="s">
        <v>310</v>
      </c>
      <c r="D2259" s="2">
        <v>12.49</v>
      </c>
      <c r="E2259" s="5">
        <f t="shared" si="72"/>
        <v>42493</v>
      </c>
      <c r="F2259" s="13">
        <f t="shared" si="73"/>
        <v>2</v>
      </c>
    </row>
    <row r="2260" spans="1:6" x14ac:dyDescent="0.25">
      <c r="A2260" s="1" t="s">
        <v>46</v>
      </c>
      <c r="B2260" s="3">
        <v>43143</v>
      </c>
      <c r="C2260" s="1" t="s">
        <v>310</v>
      </c>
      <c r="D2260" s="2">
        <v>0</v>
      </c>
      <c r="E2260" s="5">
        <f t="shared" si="72"/>
        <v>42566</v>
      </c>
      <c r="F2260" s="13">
        <f t="shared" si="73"/>
        <v>2</v>
      </c>
    </row>
    <row r="2261" spans="1:6" x14ac:dyDescent="0.25">
      <c r="A2261" s="1" t="s">
        <v>16</v>
      </c>
      <c r="B2261" s="3">
        <v>43143</v>
      </c>
      <c r="C2261" s="1" t="s">
        <v>1889</v>
      </c>
      <c r="D2261" s="2">
        <v>426.45</v>
      </c>
      <c r="E2261" s="5">
        <f t="shared" si="72"/>
        <v>39987</v>
      </c>
      <c r="F2261" s="13">
        <f t="shared" si="73"/>
        <v>9</v>
      </c>
    </row>
    <row r="2262" spans="1:6" x14ac:dyDescent="0.25">
      <c r="A2262" s="1" t="s">
        <v>46</v>
      </c>
      <c r="B2262" s="3">
        <v>43144</v>
      </c>
      <c r="C2262" s="1" t="s">
        <v>248</v>
      </c>
      <c r="D2262" s="2">
        <v>87.87</v>
      </c>
      <c r="E2262" s="5">
        <f t="shared" si="72"/>
        <v>42566</v>
      </c>
      <c r="F2262" s="13">
        <f t="shared" si="73"/>
        <v>2</v>
      </c>
    </row>
    <row r="2263" spans="1:6" x14ac:dyDescent="0.25">
      <c r="A2263" s="1" t="s">
        <v>17</v>
      </c>
      <c r="B2263" s="3">
        <v>43145</v>
      </c>
      <c r="C2263" s="1" t="s">
        <v>248</v>
      </c>
      <c r="D2263" s="2">
        <v>895</v>
      </c>
      <c r="E2263" s="5">
        <f t="shared" si="72"/>
        <v>39935</v>
      </c>
      <c r="F2263" s="13">
        <f t="shared" si="73"/>
        <v>9</v>
      </c>
    </row>
    <row r="2264" spans="1:6" x14ac:dyDescent="0.25">
      <c r="A2264" s="1" t="s">
        <v>9</v>
      </c>
      <c r="B2264" s="3">
        <v>43145</v>
      </c>
      <c r="C2264" s="1" t="s">
        <v>248</v>
      </c>
      <c r="D2264" s="2">
        <v>323.81</v>
      </c>
      <c r="E2264" s="5">
        <f t="shared" si="72"/>
        <v>39455</v>
      </c>
      <c r="F2264" s="13">
        <f t="shared" si="73"/>
        <v>11</v>
      </c>
    </row>
    <row r="2265" spans="1:6" x14ac:dyDescent="0.25">
      <c r="A2265" s="1" t="s">
        <v>23</v>
      </c>
      <c r="B2265" s="3">
        <v>43146</v>
      </c>
      <c r="C2265" s="1" t="s">
        <v>244</v>
      </c>
      <c r="D2265" s="2">
        <v>57.87</v>
      </c>
      <c r="E2265" s="5">
        <f t="shared" si="72"/>
        <v>40124</v>
      </c>
      <c r="F2265" s="13">
        <f t="shared" si="73"/>
        <v>9</v>
      </c>
    </row>
    <row r="2266" spans="1:6" x14ac:dyDescent="0.25">
      <c r="A2266" s="1" t="s">
        <v>22</v>
      </c>
      <c r="B2266" s="3">
        <v>43146</v>
      </c>
      <c r="C2266" s="1" t="s">
        <v>244</v>
      </c>
      <c r="D2266" s="2">
        <v>80.61</v>
      </c>
      <c r="E2266" s="5">
        <f t="shared" si="72"/>
        <v>40165</v>
      </c>
      <c r="F2266" s="13">
        <f t="shared" si="73"/>
        <v>9</v>
      </c>
    </row>
    <row r="2267" spans="1:6" x14ac:dyDescent="0.25">
      <c r="A2267" s="1" t="s">
        <v>17</v>
      </c>
      <c r="B2267" s="3">
        <v>43146</v>
      </c>
      <c r="C2267" s="1" t="s">
        <v>1574</v>
      </c>
      <c r="D2267" s="2">
        <v>241.67</v>
      </c>
      <c r="E2267" s="5">
        <f t="shared" si="72"/>
        <v>39935</v>
      </c>
      <c r="F2267" s="13">
        <f t="shared" si="73"/>
        <v>9</v>
      </c>
    </row>
    <row r="2268" spans="1:6" x14ac:dyDescent="0.25">
      <c r="A2268" s="1" t="s">
        <v>14</v>
      </c>
      <c r="B2268" s="3">
        <v>43146</v>
      </c>
      <c r="C2268" s="1" t="s">
        <v>244</v>
      </c>
      <c r="D2268" s="2">
        <v>56.69</v>
      </c>
      <c r="E2268" s="5">
        <f t="shared" si="72"/>
        <v>39948</v>
      </c>
      <c r="F2268" s="13">
        <f t="shared" si="73"/>
        <v>9</v>
      </c>
    </row>
    <row r="2269" spans="1:6" x14ac:dyDescent="0.25">
      <c r="A2269" s="1" t="s">
        <v>6</v>
      </c>
      <c r="B2269" s="3">
        <v>43146</v>
      </c>
      <c r="C2269" s="1" t="s">
        <v>244</v>
      </c>
      <c r="D2269" s="2">
        <v>59.05</v>
      </c>
      <c r="E2269" s="5">
        <f t="shared" si="72"/>
        <v>39379</v>
      </c>
      <c r="F2269" s="13">
        <f t="shared" si="73"/>
        <v>11</v>
      </c>
    </row>
    <row r="2270" spans="1:6" x14ac:dyDescent="0.25">
      <c r="A2270" s="1" t="s">
        <v>51</v>
      </c>
      <c r="B2270" s="3">
        <v>43150</v>
      </c>
      <c r="C2270" s="1" t="s">
        <v>248</v>
      </c>
      <c r="D2270" s="2">
        <v>277.75</v>
      </c>
      <c r="E2270" s="5">
        <f t="shared" si="72"/>
        <v>42634</v>
      </c>
      <c r="F2270" s="13">
        <f t="shared" si="73"/>
        <v>2</v>
      </c>
    </row>
    <row r="2271" spans="1:6" x14ac:dyDescent="0.25">
      <c r="A2271" s="1" t="s">
        <v>9</v>
      </c>
      <c r="B2271" s="3">
        <v>43150</v>
      </c>
      <c r="C2271" s="1" t="s">
        <v>1510</v>
      </c>
      <c r="D2271" s="2">
        <v>452.08</v>
      </c>
      <c r="E2271" s="5">
        <f t="shared" si="72"/>
        <v>39455</v>
      </c>
      <c r="F2271" s="13">
        <f t="shared" si="73"/>
        <v>11</v>
      </c>
    </row>
    <row r="2272" spans="1:6" x14ac:dyDescent="0.25">
      <c r="A2272" s="1" t="s">
        <v>43</v>
      </c>
      <c r="B2272" s="3">
        <v>43153</v>
      </c>
      <c r="C2272" s="1" t="s">
        <v>248</v>
      </c>
      <c r="D2272" s="2">
        <v>284.74</v>
      </c>
      <c r="E2272" s="5">
        <f t="shared" si="72"/>
        <v>41537</v>
      </c>
      <c r="F2272" s="13">
        <f t="shared" si="73"/>
        <v>5</v>
      </c>
    </row>
    <row r="2273" spans="1:6" x14ac:dyDescent="0.25">
      <c r="A2273" s="1" t="s">
        <v>13</v>
      </c>
      <c r="B2273" s="3">
        <v>43153</v>
      </c>
      <c r="C2273" s="1" t="s">
        <v>1147</v>
      </c>
      <c r="D2273" s="2">
        <v>144.08000000000001</v>
      </c>
      <c r="E2273" s="5">
        <f t="shared" si="72"/>
        <v>39988</v>
      </c>
      <c r="F2273" s="13">
        <f t="shared" si="73"/>
        <v>9</v>
      </c>
    </row>
    <row r="2274" spans="1:6" x14ac:dyDescent="0.25">
      <c r="A2274" s="1" t="s">
        <v>45</v>
      </c>
      <c r="B2274" s="3">
        <v>43154</v>
      </c>
      <c r="C2274" s="1" t="s">
        <v>248</v>
      </c>
      <c r="D2274" s="2">
        <v>202.84</v>
      </c>
      <c r="E2274" s="5">
        <f t="shared" si="72"/>
        <v>42607</v>
      </c>
      <c r="F2274" s="13">
        <f t="shared" si="73"/>
        <v>2</v>
      </c>
    </row>
    <row r="2275" spans="1:6" x14ac:dyDescent="0.25">
      <c r="A2275" s="1" t="s">
        <v>22</v>
      </c>
      <c r="B2275" s="3">
        <v>43158</v>
      </c>
      <c r="C2275" s="1" t="s">
        <v>298</v>
      </c>
      <c r="D2275" s="2">
        <v>62</v>
      </c>
      <c r="E2275" s="5">
        <f t="shared" si="72"/>
        <v>40165</v>
      </c>
      <c r="F2275" s="13">
        <f t="shared" si="73"/>
        <v>9</v>
      </c>
    </row>
    <row r="2276" spans="1:6" x14ac:dyDescent="0.25">
      <c r="A2276" s="1" t="s">
        <v>13</v>
      </c>
      <c r="B2276" s="3">
        <v>43158</v>
      </c>
      <c r="C2276" s="1" t="s">
        <v>244</v>
      </c>
      <c r="D2276" s="2">
        <v>72.14</v>
      </c>
      <c r="E2276" s="5">
        <f t="shared" si="72"/>
        <v>39988</v>
      </c>
      <c r="F2276" s="13">
        <f t="shared" si="73"/>
        <v>9</v>
      </c>
    </row>
    <row r="2277" spans="1:6" x14ac:dyDescent="0.25">
      <c r="A2277" s="1" t="s">
        <v>13</v>
      </c>
      <c r="B2277" s="3">
        <v>43158</v>
      </c>
      <c r="C2277" s="1" t="s">
        <v>1868</v>
      </c>
      <c r="D2277" s="2">
        <v>202.19</v>
      </c>
      <c r="E2277" s="5">
        <f t="shared" si="72"/>
        <v>39988</v>
      </c>
      <c r="F2277" s="13">
        <f t="shared" si="73"/>
        <v>9</v>
      </c>
    </row>
    <row r="2278" spans="1:6" x14ac:dyDescent="0.25">
      <c r="A2278" s="1" t="s">
        <v>40</v>
      </c>
      <c r="B2278" s="3">
        <v>43159</v>
      </c>
      <c r="C2278" s="1" t="s">
        <v>248</v>
      </c>
      <c r="D2278" s="2">
        <v>205.91</v>
      </c>
      <c r="E2278" s="5">
        <f t="shared" si="72"/>
        <v>41598</v>
      </c>
      <c r="F2278" s="13">
        <f t="shared" si="73"/>
        <v>5</v>
      </c>
    </row>
    <row r="2279" spans="1:6" x14ac:dyDescent="0.25">
      <c r="A2279" s="1" t="s">
        <v>21</v>
      </c>
      <c r="B2279" s="3">
        <v>43160</v>
      </c>
      <c r="C2279" s="1" t="s">
        <v>1924</v>
      </c>
      <c r="D2279" s="2">
        <v>302.99</v>
      </c>
      <c r="E2279" s="5">
        <f t="shared" si="72"/>
        <v>40669</v>
      </c>
      <c r="F2279" s="13">
        <f t="shared" si="73"/>
        <v>7</v>
      </c>
    </row>
    <row r="2280" spans="1:6" x14ac:dyDescent="0.25">
      <c r="A2280" s="1" t="s">
        <v>17</v>
      </c>
      <c r="B2280" s="3">
        <v>43160</v>
      </c>
      <c r="C2280" s="1" t="s">
        <v>472</v>
      </c>
      <c r="D2280" s="2">
        <v>422.28</v>
      </c>
      <c r="E2280" s="5">
        <f t="shared" si="72"/>
        <v>39935</v>
      </c>
      <c r="F2280" s="13">
        <f t="shared" si="73"/>
        <v>9</v>
      </c>
    </row>
    <row r="2281" spans="1:6" x14ac:dyDescent="0.25">
      <c r="A2281" s="1" t="s">
        <v>54</v>
      </c>
      <c r="B2281" s="3">
        <v>43161</v>
      </c>
      <c r="C2281" s="1" t="s">
        <v>1452</v>
      </c>
      <c r="D2281" s="2">
        <v>1981.03</v>
      </c>
      <c r="E2281" s="5">
        <f t="shared" si="72"/>
        <v>42712</v>
      </c>
      <c r="F2281" s="13">
        <f t="shared" si="73"/>
        <v>2</v>
      </c>
    </row>
    <row r="2282" spans="1:6" x14ac:dyDescent="0.25">
      <c r="A2282" s="1" t="s">
        <v>32</v>
      </c>
      <c r="B2282" s="3">
        <v>43161</v>
      </c>
      <c r="C2282" s="1" t="s">
        <v>1332</v>
      </c>
      <c r="D2282" s="2">
        <v>569.51</v>
      </c>
      <c r="E2282" s="5">
        <f t="shared" si="72"/>
        <v>40963</v>
      </c>
      <c r="F2282" s="13">
        <f t="shared" si="73"/>
        <v>7</v>
      </c>
    </row>
    <row r="2283" spans="1:6" x14ac:dyDescent="0.25">
      <c r="A2283" s="1" t="s">
        <v>32</v>
      </c>
      <c r="B2283" s="3">
        <v>43161</v>
      </c>
      <c r="C2283" s="1" t="s">
        <v>684</v>
      </c>
      <c r="D2283" s="2">
        <v>1093.8900000000001</v>
      </c>
      <c r="E2283" s="5">
        <f t="shared" si="72"/>
        <v>40963</v>
      </c>
      <c r="F2283" s="13">
        <f t="shared" si="73"/>
        <v>7</v>
      </c>
    </row>
    <row r="2284" spans="1:6" x14ac:dyDescent="0.25">
      <c r="A2284" s="1" t="s">
        <v>31</v>
      </c>
      <c r="B2284" s="3">
        <v>43161</v>
      </c>
      <c r="C2284" s="1" t="s">
        <v>1959</v>
      </c>
      <c r="D2284" s="2">
        <v>78.650000000000006</v>
      </c>
      <c r="E2284" s="5">
        <f t="shared" si="72"/>
        <v>40914</v>
      </c>
      <c r="F2284" s="13">
        <f t="shared" si="73"/>
        <v>7</v>
      </c>
    </row>
    <row r="2285" spans="1:6" x14ac:dyDescent="0.25">
      <c r="A2285" s="1" t="s">
        <v>26</v>
      </c>
      <c r="B2285" s="3">
        <v>43161</v>
      </c>
      <c r="C2285" s="1" t="s">
        <v>248</v>
      </c>
      <c r="D2285" s="2">
        <v>211.32</v>
      </c>
      <c r="E2285" s="5">
        <f t="shared" si="72"/>
        <v>40590</v>
      </c>
      <c r="F2285" s="13">
        <f t="shared" si="73"/>
        <v>8</v>
      </c>
    </row>
    <row r="2286" spans="1:6" x14ac:dyDescent="0.25">
      <c r="A2286" s="1" t="s">
        <v>50</v>
      </c>
      <c r="B2286" s="3">
        <v>43164</v>
      </c>
      <c r="C2286" s="1" t="s">
        <v>830</v>
      </c>
      <c r="D2286" s="2">
        <v>265.92</v>
      </c>
      <c r="E2286" s="5">
        <f t="shared" si="72"/>
        <v>42581</v>
      </c>
      <c r="F2286" s="13">
        <f t="shared" si="73"/>
        <v>2</v>
      </c>
    </row>
    <row r="2287" spans="1:6" x14ac:dyDescent="0.25">
      <c r="A2287" s="1" t="s">
        <v>45</v>
      </c>
      <c r="B2287" s="3">
        <v>43165</v>
      </c>
      <c r="C2287" s="1" t="s">
        <v>1332</v>
      </c>
      <c r="D2287" s="2">
        <v>0</v>
      </c>
      <c r="E2287" s="5">
        <f t="shared" si="72"/>
        <v>42607</v>
      </c>
      <c r="F2287" s="13">
        <f t="shared" si="73"/>
        <v>2</v>
      </c>
    </row>
    <row r="2288" spans="1:6" x14ac:dyDescent="0.25">
      <c r="A2288" s="1" t="s">
        <v>44</v>
      </c>
      <c r="B2288" s="3">
        <v>43165</v>
      </c>
      <c r="C2288" s="1" t="s">
        <v>248</v>
      </c>
      <c r="D2288" s="2">
        <v>342.62</v>
      </c>
      <c r="E2288" s="5">
        <f t="shared" si="72"/>
        <v>42216</v>
      </c>
      <c r="F2288" s="13">
        <f t="shared" si="73"/>
        <v>3</v>
      </c>
    </row>
    <row r="2289" spans="1:6" x14ac:dyDescent="0.25">
      <c r="A2289" s="1" t="s">
        <v>26</v>
      </c>
      <c r="B2289" s="3">
        <v>43165</v>
      </c>
      <c r="C2289" s="1" t="s">
        <v>608</v>
      </c>
      <c r="D2289" s="2">
        <v>87.04</v>
      </c>
      <c r="E2289" s="5">
        <f t="shared" si="72"/>
        <v>40590</v>
      </c>
      <c r="F2289" s="13">
        <f t="shared" si="73"/>
        <v>8</v>
      </c>
    </row>
    <row r="2290" spans="1:6" x14ac:dyDescent="0.25">
      <c r="A2290" s="1" t="s">
        <v>28</v>
      </c>
      <c r="B2290" s="3">
        <v>43166</v>
      </c>
      <c r="C2290" s="1" t="s">
        <v>1299</v>
      </c>
      <c r="D2290" s="2">
        <v>159.19999999999999</v>
      </c>
      <c r="E2290" s="5">
        <f t="shared" si="72"/>
        <v>40467</v>
      </c>
      <c r="F2290" s="13">
        <f t="shared" si="73"/>
        <v>8</v>
      </c>
    </row>
    <row r="2291" spans="1:6" x14ac:dyDescent="0.25">
      <c r="A2291" s="1" t="s">
        <v>17</v>
      </c>
      <c r="B2291" s="3">
        <v>43167</v>
      </c>
      <c r="C2291" s="1" t="s">
        <v>1575</v>
      </c>
      <c r="D2291" s="2">
        <v>0</v>
      </c>
      <c r="E2291" s="5">
        <f t="shared" si="72"/>
        <v>39935</v>
      </c>
      <c r="F2291" s="13">
        <f t="shared" si="73"/>
        <v>9</v>
      </c>
    </row>
    <row r="2292" spans="1:6" x14ac:dyDescent="0.25">
      <c r="A2292" s="1" t="s">
        <v>25</v>
      </c>
      <c r="B2292" s="3">
        <v>43168</v>
      </c>
      <c r="C2292" s="1" t="s">
        <v>1271</v>
      </c>
      <c r="D2292" s="2">
        <v>44.31</v>
      </c>
      <c r="E2292" s="5">
        <f t="shared" si="72"/>
        <v>40067</v>
      </c>
      <c r="F2292" s="13">
        <f t="shared" si="73"/>
        <v>9</v>
      </c>
    </row>
    <row r="2293" spans="1:6" x14ac:dyDescent="0.25">
      <c r="A2293" s="1" t="s">
        <v>40</v>
      </c>
      <c r="B2293" s="3">
        <v>43171</v>
      </c>
      <c r="C2293" s="1" t="s">
        <v>276</v>
      </c>
      <c r="D2293" s="2">
        <v>1595.32</v>
      </c>
      <c r="E2293" s="5">
        <f t="shared" si="72"/>
        <v>41598</v>
      </c>
      <c r="F2293" s="13">
        <f t="shared" si="73"/>
        <v>5</v>
      </c>
    </row>
    <row r="2294" spans="1:6" x14ac:dyDescent="0.25">
      <c r="A2294" s="1" t="s">
        <v>37</v>
      </c>
      <c r="B2294" s="3">
        <v>43171</v>
      </c>
      <c r="C2294" s="1" t="s">
        <v>998</v>
      </c>
      <c r="D2294" s="2">
        <v>681.34</v>
      </c>
      <c r="E2294" s="5">
        <f t="shared" si="72"/>
        <v>41194</v>
      </c>
      <c r="F2294" s="13">
        <f t="shared" si="73"/>
        <v>6</v>
      </c>
    </row>
    <row r="2295" spans="1:6" x14ac:dyDescent="0.25">
      <c r="A2295" s="1" t="s">
        <v>27</v>
      </c>
      <c r="B2295" s="3">
        <v>43171</v>
      </c>
      <c r="C2295" s="1" t="s">
        <v>618</v>
      </c>
      <c r="D2295" s="2">
        <v>72.66</v>
      </c>
      <c r="E2295" s="5">
        <f t="shared" si="72"/>
        <v>40521</v>
      </c>
      <c r="F2295" s="13">
        <f t="shared" si="73"/>
        <v>8</v>
      </c>
    </row>
    <row r="2296" spans="1:6" x14ac:dyDescent="0.25">
      <c r="A2296" s="1" t="s">
        <v>27</v>
      </c>
      <c r="B2296" s="3">
        <v>43171</v>
      </c>
      <c r="C2296" s="1" t="s">
        <v>1653</v>
      </c>
      <c r="D2296" s="2">
        <v>64.540000000000006</v>
      </c>
      <c r="E2296" s="5">
        <f t="shared" si="72"/>
        <v>40521</v>
      </c>
      <c r="F2296" s="13">
        <f t="shared" si="73"/>
        <v>8</v>
      </c>
    </row>
    <row r="2297" spans="1:6" x14ac:dyDescent="0.25">
      <c r="A2297" s="1" t="s">
        <v>20</v>
      </c>
      <c r="B2297" s="3">
        <v>43171</v>
      </c>
      <c r="C2297" s="1" t="s">
        <v>535</v>
      </c>
      <c r="D2297" s="2">
        <v>70.66</v>
      </c>
      <c r="E2297" s="5">
        <f t="shared" si="72"/>
        <v>39960</v>
      </c>
      <c r="F2297" s="13">
        <f t="shared" si="73"/>
        <v>9</v>
      </c>
    </row>
    <row r="2298" spans="1:6" x14ac:dyDescent="0.25">
      <c r="A2298" s="1" t="s">
        <v>17</v>
      </c>
      <c r="B2298" s="3">
        <v>43171</v>
      </c>
      <c r="C2298" s="1" t="s">
        <v>473</v>
      </c>
      <c r="D2298" s="2">
        <v>20.8</v>
      </c>
      <c r="E2298" s="5">
        <f t="shared" si="72"/>
        <v>39935</v>
      </c>
      <c r="F2298" s="13">
        <f t="shared" si="73"/>
        <v>9</v>
      </c>
    </row>
    <row r="2299" spans="1:6" x14ac:dyDescent="0.25">
      <c r="A2299" s="1" t="s">
        <v>54</v>
      </c>
      <c r="B2299" s="3">
        <v>43173</v>
      </c>
      <c r="C2299" s="1" t="s">
        <v>2096</v>
      </c>
      <c r="D2299" s="2">
        <v>68.67</v>
      </c>
      <c r="E2299" s="5">
        <f t="shared" si="72"/>
        <v>42712</v>
      </c>
      <c r="F2299" s="13">
        <f t="shared" si="73"/>
        <v>2</v>
      </c>
    </row>
    <row r="2300" spans="1:6" x14ac:dyDescent="0.25">
      <c r="A2300" s="1" t="s">
        <v>30</v>
      </c>
      <c r="B2300" s="3">
        <v>43173</v>
      </c>
      <c r="C2300" s="1" t="s">
        <v>1983</v>
      </c>
      <c r="D2300" s="2">
        <v>203.81</v>
      </c>
      <c r="E2300" s="5">
        <f t="shared" si="72"/>
        <v>40887</v>
      </c>
      <c r="F2300" s="13">
        <f t="shared" si="73"/>
        <v>7</v>
      </c>
    </row>
    <row r="2301" spans="1:6" x14ac:dyDescent="0.25">
      <c r="A2301" s="1" t="s">
        <v>23</v>
      </c>
      <c r="B2301" s="3">
        <v>43173</v>
      </c>
      <c r="C2301" s="1" t="s">
        <v>1623</v>
      </c>
      <c r="D2301" s="2">
        <v>1147.5</v>
      </c>
      <c r="E2301" s="5">
        <f t="shared" si="72"/>
        <v>40124</v>
      </c>
      <c r="F2301" s="13">
        <f t="shared" si="73"/>
        <v>9</v>
      </c>
    </row>
    <row r="2302" spans="1:6" x14ac:dyDescent="0.25">
      <c r="A2302" s="1" t="s">
        <v>53</v>
      </c>
      <c r="B2302" s="3">
        <v>43174</v>
      </c>
      <c r="C2302" s="1" t="s">
        <v>248</v>
      </c>
      <c r="D2302" s="2">
        <v>252.97</v>
      </c>
      <c r="E2302" s="5">
        <f t="shared" si="72"/>
        <v>42696</v>
      </c>
      <c r="F2302" s="13">
        <f t="shared" si="73"/>
        <v>2</v>
      </c>
    </row>
    <row r="2303" spans="1:6" x14ac:dyDescent="0.25">
      <c r="A2303" s="1" t="s">
        <v>51</v>
      </c>
      <c r="B2303" s="3">
        <v>43174</v>
      </c>
      <c r="C2303" s="1" t="s">
        <v>218</v>
      </c>
      <c r="D2303" s="2">
        <v>2141.84</v>
      </c>
      <c r="E2303" s="5">
        <f t="shared" si="72"/>
        <v>42634</v>
      </c>
      <c r="F2303" s="13">
        <f t="shared" si="73"/>
        <v>2</v>
      </c>
    </row>
    <row r="2304" spans="1:6" x14ac:dyDescent="0.25">
      <c r="A2304" s="1" t="s">
        <v>33</v>
      </c>
      <c r="B2304" s="3">
        <v>43174</v>
      </c>
      <c r="C2304" s="1" t="s">
        <v>1995</v>
      </c>
      <c r="D2304" s="2">
        <v>356.25</v>
      </c>
      <c r="E2304" s="5">
        <f t="shared" si="72"/>
        <v>41074</v>
      </c>
      <c r="F2304" s="13">
        <f t="shared" si="73"/>
        <v>6</v>
      </c>
    </row>
    <row r="2305" spans="1:6" x14ac:dyDescent="0.25">
      <c r="A2305" s="1" t="s">
        <v>15</v>
      </c>
      <c r="B2305" s="3">
        <v>43174</v>
      </c>
      <c r="C2305" s="1" t="s">
        <v>1160</v>
      </c>
      <c r="D2305" s="2">
        <v>238.73</v>
      </c>
      <c r="E2305" s="5">
        <f t="shared" si="72"/>
        <v>39774</v>
      </c>
      <c r="F2305" s="13">
        <f t="shared" si="73"/>
        <v>10</v>
      </c>
    </row>
    <row r="2306" spans="1:6" x14ac:dyDescent="0.25">
      <c r="A2306" s="1" t="s">
        <v>51</v>
      </c>
      <c r="B2306" s="3">
        <v>43179</v>
      </c>
      <c r="C2306" s="1" t="s">
        <v>1776</v>
      </c>
      <c r="D2306" s="2">
        <v>86.26</v>
      </c>
      <c r="E2306" s="5">
        <f t="shared" si="72"/>
        <v>42634</v>
      </c>
      <c r="F2306" s="13">
        <f t="shared" si="73"/>
        <v>2</v>
      </c>
    </row>
    <row r="2307" spans="1:6" x14ac:dyDescent="0.25">
      <c r="A2307" s="1" t="s">
        <v>30</v>
      </c>
      <c r="B2307" s="3">
        <v>43180</v>
      </c>
      <c r="C2307" s="1" t="s">
        <v>1313</v>
      </c>
      <c r="D2307" s="2">
        <v>102.21</v>
      </c>
      <c r="E2307" s="5">
        <f t="shared" ref="E2307:E2370" si="74">VLOOKUP(A2307,$H$4:$J$60,3,FALSE)</f>
        <v>40887</v>
      </c>
      <c r="F2307" s="13">
        <f t="shared" ref="F2307:F2370" si="75">DATEDIF(E2307,B2307,"Y")+1</f>
        <v>7</v>
      </c>
    </row>
    <row r="2308" spans="1:6" x14ac:dyDescent="0.25">
      <c r="A2308" s="1" t="s">
        <v>15</v>
      </c>
      <c r="B2308" s="3">
        <v>43180</v>
      </c>
      <c r="C2308" s="1" t="s">
        <v>248</v>
      </c>
      <c r="D2308" s="2">
        <v>97.65</v>
      </c>
      <c r="E2308" s="5">
        <f t="shared" si="74"/>
        <v>39774</v>
      </c>
      <c r="F2308" s="13">
        <f t="shared" si="75"/>
        <v>10</v>
      </c>
    </row>
    <row r="2309" spans="1:6" x14ac:dyDescent="0.25">
      <c r="A2309" s="1" t="s">
        <v>42</v>
      </c>
      <c r="B2309" s="3">
        <v>43185</v>
      </c>
      <c r="C2309" s="1" t="s">
        <v>248</v>
      </c>
      <c r="D2309" s="2">
        <v>231.82</v>
      </c>
      <c r="E2309" s="5">
        <f t="shared" si="74"/>
        <v>41552</v>
      </c>
      <c r="F2309" s="13">
        <f t="shared" si="75"/>
        <v>5</v>
      </c>
    </row>
    <row r="2310" spans="1:6" x14ac:dyDescent="0.25">
      <c r="A2310" s="1" t="s">
        <v>51</v>
      </c>
      <c r="B2310" s="3">
        <v>43188</v>
      </c>
      <c r="C2310" s="1" t="s">
        <v>1437</v>
      </c>
      <c r="D2310" s="2">
        <v>226.59</v>
      </c>
      <c r="E2310" s="5">
        <f t="shared" si="74"/>
        <v>42634</v>
      </c>
      <c r="F2310" s="13">
        <f t="shared" si="75"/>
        <v>2</v>
      </c>
    </row>
    <row r="2311" spans="1:6" x14ac:dyDescent="0.25">
      <c r="A2311" s="1" t="s">
        <v>37</v>
      </c>
      <c r="B2311" s="3">
        <v>43192</v>
      </c>
      <c r="C2311" s="1" t="s">
        <v>1356</v>
      </c>
      <c r="D2311" s="2">
        <v>773.03</v>
      </c>
      <c r="E2311" s="5">
        <f t="shared" si="74"/>
        <v>41194</v>
      </c>
      <c r="F2311" s="13">
        <f t="shared" si="75"/>
        <v>6</v>
      </c>
    </row>
    <row r="2312" spans="1:6" x14ac:dyDescent="0.25">
      <c r="A2312" s="1" t="s">
        <v>39</v>
      </c>
      <c r="B2312" s="3">
        <v>43193</v>
      </c>
      <c r="C2312" s="1" t="s">
        <v>248</v>
      </c>
      <c r="D2312" s="2">
        <v>472.55</v>
      </c>
      <c r="E2312" s="5">
        <f t="shared" si="74"/>
        <v>41248</v>
      </c>
      <c r="F2312" s="13">
        <f t="shared" si="75"/>
        <v>6</v>
      </c>
    </row>
    <row r="2313" spans="1:6" x14ac:dyDescent="0.25">
      <c r="A2313" s="1" t="s">
        <v>21</v>
      </c>
      <c r="B2313" s="3">
        <v>43194</v>
      </c>
      <c r="C2313" s="1" t="s">
        <v>1925</v>
      </c>
      <c r="D2313" s="2">
        <v>0</v>
      </c>
      <c r="E2313" s="5">
        <f t="shared" si="74"/>
        <v>40669</v>
      </c>
      <c r="F2313" s="13">
        <f t="shared" si="75"/>
        <v>7</v>
      </c>
    </row>
    <row r="2314" spans="1:6" x14ac:dyDescent="0.25">
      <c r="A2314" s="1" t="s">
        <v>41</v>
      </c>
      <c r="B2314" s="3">
        <v>43195</v>
      </c>
      <c r="C2314" s="1" t="s">
        <v>248</v>
      </c>
      <c r="D2314" s="2">
        <v>434.82</v>
      </c>
      <c r="E2314" s="5">
        <f t="shared" si="74"/>
        <v>41598</v>
      </c>
      <c r="F2314" s="13">
        <f t="shared" si="75"/>
        <v>5</v>
      </c>
    </row>
    <row r="2315" spans="1:6" x14ac:dyDescent="0.25">
      <c r="A2315" s="1" t="s">
        <v>8</v>
      </c>
      <c r="B2315" s="3">
        <v>43195</v>
      </c>
      <c r="C2315" s="1" t="s">
        <v>244</v>
      </c>
      <c r="D2315" s="2">
        <v>79.319999999999993</v>
      </c>
      <c r="E2315" s="5">
        <f t="shared" si="74"/>
        <v>39527</v>
      </c>
      <c r="F2315" s="13">
        <f t="shared" si="75"/>
        <v>11</v>
      </c>
    </row>
    <row r="2316" spans="1:6" x14ac:dyDescent="0.25">
      <c r="A2316" s="1" t="s">
        <v>50</v>
      </c>
      <c r="B2316" s="3">
        <v>43199</v>
      </c>
      <c r="C2316" s="1" t="s">
        <v>248</v>
      </c>
      <c r="D2316" s="2">
        <v>494.47</v>
      </c>
      <c r="E2316" s="5">
        <f t="shared" si="74"/>
        <v>42581</v>
      </c>
      <c r="F2316" s="13">
        <f t="shared" si="75"/>
        <v>2</v>
      </c>
    </row>
    <row r="2317" spans="1:6" x14ac:dyDescent="0.25">
      <c r="A2317" s="1" t="s">
        <v>50</v>
      </c>
      <c r="B2317" s="3">
        <v>43199</v>
      </c>
      <c r="C2317" s="1" t="s">
        <v>831</v>
      </c>
      <c r="D2317" s="2">
        <v>68.67</v>
      </c>
      <c r="E2317" s="5">
        <f t="shared" si="74"/>
        <v>42581</v>
      </c>
      <c r="F2317" s="13">
        <f t="shared" si="75"/>
        <v>2</v>
      </c>
    </row>
    <row r="2318" spans="1:6" x14ac:dyDescent="0.25">
      <c r="A2318" s="1" t="s">
        <v>38</v>
      </c>
      <c r="B2318" s="3">
        <v>43199</v>
      </c>
      <c r="C2318" s="1" t="s">
        <v>181</v>
      </c>
      <c r="D2318" s="2">
        <v>76.760000000000005</v>
      </c>
      <c r="E2318" s="5">
        <f t="shared" si="74"/>
        <v>41135</v>
      </c>
      <c r="F2318" s="13">
        <f t="shared" si="75"/>
        <v>6</v>
      </c>
    </row>
    <row r="2319" spans="1:6" x14ac:dyDescent="0.25">
      <c r="A2319" s="1" t="s">
        <v>49</v>
      </c>
      <c r="B2319" s="3">
        <v>43200</v>
      </c>
      <c r="C2319" s="1" t="s">
        <v>110</v>
      </c>
      <c r="D2319" s="2">
        <v>48.42</v>
      </c>
      <c r="E2319" s="5">
        <f t="shared" si="74"/>
        <v>42671</v>
      </c>
      <c r="F2319" s="13">
        <f t="shared" si="75"/>
        <v>2</v>
      </c>
    </row>
    <row r="2320" spans="1:6" x14ac:dyDescent="0.25">
      <c r="A2320" s="1" t="s">
        <v>45</v>
      </c>
      <c r="B2320" s="3">
        <v>43200</v>
      </c>
      <c r="C2320" s="1" t="s">
        <v>807</v>
      </c>
      <c r="D2320" s="2">
        <v>156.08000000000001</v>
      </c>
      <c r="E2320" s="5">
        <f t="shared" si="74"/>
        <v>42607</v>
      </c>
      <c r="F2320" s="13">
        <f t="shared" si="75"/>
        <v>2</v>
      </c>
    </row>
    <row r="2321" spans="1:6" x14ac:dyDescent="0.25">
      <c r="A2321" s="1" t="s">
        <v>22</v>
      </c>
      <c r="B2321" s="3">
        <v>43200</v>
      </c>
      <c r="C2321" s="1" t="s">
        <v>1076</v>
      </c>
      <c r="D2321" s="2">
        <v>84.97</v>
      </c>
      <c r="E2321" s="5">
        <f t="shared" si="74"/>
        <v>40165</v>
      </c>
      <c r="F2321" s="13">
        <f t="shared" si="75"/>
        <v>9</v>
      </c>
    </row>
    <row r="2322" spans="1:6" x14ac:dyDescent="0.25">
      <c r="A2322" s="1" t="s">
        <v>20</v>
      </c>
      <c r="B2322" s="3">
        <v>43201</v>
      </c>
      <c r="C2322" s="1" t="s">
        <v>244</v>
      </c>
      <c r="D2322" s="2">
        <v>76.33</v>
      </c>
      <c r="E2322" s="5">
        <f t="shared" si="74"/>
        <v>39960</v>
      </c>
      <c r="F2322" s="13">
        <f t="shared" si="75"/>
        <v>9</v>
      </c>
    </row>
    <row r="2323" spans="1:6" x14ac:dyDescent="0.25">
      <c r="A2323" s="1" t="s">
        <v>20</v>
      </c>
      <c r="B2323" s="3">
        <v>43201</v>
      </c>
      <c r="C2323" s="1" t="s">
        <v>1609</v>
      </c>
      <c r="D2323" s="2">
        <v>149.66999999999999</v>
      </c>
      <c r="E2323" s="5">
        <f t="shared" si="74"/>
        <v>39960</v>
      </c>
      <c r="F2323" s="13">
        <f t="shared" si="75"/>
        <v>9</v>
      </c>
    </row>
    <row r="2324" spans="1:6" x14ac:dyDescent="0.25">
      <c r="A2324" s="1" t="s">
        <v>15</v>
      </c>
      <c r="B2324" s="3">
        <v>43202</v>
      </c>
      <c r="C2324" s="1" t="s">
        <v>1161</v>
      </c>
      <c r="D2324" s="2">
        <v>2726.34</v>
      </c>
      <c r="E2324" s="5">
        <f t="shared" si="74"/>
        <v>39774</v>
      </c>
      <c r="F2324" s="13">
        <f t="shared" si="75"/>
        <v>10</v>
      </c>
    </row>
    <row r="2325" spans="1:6" x14ac:dyDescent="0.25">
      <c r="A2325" s="1" t="s">
        <v>20</v>
      </c>
      <c r="B2325" s="3">
        <v>43209</v>
      </c>
      <c r="C2325" s="1" t="s">
        <v>1233</v>
      </c>
      <c r="D2325" s="2">
        <v>191.01</v>
      </c>
      <c r="E2325" s="5">
        <f t="shared" si="74"/>
        <v>39960</v>
      </c>
      <c r="F2325" s="13">
        <f t="shared" si="75"/>
        <v>9</v>
      </c>
    </row>
    <row r="2326" spans="1:6" x14ac:dyDescent="0.25">
      <c r="A2326" s="1" t="s">
        <v>52</v>
      </c>
      <c r="B2326" s="3">
        <v>43214</v>
      </c>
      <c r="C2326" s="1" t="s">
        <v>107</v>
      </c>
      <c r="D2326" s="2">
        <v>601.08000000000004</v>
      </c>
      <c r="E2326" s="5">
        <f t="shared" si="74"/>
        <v>42634</v>
      </c>
      <c r="F2326" s="13">
        <f t="shared" si="75"/>
        <v>2</v>
      </c>
    </row>
    <row r="2327" spans="1:6" x14ac:dyDescent="0.25">
      <c r="A2327" s="1" t="s">
        <v>49</v>
      </c>
      <c r="B2327" s="3">
        <v>43214</v>
      </c>
      <c r="C2327" s="1" t="s">
        <v>248</v>
      </c>
      <c r="D2327" s="2">
        <v>246.38</v>
      </c>
      <c r="E2327" s="5">
        <f t="shared" si="74"/>
        <v>42671</v>
      </c>
      <c r="F2327" s="13">
        <f t="shared" si="75"/>
        <v>2</v>
      </c>
    </row>
    <row r="2328" spans="1:6" x14ac:dyDescent="0.25">
      <c r="A2328" s="1" t="s">
        <v>19</v>
      </c>
      <c r="B2328" s="3">
        <v>43214</v>
      </c>
      <c r="C2328" s="1" t="s">
        <v>1222</v>
      </c>
      <c r="D2328" s="2">
        <v>133.6</v>
      </c>
      <c r="E2328" s="5">
        <f t="shared" si="74"/>
        <v>39792</v>
      </c>
      <c r="F2328" s="13">
        <f t="shared" si="75"/>
        <v>10</v>
      </c>
    </row>
    <row r="2329" spans="1:6" x14ac:dyDescent="0.25">
      <c r="A2329" s="1" t="s">
        <v>27</v>
      </c>
      <c r="B2329" s="3">
        <v>43216</v>
      </c>
      <c r="C2329" s="1" t="s">
        <v>251</v>
      </c>
      <c r="D2329" s="2">
        <v>523.11</v>
      </c>
      <c r="E2329" s="5">
        <f t="shared" si="74"/>
        <v>40521</v>
      </c>
      <c r="F2329" s="13">
        <f t="shared" si="75"/>
        <v>8</v>
      </c>
    </row>
    <row r="2330" spans="1:6" x14ac:dyDescent="0.25">
      <c r="A2330" s="1" t="s">
        <v>45</v>
      </c>
      <c r="B2330" s="3">
        <v>43220</v>
      </c>
      <c r="C2330" s="1" t="s">
        <v>1410</v>
      </c>
      <c r="D2330" s="2">
        <v>8588.57</v>
      </c>
      <c r="E2330" s="5">
        <f t="shared" si="74"/>
        <v>42607</v>
      </c>
      <c r="F2330" s="13">
        <f t="shared" si="75"/>
        <v>2</v>
      </c>
    </row>
    <row r="2331" spans="1:6" x14ac:dyDescent="0.25">
      <c r="A2331" s="1" t="s">
        <v>52</v>
      </c>
      <c r="B2331" s="3">
        <v>43221</v>
      </c>
      <c r="C2331" s="1" t="s">
        <v>248</v>
      </c>
      <c r="D2331" s="2">
        <v>140.57</v>
      </c>
      <c r="E2331" s="5">
        <f t="shared" si="74"/>
        <v>42634</v>
      </c>
      <c r="F2331" s="13">
        <f t="shared" si="75"/>
        <v>2</v>
      </c>
    </row>
    <row r="2332" spans="1:6" x14ac:dyDescent="0.25">
      <c r="A2332" s="1" t="s">
        <v>31</v>
      </c>
      <c r="B2332" s="3">
        <v>43222</v>
      </c>
      <c r="C2332" s="1" t="s">
        <v>248</v>
      </c>
      <c r="D2332" s="2">
        <v>261.62</v>
      </c>
      <c r="E2332" s="5">
        <f t="shared" si="74"/>
        <v>40914</v>
      </c>
      <c r="F2332" s="13">
        <f t="shared" si="75"/>
        <v>7</v>
      </c>
    </row>
    <row r="2333" spans="1:6" x14ac:dyDescent="0.25">
      <c r="A2333" s="1" t="s">
        <v>28</v>
      </c>
      <c r="B2333" s="3">
        <v>43222</v>
      </c>
      <c r="C2333" s="1" t="s">
        <v>1858</v>
      </c>
      <c r="D2333" s="2">
        <v>42.97</v>
      </c>
      <c r="E2333" s="5">
        <f t="shared" si="74"/>
        <v>40467</v>
      </c>
      <c r="F2333" s="13">
        <f t="shared" si="75"/>
        <v>8</v>
      </c>
    </row>
    <row r="2334" spans="1:6" x14ac:dyDescent="0.25">
      <c r="A2334" s="1" t="s">
        <v>20</v>
      </c>
      <c r="B2334" s="3">
        <v>43222</v>
      </c>
      <c r="C2334" s="1" t="s">
        <v>168</v>
      </c>
      <c r="D2334" s="2">
        <v>1260.6199999999999</v>
      </c>
      <c r="E2334" s="5">
        <f t="shared" si="74"/>
        <v>39960</v>
      </c>
      <c r="F2334" s="13">
        <f t="shared" si="75"/>
        <v>9</v>
      </c>
    </row>
    <row r="2335" spans="1:6" x14ac:dyDescent="0.25">
      <c r="A2335" s="1" t="s">
        <v>50</v>
      </c>
      <c r="B2335" s="3">
        <v>43223</v>
      </c>
      <c r="C2335" s="1" t="s">
        <v>832</v>
      </c>
      <c r="D2335" s="2">
        <v>1612.91</v>
      </c>
      <c r="E2335" s="5">
        <f t="shared" si="74"/>
        <v>42581</v>
      </c>
      <c r="F2335" s="13">
        <f t="shared" si="75"/>
        <v>2</v>
      </c>
    </row>
    <row r="2336" spans="1:6" x14ac:dyDescent="0.25">
      <c r="A2336" s="1" t="s">
        <v>49</v>
      </c>
      <c r="B2336" s="3">
        <v>43223</v>
      </c>
      <c r="C2336" s="1" t="s">
        <v>1025</v>
      </c>
      <c r="D2336" s="2">
        <v>0</v>
      </c>
      <c r="E2336" s="5">
        <f t="shared" si="74"/>
        <v>42671</v>
      </c>
      <c r="F2336" s="13">
        <f t="shared" si="75"/>
        <v>2</v>
      </c>
    </row>
    <row r="2337" spans="1:6" x14ac:dyDescent="0.25">
      <c r="A2337" s="1" t="s">
        <v>27</v>
      </c>
      <c r="B2337" s="3">
        <v>43223</v>
      </c>
      <c r="C2337" s="1" t="s">
        <v>619</v>
      </c>
      <c r="D2337" s="2">
        <v>958.25</v>
      </c>
      <c r="E2337" s="5">
        <f t="shared" si="74"/>
        <v>40521</v>
      </c>
      <c r="F2337" s="13">
        <f t="shared" si="75"/>
        <v>8</v>
      </c>
    </row>
    <row r="2338" spans="1:6" x14ac:dyDescent="0.25">
      <c r="A2338" s="1" t="s">
        <v>22</v>
      </c>
      <c r="B2338" s="3">
        <v>43223</v>
      </c>
      <c r="C2338" s="1" t="s">
        <v>298</v>
      </c>
      <c r="D2338" s="2">
        <v>47.76</v>
      </c>
      <c r="E2338" s="5">
        <f t="shared" si="74"/>
        <v>40165</v>
      </c>
      <c r="F2338" s="13">
        <f t="shared" si="75"/>
        <v>9</v>
      </c>
    </row>
    <row r="2339" spans="1:6" x14ac:dyDescent="0.25">
      <c r="A2339" s="1" t="s">
        <v>50</v>
      </c>
      <c r="B2339" s="3">
        <v>43224</v>
      </c>
      <c r="C2339" s="1" t="s">
        <v>833</v>
      </c>
      <c r="D2339" s="2">
        <v>124.86</v>
      </c>
      <c r="E2339" s="5">
        <f t="shared" si="74"/>
        <v>42581</v>
      </c>
      <c r="F2339" s="13">
        <f t="shared" si="75"/>
        <v>2</v>
      </c>
    </row>
    <row r="2340" spans="1:6" x14ac:dyDescent="0.25">
      <c r="A2340" s="1" t="s">
        <v>47</v>
      </c>
      <c r="B2340" s="3">
        <v>43227</v>
      </c>
      <c r="C2340" s="1" t="s">
        <v>2080</v>
      </c>
      <c r="D2340" s="2">
        <v>151.01</v>
      </c>
      <c r="E2340" s="5">
        <f t="shared" si="74"/>
        <v>42689</v>
      </c>
      <c r="F2340" s="13">
        <f t="shared" si="75"/>
        <v>2</v>
      </c>
    </row>
    <row r="2341" spans="1:6" x14ac:dyDescent="0.25">
      <c r="A2341" s="1" t="s">
        <v>37</v>
      </c>
      <c r="B2341" s="3">
        <v>43227</v>
      </c>
      <c r="C2341" s="1" t="s">
        <v>719</v>
      </c>
      <c r="D2341" s="2">
        <v>173.52</v>
      </c>
      <c r="E2341" s="5">
        <f t="shared" si="74"/>
        <v>41194</v>
      </c>
      <c r="F2341" s="13">
        <f t="shared" si="75"/>
        <v>6</v>
      </c>
    </row>
    <row r="2342" spans="1:6" x14ac:dyDescent="0.25">
      <c r="A2342" s="1" t="s">
        <v>22</v>
      </c>
      <c r="B2342" s="3">
        <v>43227</v>
      </c>
      <c r="C2342" s="1" t="s">
        <v>248</v>
      </c>
      <c r="D2342" s="2">
        <v>260.56</v>
      </c>
      <c r="E2342" s="5">
        <f t="shared" si="74"/>
        <v>40165</v>
      </c>
      <c r="F2342" s="13">
        <f t="shared" si="75"/>
        <v>9</v>
      </c>
    </row>
    <row r="2343" spans="1:6" x14ac:dyDescent="0.25">
      <c r="A2343" s="1" t="s">
        <v>19</v>
      </c>
      <c r="B2343" s="3">
        <v>43228</v>
      </c>
      <c r="C2343" s="1" t="s">
        <v>1223</v>
      </c>
      <c r="D2343" s="2">
        <v>1395.73</v>
      </c>
      <c r="E2343" s="5">
        <f t="shared" si="74"/>
        <v>39792</v>
      </c>
      <c r="F2343" s="13">
        <f t="shared" si="75"/>
        <v>10</v>
      </c>
    </row>
    <row r="2344" spans="1:6" x14ac:dyDescent="0.25">
      <c r="A2344" s="1" t="s">
        <v>12</v>
      </c>
      <c r="B2344" s="3">
        <v>43228</v>
      </c>
      <c r="C2344" s="1" t="s">
        <v>298</v>
      </c>
      <c r="D2344" s="2">
        <v>54.48</v>
      </c>
      <c r="E2344" s="5">
        <f t="shared" si="74"/>
        <v>39424</v>
      </c>
      <c r="F2344" s="13">
        <f t="shared" si="75"/>
        <v>11</v>
      </c>
    </row>
    <row r="2345" spans="1:6" x14ac:dyDescent="0.25">
      <c r="A2345" s="1" t="s">
        <v>50</v>
      </c>
      <c r="B2345" s="3">
        <v>43230</v>
      </c>
      <c r="C2345" s="1" t="s">
        <v>1028</v>
      </c>
      <c r="D2345" s="2">
        <v>576.47</v>
      </c>
      <c r="E2345" s="5">
        <f t="shared" si="74"/>
        <v>42581</v>
      </c>
      <c r="F2345" s="13">
        <f t="shared" si="75"/>
        <v>2</v>
      </c>
    </row>
    <row r="2346" spans="1:6" x14ac:dyDescent="0.25">
      <c r="A2346" s="1" t="s">
        <v>45</v>
      </c>
      <c r="B2346" s="3">
        <v>43230</v>
      </c>
      <c r="C2346" s="1" t="s">
        <v>1411</v>
      </c>
      <c r="D2346" s="2">
        <v>232.43</v>
      </c>
      <c r="E2346" s="5">
        <f t="shared" si="74"/>
        <v>42607</v>
      </c>
      <c r="F2346" s="13">
        <f t="shared" si="75"/>
        <v>2</v>
      </c>
    </row>
    <row r="2347" spans="1:6" x14ac:dyDescent="0.25">
      <c r="A2347" s="1" t="s">
        <v>27</v>
      </c>
      <c r="B2347" s="3">
        <v>43230</v>
      </c>
      <c r="C2347" s="1" t="s">
        <v>1954</v>
      </c>
      <c r="D2347" s="2">
        <v>99.65</v>
      </c>
      <c r="E2347" s="5">
        <f t="shared" si="74"/>
        <v>40521</v>
      </c>
      <c r="F2347" s="13">
        <f t="shared" si="75"/>
        <v>8</v>
      </c>
    </row>
    <row r="2348" spans="1:6" x14ac:dyDescent="0.25">
      <c r="A2348" s="1" t="s">
        <v>32</v>
      </c>
      <c r="B2348" s="3">
        <v>43231</v>
      </c>
      <c r="C2348" s="1" t="s">
        <v>248</v>
      </c>
      <c r="D2348" s="2">
        <v>316.64</v>
      </c>
      <c r="E2348" s="5">
        <f t="shared" si="74"/>
        <v>40963</v>
      </c>
      <c r="F2348" s="13">
        <f t="shared" si="75"/>
        <v>7</v>
      </c>
    </row>
    <row r="2349" spans="1:6" x14ac:dyDescent="0.25">
      <c r="A2349" s="1" t="s">
        <v>27</v>
      </c>
      <c r="B2349" s="3">
        <v>43231</v>
      </c>
      <c r="C2349" s="1" t="s">
        <v>1955</v>
      </c>
      <c r="D2349" s="2">
        <v>52.9</v>
      </c>
      <c r="E2349" s="5">
        <f t="shared" si="74"/>
        <v>40521</v>
      </c>
      <c r="F2349" s="13">
        <f t="shared" si="75"/>
        <v>8</v>
      </c>
    </row>
    <row r="2350" spans="1:6" x14ac:dyDescent="0.25">
      <c r="A2350" s="1" t="s">
        <v>51</v>
      </c>
      <c r="B2350" s="3">
        <v>43234</v>
      </c>
      <c r="C2350" s="1" t="s">
        <v>248</v>
      </c>
      <c r="D2350" s="2">
        <v>552.66</v>
      </c>
      <c r="E2350" s="5">
        <f t="shared" si="74"/>
        <v>42634</v>
      </c>
      <c r="F2350" s="13">
        <f t="shared" si="75"/>
        <v>2</v>
      </c>
    </row>
    <row r="2351" spans="1:6" x14ac:dyDescent="0.25">
      <c r="A2351" s="1" t="s">
        <v>46</v>
      </c>
      <c r="B2351" s="3">
        <v>43234</v>
      </c>
      <c r="C2351" s="1" t="s">
        <v>807</v>
      </c>
      <c r="D2351" s="2">
        <v>78.72</v>
      </c>
      <c r="E2351" s="5">
        <f t="shared" si="74"/>
        <v>42566</v>
      </c>
      <c r="F2351" s="13">
        <f t="shared" si="75"/>
        <v>2</v>
      </c>
    </row>
    <row r="2352" spans="1:6" x14ac:dyDescent="0.25">
      <c r="A2352" s="1" t="s">
        <v>46</v>
      </c>
      <c r="B2352" s="3">
        <v>43234</v>
      </c>
      <c r="C2352" s="1" t="s">
        <v>807</v>
      </c>
      <c r="D2352" s="2">
        <v>0</v>
      </c>
      <c r="E2352" s="5">
        <f t="shared" si="74"/>
        <v>42566</v>
      </c>
      <c r="F2352" s="13">
        <f t="shared" si="75"/>
        <v>2</v>
      </c>
    </row>
    <row r="2353" spans="1:6" x14ac:dyDescent="0.25">
      <c r="A2353" s="1" t="s">
        <v>49</v>
      </c>
      <c r="B2353" s="3">
        <v>43235</v>
      </c>
      <c r="C2353" s="1" t="s">
        <v>807</v>
      </c>
      <c r="D2353" s="2">
        <v>0</v>
      </c>
      <c r="E2353" s="5">
        <f t="shared" si="74"/>
        <v>42671</v>
      </c>
      <c r="F2353" s="13">
        <f t="shared" si="75"/>
        <v>2</v>
      </c>
    </row>
    <row r="2354" spans="1:6" x14ac:dyDescent="0.25">
      <c r="A2354" s="1" t="s">
        <v>48</v>
      </c>
      <c r="B2354" s="3">
        <v>43235</v>
      </c>
      <c r="C2354" s="1" t="s">
        <v>807</v>
      </c>
      <c r="D2354" s="2">
        <v>0</v>
      </c>
      <c r="E2354" s="5">
        <f t="shared" si="74"/>
        <v>42493</v>
      </c>
      <c r="F2354" s="13">
        <f t="shared" si="75"/>
        <v>3</v>
      </c>
    </row>
    <row r="2355" spans="1:6" x14ac:dyDescent="0.25">
      <c r="A2355" s="1" t="s">
        <v>47</v>
      </c>
      <c r="B2355" s="3">
        <v>43235</v>
      </c>
      <c r="C2355" s="1" t="s">
        <v>807</v>
      </c>
      <c r="D2355" s="2">
        <v>0</v>
      </c>
      <c r="E2355" s="5">
        <f t="shared" si="74"/>
        <v>42689</v>
      </c>
      <c r="F2355" s="13">
        <f t="shared" si="75"/>
        <v>2</v>
      </c>
    </row>
    <row r="2356" spans="1:6" x14ac:dyDescent="0.25">
      <c r="A2356" s="1" t="s">
        <v>34</v>
      </c>
      <c r="B2356" s="3">
        <v>43236</v>
      </c>
      <c r="C2356" s="1" t="s">
        <v>248</v>
      </c>
      <c r="D2356" s="2">
        <v>368.53</v>
      </c>
      <c r="E2356" s="5">
        <f t="shared" si="74"/>
        <v>41220</v>
      </c>
      <c r="F2356" s="13">
        <f t="shared" si="75"/>
        <v>6</v>
      </c>
    </row>
    <row r="2357" spans="1:6" x14ac:dyDescent="0.25">
      <c r="A2357" s="1" t="s">
        <v>10</v>
      </c>
      <c r="B2357" s="3">
        <v>43236</v>
      </c>
      <c r="C2357" s="1" t="s">
        <v>1846</v>
      </c>
      <c r="D2357" s="2">
        <v>42.15</v>
      </c>
      <c r="E2357" s="5">
        <f t="shared" si="74"/>
        <v>39610</v>
      </c>
      <c r="F2357" s="13">
        <f t="shared" si="75"/>
        <v>10</v>
      </c>
    </row>
    <row r="2358" spans="1:6" x14ac:dyDescent="0.25">
      <c r="A2358" s="1" t="s">
        <v>40</v>
      </c>
      <c r="B2358" s="3">
        <v>43237</v>
      </c>
      <c r="C2358" s="1" t="s">
        <v>1746</v>
      </c>
      <c r="D2358" s="2">
        <v>57.28</v>
      </c>
      <c r="E2358" s="5">
        <f t="shared" si="74"/>
        <v>41598</v>
      </c>
      <c r="F2358" s="13">
        <f t="shared" si="75"/>
        <v>5</v>
      </c>
    </row>
    <row r="2359" spans="1:6" x14ac:dyDescent="0.25">
      <c r="A2359" s="1" t="s">
        <v>26</v>
      </c>
      <c r="B2359" s="3">
        <v>43237</v>
      </c>
      <c r="C2359" s="1" t="s">
        <v>248</v>
      </c>
      <c r="D2359" s="2">
        <v>292.82</v>
      </c>
      <c r="E2359" s="5">
        <f t="shared" si="74"/>
        <v>40590</v>
      </c>
      <c r="F2359" s="13">
        <f t="shared" si="75"/>
        <v>8</v>
      </c>
    </row>
    <row r="2360" spans="1:6" x14ac:dyDescent="0.25">
      <c r="A2360" s="1" t="s">
        <v>47</v>
      </c>
      <c r="B2360" s="3">
        <v>43241</v>
      </c>
      <c r="C2360" s="1" t="s">
        <v>248</v>
      </c>
      <c r="D2360" s="2">
        <v>236.27</v>
      </c>
      <c r="E2360" s="5">
        <f t="shared" si="74"/>
        <v>42689</v>
      </c>
      <c r="F2360" s="13">
        <f t="shared" si="75"/>
        <v>2</v>
      </c>
    </row>
    <row r="2361" spans="1:6" x14ac:dyDescent="0.25">
      <c r="A2361" s="1" t="s">
        <v>16</v>
      </c>
      <c r="B2361" s="3">
        <v>43241</v>
      </c>
      <c r="C2361" s="1" t="s">
        <v>1890</v>
      </c>
      <c r="D2361" s="2">
        <v>523.84</v>
      </c>
      <c r="E2361" s="5">
        <f t="shared" si="74"/>
        <v>39987</v>
      </c>
      <c r="F2361" s="13">
        <f t="shared" si="75"/>
        <v>9</v>
      </c>
    </row>
    <row r="2362" spans="1:6" x14ac:dyDescent="0.25">
      <c r="A2362" s="1" t="s">
        <v>29</v>
      </c>
      <c r="B2362" s="3">
        <v>43242</v>
      </c>
      <c r="C2362" s="1" t="s">
        <v>1307</v>
      </c>
      <c r="D2362" s="2">
        <v>108.01</v>
      </c>
      <c r="E2362" s="5">
        <f t="shared" si="74"/>
        <v>40641</v>
      </c>
      <c r="F2362" s="13">
        <f t="shared" si="75"/>
        <v>8</v>
      </c>
    </row>
    <row r="2363" spans="1:6" x14ac:dyDescent="0.25">
      <c r="A2363" s="1" t="s">
        <v>53</v>
      </c>
      <c r="B2363" s="3">
        <v>43243</v>
      </c>
      <c r="C2363" s="1" t="s">
        <v>2095</v>
      </c>
      <c r="D2363" s="2">
        <v>24.14</v>
      </c>
      <c r="E2363" s="5">
        <f t="shared" si="74"/>
        <v>42696</v>
      </c>
      <c r="F2363" s="13">
        <f t="shared" si="75"/>
        <v>2</v>
      </c>
    </row>
    <row r="2364" spans="1:6" x14ac:dyDescent="0.25">
      <c r="A2364" s="1" t="s">
        <v>37</v>
      </c>
      <c r="B2364" s="3">
        <v>43244</v>
      </c>
      <c r="C2364" s="1" t="s">
        <v>248</v>
      </c>
      <c r="D2364" s="2">
        <v>238.97</v>
      </c>
      <c r="E2364" s="5">
        <f t="shared" si="74"/>
        <v>41194</v>
      </c>
      <c r="F2364" s="13">
        <f t="shared" si="75"/>
        <v>6</v>
      </c>
    </row>
    <row r="2365" spans="1:6" x14ac:dyDescent="0.25">
      <c r="A2365" s="1" t="s">
        <v>26</v>
      </c>
      <c r="B2365" s="3">
        <v>43244</v>
      </c>
      <c r="C2365" s="1" t="s">
        <v>609</v>
      </c>
      <c r="D2365" s="2">
        <v>99</v>
      </c>
      <c r="E2365" s="5">
        <f t="shared" si="74"/>
        <v>40590</v>
      </c>
      <c r="F2365" s="13">
        <f t="shared" si="75"/>
        <v>8</v>
      </c>
    </row>
    <row r="2366" spans="1:6" x14ac:dyDescent="0.25">
      <c r="A2366" s="1" t="s">
        <v>7</v>
      </c>
      <c r="B2366" s="3">
        <v>43244</v>
      </c>
      <c r="C2366" s="1" t="s">
        <v>244</v>
      </c>
      <c r="D2366" s="2">
        <v>204.4</v>
      </c>
      <c r="E2366" s="5">
        <f t="shared" si="74"/>
        <v>39458</v>
      </c>
      <c r="F2366" s="13">
        <f t="shared" si="75"/>
        <v>11</v>
      </c>
    </row>
    <row r="2367" spans="1:6" x14ac:dyDescent="0.25">
      <c r="A2367" s="1" t="s">
        <v>43</v>
      </c>
      <c r="B2367" s="3">
        <v>43245</v>
      </c>
      <c r="C2367" s="1" t="s">
        <v>248</v>
      </c>
      <c r="D2367" s="2">
        <v>219.34</v>
      </c>
      <c r="E2367" s="5">
        <f t="shared" si="74"/>
        <v>41537</v>
      </c>
      <c r="F2367" s="13">
        <f t="shared" si="75"/>
        <v>5</v>
      </c>
    </row>
    <row r="2368" spans="1:6" x14ac:dyDescent="0.25">
      <c r="A2368" s="1" t="s">
        <v>54</v>
      </c>
      <c r="B2368" s="3">
        <v>43250</v>
      </c>
      <c r="C2368" s="1" t="s">
        <v>276</v>
      </c>
      <c r="D2368" s="2">
        <v>0</v>
      </c>
      <c r="E2368" s="5">
        <f t="shared" si="74"/>
        <v>42712</v>
      </c>
      <c r="F2368" s="13">
        <f t="shared" si="75"/>
        <v>2</v>
      </c>
    </row>
    <row r="2369" spans="1:6" x14ac:dyDescent="0.25">
      <c r="A2369" s="1" t="s">
        <v>40</v>
      </c>
      <c r="B2369" s="3">
        <v>43250</v>
      </c>
      <c r="C2369" s="1" t="s">
        <v>248</v>
      </c>
      <c r="D2369" s="2">
        <v>79.09</v>
      </c>
      <c r="E2369" s="5">
        <f t="shared" si="74"/>
        <v>41598</v>
      </c>
      <c r="F2369" s="13">
        <f t="shared" si="75"/>
        <v>5</v>
      </c>
    </row>
    <row r="2370" spans="1:6" x14ac:dyDescent="0.25">
      <c r="A2370" s="1" t="s">
        <v>34</v>
      </c>
      <c r="B2370" s="3">
        <v>43251</v>
      </c>
      <c r="C2370" s="1" t="s">
        <v>2002</v>
      </c>
      <c r="D2370" s="2">
        <v>297.77999999999997</v>
      </c>
      <c r="E2370" s="5">
        <f t="shared" si="74"/>
        <v>41220</v>
      </c>
      <c r="F2370" s="13">
        <f t="shared" si="75"/>
        <v>6</v>
      </c>
    </row>
    <row r="2371" spans="1:6" x14ac:dyDescent="0.25">
      <c r="A2371" s="1" t="s">
        <v>25</v>
      </c>
      <c r="B2371" s="3">
        <v>43251</v>
      </c>
      <c r="C2371" s="1" t="s">
        <v>248</v>
      </c>
      <c r="D2371" s="2">
        <v>304.25</v>
      </c>
      <c r="E2371" s="5">
        <f t="shared" ref="E2371:E2434" si="76">VLOOKUP(A2371,$H$4:$J$60,3,FALSE)</f>
        <v>40067</v>
      </c>
      <c r="F2371" s="13">
        <f t="shared" ref="F2371:F2434" si="77">DATEDIF(E2371,B2371,"Y")+1</f>
        <v>9</v>
      </c>
    </row>
    <row r="2372" spans="1:6" x14ac:dyDescent="0.25">
      <c r="A2372" s="1" t="s">
        <v>18</v>
      </c>
      <c r="B2372" s="3">
        <v>43255</v>
      </c>
      <c r="C2372" s="1" t="s">
        <v>248</v>
      </c>
      <c r="D2372" s="2">
        <v>287.75</v>
      </c>
      <c r="E2372" s="5">
        <f t="shared" si="76"/>
        <v>39948</v>
      </c>
      <c r="F2372" s="13">
        <f t="shared" si="77"/>
        <v>10</v>
      </c>
    </row>
    <row r="2373" spans="1:6" x14ac:dyDescent="0.25">
      <c r="A2373" s="1" t="s">
        <v>9</v>
      </c>
      <c r="B2373" s="3">
        <v>43255</v>
      </c>
      <c r="C2373" s="1" t="s">
        <v>331</v>
      </c>
      <c r="D2373" s="2">
        <v>587.55999999999995</v>
      </c>
      <c r="E2373" s="5">
        <f t="shared" si="76"/>
        <v>39455</v>
      </c>
      <c r="F2373" s="13">
        <f t="shared" si="77"/>
        <v>11</v>
      </c>
    </row>
    <row r="2374" spans="1:6" x14ac:dyDescent="0.25">
      <c r="A2374" s="1" t="s">
        <v>43</v>
      </c>
      <c r="B2374" s="3">
        <v>43256</v>
      </c>
      <c r="C2374" s="1" t="s">
        <v>1764</v>
      </c>
      <c r="D2374" s="2">
        <v>1256.6199999999999</v>
      </c>
      <c r="E2374" s="5">
        <f t="shared" si="76"/>
        <v>41537</v>
      </c>
      <c r="F2374" s="13">
        <f t="shared" si="77"/>
        <v>5</v>
      </c>
    </row>
    <row r="2375" spans="1:6" x14ac:dyDescent="0.25">
      <c r="A2375" s="1" t="s">
        <v>25</v>
      </c>
      <c r="B2375" s="3">
        <v>43257</v>
      </c>
      <c r="C2375" s="1" t="s">
        <v>1636</v>
      </c>
      <c r="D2375" s="2">
        <v>63.35</v>
      </c>
      <c r="E2375" s="5">
        <f t="shared" si="76"/>
        <v>40067</v>
      </c>
      <c r="F2375" s="13">
        <f t="shared" si="77"/>
        <v>9</v>
      </c>
    </row>
    <row r="2376" spans="1:6" x14ac:dyDescent="0.25">
      <c r="A2376" s="1" t="s">
        <v>50</v>
      </c>
      <c r="B2376" s="3">
        <v>43258</v>
      </c>
      <c r="C2376" s="1" t="s">
        <v>250</v>
      </c>
      <c r="D2376" s="2">
        <v>856.25</v>
      </c>
      <c r="E2376" s="5">
        <f t="shared" si="76"/>
        <v>42581</v>
      </c>
      <c r="F2376" s="13">
        <f t="shared" si="77"/>
        <v>2</v>
      </c>
    </row>
    <row r="2377" spans="1:6" x14ac:dyDescent="0.25">
      <c r="A2377" s="1" t="s">
        <v>42</v>
      </c>
      <c r="B2377" s="3">
        <v>43258</v>
      </c>
      <c r="C2377" s="1" t="s">
        <v>940</v>
      </c>
      <c r="D2377" s="2">
        <v>857.17</v>
      </c>
      <c r="E2377" s="5">
        <f t="shared" si="76"/>
        <v>41552</v>
      </c>
      <c r="F2377" s="13">
        <f t="shared" si="77"/>
        <v>5</v>
      </c>
    </row>
    <row r="2378" spans="1:6" x14ac:dyDescent="0.25">
      <c r="A2378" s="1" t="s">
        <v>30</v>
      </c>
      <c r="B2378" s="3">
        <v>43258</v>
      </c>
      <c r="C2378" s="1" t="s">
        <v>248</v>
      </c>
      <c r="D2378" s="2">
        <v>227.36</v>
      </c>
      <c r="E2378" s="5">
        <f t="shared" si="76"/>
        <v>40887</v>
      </c>
      <c r="F2378" s="13">
        <f t="shared" si="77"/>
        <v>7</v>
      </c>
    </row>
    <row r="2379" spans="1:6" x14ac:dyDescent="0.25">
      <c r="A2379" s="1" t="s">
        <v>54</v>
      </c>
      <c r="B2379" s="3">
        <v>43262</v>
      </c>
      <c r="C2379" s="1" t="s">
        <v>248</v>
      </c>
      <c r="D2379" s="2">
        <v>187.46</v>
      </c>
      <c r="E2379" s="5">
        <f t="shared" si="76"/>
        <v>42712</v>
      </c>
      <c r="F2379" s="13">
        <f t="shared" si="77"/>
        <v>2</v>
      </c>
    </row>
    <row r="2380" spans="1:6" x14ac:dyDescent="0.25">
      <c r="A2380" s="1" t="s">
        <v>26</v>
      </c>
      <c r="B2380" s="3">
        <v>43263</v>
      </c>
      <c r="C2380" s="1" t="s">
        <v>1280</v>
      </c>
      <c r="D2380" s="2">
        <v>473.39</v>
      </c>
      <c r="E2380" s="5">
        <f t="shared" si="76"/>
        <v>40590</v>
      </c>
      <c r="F2380" s="13">
        <f t="shared" si="77"/>
        <v>8</v>
      </c>
    </row>
    <row r="2381" spans="1:6" x14ac:dyDescent="0.25">
      <c r="A2381" s="1" t="s">
        <v>10</v>
      </c>
      <c r="B2381" s="3">
        <v>43263</v>
      </c>
      <c r="C2381" s="1" t="s">
        <v>298</v>
      </c>
      <c r="D2381" s="2">
        <v>0</v>
      </c>
      <c r="E2381" s="5">
        <f t="shared" si="76"/>
        <v>39610</v>
      </c>
      <c r="F2381" s="13">
        <f t="shared" si="77"/>
        <v>11</v>
      </c>
    </row>
    <row r="2382" spans="1:6" x14ac:dyDescent="0.25">
      <c r="A2382" s="1" t="s">
        <v>33</v>
      </c>
      <c r="B2382" s="3">
        <v>43265</v>
      </c>
      <c r="C2382" s="1" t="s">
        <v>248</v>
      </c>
      <c r="D2382" s="2">
        <v>213.98</v>
      </c>
      <c r="E2382" s="5">
        <f t="shared" si="76"/>
        <v>41074</v>
      </c>
      <c r="F2382" s="13">
        <f t="shared" si="77"/>
        <v>7</v>
      </c>
    </row>
    <row r="2383" spans="1:6" x14ac:dyDescent="0.25">
      <c r="A2383" s="1" t="s">
        <v>24</v>
      </c>
      <c r="B2383" s="3">
        <v>43265</v>
      </c>
      <c r="C2383" s="1" t="s">
        <v>1628</v>
      </c>
      <c r="D2383" s="2">
        <v>121.09</v>
      </c>
      <c r="E2383" s="5">
        <f t="shared" si="76"/>
        <v>40065</v>
      </c>
      <c r="F2383" s="13">
        <f t="shared" si="77"/>
        <v>9</v>
      </c>
    </row>
    <row r="2384" spans="1:6" x14ac:dyDescent="0.25">
      <c r="A2384" s="1" t="s">
        <v>12</v>
      </c>
      <c r="B2384" s="3">
        <v>43265</v>
      </c>
      <c r="C2384" s="1" t="s">
        <v>139</v>
      </c>
      <c r="D2384" s="2">
        <v>178.86</v>
      </c>
      <c r="E2384" s="5">
        <f t="shared" si="76"/>
        <v>39424</v>
      </c>
      <c r="F2384" s="13">
        <f t="shared" si="77"/>
        <v>11</v>
      </c>
    </row>
    <row r="2385" spans="1:6" x14ac:dyDescent="0.25">
      <c r="A2385" s="1" t="s">
        <v>49</v>
      </c>
      <c r="B2385" s="3">
        <v>43269</v>
      </c>
      <c r="C2385" s="1" t="s">
        <v>807</v>
      </c>
      <c r="D2385" s="2">
        <v>46.2</v>
      </c>
      <c r="E2385" s="5">
        <f t="shared" si="76"/>
        <v>42671</v>
      </c>
      <c r="F2385" s="13">
        <f t="shared" si="77"/>
        <v>2</v>
      </c>
    </row>
    <row r="2386" spans="1:6" x14ac:dyDescent="0.25">
      <c r="A2386" s="1" t="s">
        <v>40</v>
      </c>
      <c r="B2386" s="3">
        <v>43269</v>
      </c>
      <c r="C2386" s="1" t="s">
        <v>767</v>
      </c>
      <c r="D2386" s="2">
        <v>1009.43</v>
      </c>
      <c r="E2386" s="5">
        <f t="shared" si="76"/>
        <v>41598</v>
      </c>
      <c r="F2386" s="13">
        <f t="shared" si="77"/>
        <v>5</v>
      </c>
    </row>
    <row r="2387" spans="1:6" x14ac:dyDescent="0.25">
      <c r="A2387" s="1" t="s">
        <v>27</v>
      </c>
      <c r="B2387" s="3">
        <v>43269</v>
      </c>
      <c r="C2387" s="1" t="s">
        <v>620</v>
      </c>
      <c r="D2387" s="2">
        <v>30.7</v>
      </c>
      <c r="E2387" s="5">
        <f t="shared" si="76"/>
        <v>40521</v>
      </c>
      <c r="F2387" s="13">
        <f t="shared" si="77"/>
        <v>8</v>
      </c>
    </row>
    <row r="2388" spans="1:6" x14ac:dyDescent="0.25">
      <c r="A2388" s="1" t="s">
        <v>26</v>
      </c>
      <c r="B2388" s="3">
        <v>43269</v>
      </c>
      <c r="C2388" s="1" t="s">
        <v>610</v>
      </c>
      <c r="D2388" s="2">
        <v>508.83</v>
      </c>
      <c r="E2388" s="5">
        <f t="shared" si="76"/>
        <v>40590</v>
      </c>
      <c r="F2388" s="13">
        <f t="shared" si="77"/>
        <v>8</v>
      </c>
    </row>
    <row r="2389" spans="1:6" x14ac:dyDescent="0.25">
      <c r="A2389" s="1" t="s">
        <v>6</v>
      </c>
      <c r="B2389" s="3">
        <v>43271</v>
      </c>
      <c r="C2389" s="1" t="s">
        <v>248</v>
      </c>
      <c r="D2389" s="2">
        <v>95.26</v>
      </c>
      <c r="E2389" s="5">
        <f t="shared" si="76"/>
        <v>39379</v>
      </c>
      <c r="F2389" s="13">
        <f t="shared" si="77"/>
        <v>11</v>
      </c>
    </row>
    <row r="2390" spans="1:6" x14ac:dyDescent="0.25">
      <c r="A2390" s="1" t="s">
        <v>48</v>
      </c>
      <c r="B2390" s="3">
        <v>43273</v>
      </c>
      <c r="C2390" s="1" t="s">
        <v>248</v>
      </c>
      <c r="D2390" s="2">
        <v>316.73</v>
      </c>
      <c r="E2390" s="5">
        <f t="shared" si="76"/>
        <v>42493</v>
      </c>
      <c r="F2390" s="13">
        <f t="shared" si="77"/>
        <v>3</v>
      </c>
    </row>
    <row r="2391" spans="1:6" x14ac:dyDescent="0.25">
      <c r="A2391" s="1" t="s">
        <v>19</v>
      </c>
      <c r="B2391" s="3">
        <v>43273</v>
      </c>
      <c r="C2391" s="1" t="s">
        <v>244</v>
      </c>
      <c r="D2391" s="2">
        <v>63.35</v>
      </c>
      <c r="E2391" s="5">
        <f t="shared" si="76"/>
        <v>39792</v>
      </c>
      <c r="F2391" s="13">
        <f t="shared" si="77"/>
        <v>10</v>
      </c>
    </row>
    <row r="2392" spans="1:6" x14ac:dyDescent="0.25">
      <c r="A2392" s="1" t="s">
        <v>13</v>
      </c>
      <c r="B2392" s="3">
        <v>43273</v>
      </c>
      <c r="C2392" s="1" t="s">
        <v>146</v>
      </c>
      <c r="D2392" s="2">
        <v>858.96</v>
      </c>
      <c r="E2392" s="5">
        <f t="shared" si="76"/>
        <v>39988</v>
      </c>
      <c r="F2392" s="13">
        <f t="shared" si="77"/>
        <v>9</v>
      </c>
    </row>
    <row r="2393" spans="1:6" x14ac:dyDescent="0.25">
      <c r="A2393" s="1" t="s">
        <v>38</v>
      </c>
      <c r="B2393" s="3">
        <v>43276</v>
      </c>
      <c r="C2393" s="1" t="s">
        <v>248</v>
      </c>
      <c r="D2393" s="2">
        <v>258.95</v>
      </c>
      <c r="E2393" s="5">
        <f t="shared" si="76"/>
        <v>41135</v>
      </c>
      <c r="F2393" s="13">
        <f t="shared" si="77"/>
        <v>6</v>
      </c>
    </row>
    <row r="2394" spans="1:6" x14ac:dyDescent="0.25">
      <c r="A2394" s="1" t="s">
        <v>38</v>
      </c>
      <c r="B2394" s="3">
        <v>43276</v>
      </c>
      <c r="C2394" s="1" t="s">
        <v>2030</v>
      </c>
      <c r="D2394" s="2">
        <v>45.24</v>
      </c>
      <c r="E2394" s="5">
        <f t="shared" si="76"/>
        <v>41135</v>
      </c>
      <c r="F2394" s="13">
        <f t="shared" si="77"/>
        <v>6</v>
      </c>
    </row>
    <row r="2395" spans="1:6" x14ac:dyDescent="0.25">
      <c r="A2395" s="1" t="s">
        <v>54</v>
      </c>
      <c r="B2395" s="3">
        <v>43277</v>
      </c>
      <c r="C2395" s="1" t="s">
        <v>1785</v>
      </c>
      <c r="D2395" s="2">
        <v>257.67</v>
      </c>
      <c r="E2395" s="5">
        <f t="shared" si="76"/>
        <v>42712</v>
      </c>
      <c r="F2395" s="13">
        <f t="shared" si="77"/>
        <v>2</v>
      </c>
    </row>
    <row r="2396" spans="1:6" x14ac:dyDescent="0.25">
      <c r="A2396" s="1" t="s">
        <v>37</v>
      </c>
      <c r="B2396" s="3">
        <v>43277</v>
      </c>
      <c r="C2396" s="1" t="s">
        <v>2017</v>
      </c>
      <c r="D2396" s="2">
        <v>1079.6300000000001</v>
      </c>
      <c r="E2396" s="5">
        <f t="shared" si="76"/>
        <v>41194</v>
      </c>
      <c r="F2396" s="13">
        <f t="shared" si="77"/>
        <v>6</v>
      </c>
    </row>
    <row r="2397" spans="1:6" x14ac:dyDescent="0.25">
      <c r="A2397" s="1" t="s">
        <v>9</v>
      </c>
      <c r="B2397" s="3">
        <v>43277</v>
      </c>
      <c r="C2397" s="1" t="s">
        <v>244</v>
      </c>
      <c r="D2397" s="2">
        <v>60.87</v>
      </c>
      <c r="E2397" s="5">
        <f t="shared" si="76"/>
        <v>39455</v>
      </c>
      <c r="F2397" s="13">
        <f t="shared" si="77"/>
        <v>11</v>
      </c>
    </row>
    <row r="2398" spans="1:6" x14ac:dyDescent="0.25">
      <c r="A2398" s="1" t="s">
        <v>51</v>
      </c>
      <c r="B2398" s="3">
        <v>43279</v>
      </c>
      <c r="C2398" s="1" t="s">
        <v>2069</v>
      </c>
      <c r="D2398" s="2">
        <v>0</v>
      </c>
      <c r="E2398" s="5">
        <f t="shared" si="76"/>
        <v>42634</v>
      </c>
      <c r="F2398" s="13">
        <f t="shared" si="77"/>
        <v>2</v>
      </c>
    </row>
    <row r="2399" spans="1:6" x14ac:dyDescent="0.25">
      <c r="A2399" s="1" t="s">
        <v>35</v>
      </c>
      <c r="B2399" s="3">
        <v>43279</v>
      </c>
      <c r="C2399" s="1" t="s">
        <v>251</v>
      </c>
      <c r="D2399" s="2">
        <v>802.89</v>
      </c>
      <c r="E2399" s="5">
        <f t="shared" si="76"/>
        <v>41214</v>
      </c>
      <c r="F2399" s="13">
        <f t="shared" si="77"/>
        <v>6</v>
      </c>
    </row>
    <row r="2400" spans="1:6" x14ac:dyDescent="0.25">
      <c r="A2400" s="1" t="s">
        <v>8</v>
      </c>
      <c r="B2400" s="3">
        <v>43280</v>
      </c>
      <c r="C2400" s="1" t="s">
        <v>298</v>
      </c>
      <c r="D2400" s="2">
        <v>0</v>
      </c>
      <c r="E2400" s="5">
        <f t="shared" si="76"/>
        <v>39527</v>
      </c>
      <c r="F2400" s="13">
        <f t="shared" si="77"/>
        <v>11</v>
      </c>
    </row>
    <row r="2401" spans="1:6" x14ac:dyDescent="0.25">
      <c r="A2401" s="1" t="s">
        <v>48</v>
      </c>
      <c r="B2401" s="3">
        <v>43283</v>
      </c>
      <c r="C2401" s="1" t="s">
        <v>298</v>
      </c>
      <c r="D2401" s="2">
        <v>0</v>
      </c>
      <c r="E2401" s="5">
        <f t="shared" si="76"/>
        <v>42493</v>
      </c>
      <c r="F2401" s="13">
        <f t="shared" si="77"/>
        <v>3</v>
      </c>
    </row>
    <row r="2402" spans="1:6" x14ac:dyDescent="0.25">
      <c r="A2402" s="1" t="s">
        <v>36</v>
      </c>
      <c r="B2402" s="3">
        <v>43283</v>
      </c>
      <c r="C2402" s="1" t="s">
        <v>1804</v>
      </c>
      <c r="D2402" s="2">
        <v>320.02999999999997</v>
      </c>
      <c r="E2402" s="5">
        <f t="shared" si="76"/>
        <v>41228</v>
      </c>
      <c r="F2402" s="13">
        <f t="shared" si="77"/>
        <v>6</v>
      </c>
    </row>
    <row r="2403" spans="1:6" x14ac:dyDescent="0.25">
      <c r="A2403" s="1" t="s">
        <v>39</v>
      </c>
      <c r="B2403" s="3">
        <v>43284</v>
      </c>
      <c r="C2403" s="1" t="s">
        <v>1373</v>
      </c>
      <c r="D2403" s="2">
        <v>117.19</v>
      </c>
      <c r="E2403" s="5">
        <f t="shared" si="76"/>
        <v>41248</v>
      </c>
      <c r="F2403" s="13">
        <f t="shared" si="77"/>
        <v>6</v>
      </c>
    </row>
    <row r="2404" spans="1:6" x14ac:dyDescent="0.25">
      <c r="A2404" s="1" t="s">
        <v>27</v>
      </c>
      <c r="B2404" s="3">
        <v>43284</v>
      </c>
      <c r="C2404" s="1" t="s">
        <v>621</v>
      </c>
      <c r="D2404" s="2">
        <v>608.51</v>
      </c>
      <c r="E2404" s="5">
        <f t="shared" si="76"/>
        <v>40521</v>
      </c>
      <c r="F2404" s="13">
        <f t="shared" si="77"/>
        <v>8</v>
      </c>
    </row>
    <row r="2405" spans="1:6" x14ac:dyDescent="0.25">
      <c r="A2405" s="1" t="s">
        <v>11</v>
      </c>
      <c r="B2405" s="3">
        <v>43284</v>
      </c>
      <c r="C2405" s="1" t="s">
        <v>248</v>
      </c>
      <c r="D2405" s="2">
        <v>413.65</v>
      </c>
      <c r="E2405" s="5">
        <f t="shared" si="76"/>
        <v>39436</v>
      </c>
      <c r="F2405" s="13">
        <f t="shared" si="77"/>
        <v>11</v>
      </c>
    </row>
    <row r="2406" spans="1:6" x14ac:dyDescent="0.25">
      <c r="A2406" s="1" t="s">
        <v>42</v>
      </c>
      <c r="B2406" s="3">
        <v>43286</v>
      </c>
      <c r="C2406" s="1" t="s">
        <v>106</v>
      </c>
      <c r="D2406" s="2">
        <v>64.19</v>
      </c>
      <c r="E2406" s="5">
        <f t="shared" si="76"/>
        <v>41552</v>
      </c>
      <c r="F2406" s="13">
        <f t="shared" si="77"/>
        <v>5</v>
      </c>
    </row>
    <row r="2407" spans="1:6" x14ac:dyDescent="0.25">
      <c r="A2407" s="1" t="s">
        <v>16</v>
      </c>
      <c r="B2407" s="3">
        <v>43286</v>
      </c>
      <c r="C2407" s="1" t="s">
        <v>244</v>
      </c>
      <c r="D2407" s="2">
        <v>90.38</v>
      </c>
      <c r="E2407" s="5">
        <f t="shared" si="76"/>
        <v>39987</v>
      </c>
      <c r="F2407" s="13">
        <f t="shared" si="77"/>
        <v>10</v>
      </c>
    </row>
    <row r="2408" spans="1:6" x14ac:dyDescent="0.25">
      <c r="A2408" s="1" t="s">
        <v>51</v>
      </c>
      <c r="B2408" s="3">
        <v>43287</v>
      </c>
      <c r="C2408" s="1" t="s">
        <v>2069</v>
      </c>
      <c r="D2408" s="2">
        <v>0</v>
      </c>
      <c r="E2408" s="5">
        <f t="shared" si="76"/>
        <v>42634</v>
      </c>
      <c r="F2408" s="13">
        <f t="shared" si="77"/>
        <v>2</v>
      </c>
    </row>
    <row r="2409" spans="1:6" x14ac:dyDescent="0.25">
      <c r="A2409" s="1" t="s">
        <v>26</v>
      </c>
      <c r="B2409" s="3">
        <v>43287</v>
      </c>
      <c r="C2409" s="1" t="s">
        <v>611</v>
      </c>
      <c r="D2409" s="2">
        <v>891.05</v>
      </c>
      <c r="E2409" s="5">
        <f t="shared" si="76"/>
        <v>40590</v>
      </c>
      <c r="F2409" s="13">
        <f t="shared" si="77"/>
        <v>8</v>
      </c>
    </row>
    <row r="2410" spans="1:6" x14ac:dyDescent="0.25">
      <c r="A2410" s="1" t="s">
        <v>42</v>
      </c>
      <c r="B2410" s="3">
        <v>43290</v>
      </c>
      <c r="C2410" s="1" t="s">
        <v>107</v>
      </c>
      <c r="D2410" s="2">
        <v>53.4</v>
      </c>
      <c r="E2410" s="5">
        <f t="shared" si="76"/>
        <v>41552</v>
      </c>
      <c r="F2410" s="13">
        <f t="shared" si="77"/>
        <v>5</v>
      </c>
    </row>
    <row r="2411" spans="1:6" x14ac:dyDescent="0.25">
      <c r="A2411" s="1" t="s">
        <v>37</v>
      </c>
      <c r="B2411" s="3">
        <v>43290</v>
      </c>
      <c r="C2411" s="1" t="s">
        <v>244</v>
      </c>
      <c r="D2411" s="2">
        <v>169.17</v>
      </c>
      <c r="E2411" s="5">
        <f t="shared" si="76"/>
        <v>41194</v>
      </c>
      <c r="F2411" s="13">
        <f t="shared" si="77"/>
        <v>6</v>
      </c>
    </row>
    <row r="2412" spans="1:6" x14ac:dyDescent="0.25">
      <c r="A2412" s="1" t="s">
        <v>3</v>
      </c>
      <c r="B2412" s="3">
        <v>43290</v>
      </c>
      <c r="C2412" s="1" t="s">
        <v>244</v>
      </c>
      <c r="D2412" s="2">
        <v>50.86</v>
      </c>
      <c r="E2412" s="5">
        <f t="shared" si="76"/>
        <v>37938</v>
      </c>
      <c r="F2412" s="13">
        <f t="shared" si="77"/>
        <v>15</v>
      </c>
    </row>
    <row r="2413" spans="1:6" x14ac:dyDescent="0.25">
      <c r="A2413" s="1" t="s">
        <v>38</v>
      </c>
      <c r="B2413" s="3">
        <v>43291</v>
      </c>
      <c r="C2413" s="1" t="s">
        <v>244</v>
      </c>
      <c r="D2413" s="2">
        <v>80.66</v>
      </c>
      <c r="E2413" s="5">
        <f t="shared" si="76"/>
        <v>41135</v>
      </c>
      <c r="F2413" s="13">
        <f t="shared" si="77"/>
        <v>6</v>
      </c>
    </row>
    <row r="2414" spans="1:6" x14ac:dyDescent="0.25">
      <c r="A2414" s="1" t="s">
        <v>38</v>
      </c>
      <c r="B2414" s="3">
        <v>43291</v>
      </c>
      <c r="C2414" s="1" t="s">
        <v>1703</v>
      </c>
      <c r="D2414" s="2">
        <v>246.25</v>
      </c>
      <c r="E2414" s="5">
        <f t="shared" si="76"/>
        <v>41135</v>
      </c>
      <c r="F2414" s="13">
        <f t="shared" si="77"/>
        <v>6</v>
      </c>
    </row>
    <row r="2415" spans="1:6" x14ac:dyDescent="0.25">
      <c r="A2415" s="1" t="s">
        <v>47</v>
      </c>
      <c r="B2415" s="3">
        <v>43292</v>
      </c>
      <c r="C2415" s="1" t="s">
        <v>1806</v>
      </c>
      <c r="D2415" s="2">
        <v>376.16</v>
      </c>
      <c r="E2415" s="5">
        <f t="shared" si="76"/>
        <v>42689</v>
      </c>
      <c r="F2415" s="13">
        <f t="shared" si="77"/>
        <v>2</v>
      </c>
    </row>
    <row r="2416" spans="1:6" x14ac:dyDescent="0.25">
      <c r="A2416" s="1" t="s">
        <v>13</v>
      </c>
      <c r="B2416" s="3">
        <v>43292</v>
      </c>
      <c r="C2416" s="1" t="s">
        <v>147</v>
      </c>
      <c r="D2416" s="2">
        <v>914.1</v>
      </c>
      <c r="E2416" s="5">
        <f t="shared" si="76"/>
        <v>39988</v>
      </c>
      <c r="F2416" s="13">
        <f t="shared" si="77"/>
        <v>10</v>
      </c>
    </row>
    <row r="2417" spans="1:6" x14ac:dyDescent="0.25">
      <c r="A2417" s="1" t="s">
        <v>10</v>
      </c>
      <c r="B2417" s="3">
        <v>43292</v>
      </c>
      <c r="C2417" s="1" t="s">
        <v>244</v>
      </c>
      <c r="D2417" s="2">
        <v>55.54</v>
      </c>
      <c r="E2417" s="5">
        <f t="shared" si="76"/>
        <v>39610</v>
      </c>
      <c r="F2417" s="13">
        <f t="shared" si="77"/>
        <v>11</v>
      </c>
    </row>
    <row r="2418" spans="1:6" x14ac:dyDescent="0.25">
      <c r="A2418" s="1" t="s">
        <v>5</v>
      </c>
      <c r="B2418" s="3">
        <v>43292</v>
      </c>
      <c r="C2418" s="1" t="s">
        <v>278</v>
      </c>
      <c r="D2418" s="2">
        <v>72.08</v>
      </c>
      <c r="E2418" s="5">
        <f t="shared" si="76"/>
        <v>38919</v>
      </c>
      <c r="F2418" s="13">
        <f t="shared" si="77"/>
        <v>12</v>
      </c>
    </row>
    <row r="2419" spans="1:6" x14ac:dyDescent="0.25">
      <c r="A2419" s="1" t="s">
        <v>39</v>
      </c>
      <c r="B2419" s="3">
        <v>43293</v>
      </c>
      <c r="C2419" s="1" t="s">
        <v>1374</v>
      </c>
      <c r="D2419" s="2">
        <v>205.42</v>
      </c>
      <c r="E2419" s="5">
        <f t="shared" si="76"/>
        <v>41248</v>
      </c>
      <c r="F2419" s="13">
        <f t="shared" si="77"/>
        <v>6</v>
      </c>
    </row>
    <row r="2420" spans="1:6" x14ac:dyDescent="0.25">
      <c r="A2420" s="1" t="s">
        <v>38</v>
      </c>
      <c r="B2420" s="3">
        <v>43293</v>
      </c>
      <c r="C2420" s="1" t="s">
        <v>2019</v>
      </c>
      <c r="D2420" s="2">
        <v>4797.33</v>
      </c>
      <c r="E2420" s="5">
        <f t="shared" si="76"/>
        <v>41135</v>
      </c>
      <c r="F2420" s="13">
        <f t="shared" si="77"/>
        <v>6</v>
      </c>
    </row>
    <row r="2421" spans="1:6" x14ac:dyDescent="0.25">
      <c r="A2421" s="1" t="s">
        <v>16</v>
      </c>
      <c r="B2421" s="3">
        <v>43293</v>
      </c>
      <c r="C2421" s="1" t="s">
        <v>248</v>
      </c>
      <c r="D2421" s="2">
        <v>97.22</v>
      </c>
      <c r="E2421" s="5">
        <f t="shared" si="76"/>
        <v>39987</v>
      </c>
      <c r="F2421" s="13">
        <f t="shared" si="77"/>
        <v>10</v>
      </c>
    </row>
    <row r="2422" spans="1:6" x14ac:dyDescent="0.25">
      <c r="A2422" s="1" t="s">
        <v>48</v>
      </c>
      <c r="B2422" s="3">
        <v>43297</v>
      </c>
      <c r="C2422" s="1" t="s">
        <v>298</v>
      </c>
      <c r="D2422" s="2">
        <v>0</v>
      </c>
      <c r="E2422" s="5">
        <f t="shared" si="76"/>
        <v>42493</v>
      </c>
      <c r="F2422" s="13">
        <f t="shared" si="77"/>
        <v>3</v>
      </c>
    </row>
    <row r="2423" spans="1:6" x14ac:dyDescent="0.25">
      <c r="A2423" s="1" t="s">
        <v>11</v>
      </c>
      <c r="B2423" s="3">
        <v>43297</v>
      </c>
      <c r="C2423" s="1" t="s">
        <v>1524</v>
      </c>
      <c r="D2423" s="2">
        <v>1074.97</v>
      </c>
      <c r="E2423" s="5">
        <f t="shared" si="76"/>
        <v>39436</v>
      </c>
      <c r="F2423" s="13">
        <f t="shared" si="77"/>
        <v>11</v>
      </c>
    </row>
    <row r="2424" spans="1:6" x14ac:dyDescent="0.25">
      <c r="A2424" s="1" t="s">
        <v>8</v>
      </c>
      <c r="B2424" s="3">
        <v>43297</v>
      </c>
      <c r="C2424" s="1" t="s">
        <v>298</v>
      </c>
      <c r="D2424" s="2">
        <v>0</v>
      </c>
      <c r="E2424" s="5">
        <f t="shared" si="76"/>
        <v>39527</v>
      </c>
      <c r="F2424" s="13">
        <f t="shared" si="77"/>
        <v>11</v>
      </c>
    </row>
    <row r="2425" spans="1:6" x14ac:dyDescent="0.25">
      <c r="A2425" s="1" t="s">
        <v>4</v>
      </c>
      <c r="B2425" s="3">
        <v>43297</v>
      </c>
      <c r="C2425" s="1" t="s">
        <v>244</v>
      </c>
      <c r="D2425" s="2">
        <v>49.75</v>
      </c>
      <c r="E2425" s="5">
        <f t="shared" si="76"/>
        <v>38832</v>
      </c>
      <c r="F2425" s="13">
        <f t="shared" si="77"/>
        <v>13</v>
      </c>
    </row>
    <row r="2426" spans="1:6" x14ac:dyDescent="0.25">
      <c r="A2426" s="1" t="s">
        <v>4</v>
      </c>
      <c r="B2426" s="3">
        <v>43297</v>
      </c>
      <c r="C2426" s="1" t="s">
        <v>265</v>
      </c>
      <c r="D2426" s="2">
        <v>88.2</v>
      </c>
      <c r="E2426" s="5">
        <f t="shared" si="76"/>
        <v>38832</v>
      </c>
      <c r="F2426" s="13">
        <f t="shared" si="77"/>
        <v>13</v>
      </c>
    </row>
    <row r="2427" spans="1:6" x14ac:dyDescent="0.25">
      <c r="A2427" s="1" t="s">
        <v>52</v>
      </c>
      <c r="B2427" s="3">
        <v>43298</v>
      </c>
      <c r="C2427" s="1" t="s">
        <v>926</v>
      </c>
      <c r="D2427" s="2">
        <v>60.81</v>
      </c>
      <c r="E2427" s="5">
        <f t="shared" si="76"/>
        <v>42634</v>
      </c>
      <c r="F2427" s="13">
        <f t="shared" si="77"/>
        <v>2</v>
      </c>
    </row>
    <row r="2428" spans="1:6" x14ac:dyDescent="0.25">
      <c r="A2428" s="1" t="s">
        <v>28</v>
      </c>
      <c r="B2428" s="3">
        <v>43298</v>
      </c>
      <c r="C2428" s="1" t="s">
        <v>926</v>
      </c>
      <c r="D2428" s="2">
        <v>60.81</v>
      </c>
      <c r="E2428" s="5">
        <f t="shared" si="76"/>
        <v>40467</v>
      </c>
      <c r="F2428" s="13">
        <f t="shared" si="77"/>
        <v>8</v>
      </c>
    </row>
    <row r="2429" spans="1:6" x14ac:dyDescent="0.25">
      <c r="A2429" s="1" t="s">
        <v>17</v>
      </c>
      <c r="B2429" s="3">
        <v>43299</v>
      </c>
      <c r="C2429" s="1" t="s">
        <v>1897</v>
      </c>
      <c r="D2429" s="2">
        <v>1426.5</v>
      </c>
      <c r="E2429" s="5">
        <f t="shared" si="76"/>
        <v>39935</v>
      </c>
      <c r="F2429" s="13">
        <f t="shared" si="77"/>
        <v>10</v>
      </c>
    </row>
    <row r="2430" spans="1:6" x14ac:dyDescent="0.25">
      <c r="A2430" s="1" t="s">
        <v>41</v>
      </c>
      <c r="B2430" s="3">
        <v>43300</v>
      </c>
      <c r="C2430" s="1" t="s">
        <v>248</v>
      </c>
      <c r="D2430" s="2">
        <v>434.72</v>
      </c>
      <c r="E2430" s="5">
        <f t="shared" si="76"/>
        <v>41598</v>
      </c>
      <c r="F2430" s="13">
        <f t="shared" si="77"/>
        <v>5</v>
      </c>
    </row>
    <row r="2431" spans="1:6" x14ac:dyDescent="0.25">
      <c r="A2431" s="1" t="s">
        <v>19</v>
      </c>
      <c r="B2431" s="3">
        <v>43300</v>
      </c>
      <c r="C2431" s="1" t="s">
        <v>248</v>
      </c>
      <c r="D2431" s="2">
        <v>364.92</v>
      </c>
      <c r="E2431" s="5">
        <f t="shared" si="76"/>
        <v>39792</v>
      </c>
      <c r="F2431" s="13">
        <f t="shared" si="77"/>
        <v>10</v>
      </c>
    </row>
    <row r="2432" spans="1:6" x14ac:dyDescent="0.25">
      <c r="A2432" s="1" t="s">
        <v>19</v>
      </c>
      <c r="B2432" s="3">
        <v>43300</v>
      </c>
      <c r="C2432" s="1" t="s">
        <v>512</v>
      </c>
      <c r="D2432" s="2">
        <v>60.26</v>
      </c>
      <c r="E2432" s="5">
        <f t="shared" si="76"/>
        <v>39792</v>
      </c>
      <c r="F2432" s="13">
        <f t="shared" si="77"/>
        <v>10</v>
      </c>
    </row>
    <row r="2433" spans="1:6" x14ac:dyDescent="0.25">
      <c r="A2433" s="1" t="s">
        <v>20</v>
      </c>
      <c r="B2433" s="3">
        <v>43301</v>
      </c>
      <c r="C2433" s="1" t="s">
        <v>248</v>
      </c>
      <c r="D2433" s="2">
        <v>337.93</v>
      </c>
      <c r="E2433" s="5">
        <f t="shared" si="76"/>
        <v>39960</v>
      </c>
      <c r="F2433" s="13">
        <f t="shared" si="77"/>
        <v>10</v>
      </c>
    </row>
    <row r="2434" spans="1:6" x14ac:dyDescent="0.25">
      <c r="A2434" s="1" t="s">
        <v>20</v>
      </c>
      <c r="B2434" s="3">
        <v>43301</v>
      </c>
      <c r="C2434" s="1" t="s">
        <v>536</v>
      </c>
      <c r="D2434" s="2">
        <v>5607.56</v>
      </c>
      <c r="E2434" s="5">
        <f t="shared" si="76"/>
        <v>39960</v>
      </c>
      <c r="F2434" s="13">
        <f t="shared" si="77"/>
        <v>10</v>
      </c>
    </row>
    <row r="2435" spans="1:6" x14ac:dyDescent="0.25">
      <c r="A2435" s="1" t="s">
        <v>49</v>
      </c>
      <c r="B2435" s="3">
        <v>43304</v>
      </c>
      <c r="C2435" s="1" t="s">
        <v>298</v>
      </c>
      <c r="D2435" s="2">
        <v>0</v>
      </c>
      <c r="E2435" s="5">
        <f t="shared" ref="E2435:E2498" si="78">VLOOKUP(A2435,$H$4:$J$60,3,FALSE)</f>
        <v>42671</v>
      </c>
      <c r="F2435" s="13">
        <f t="shared" ref="F2435:F2498" si="79">DATEDIF(E2435,B2435,"Y")+1</f>
        <v>2</v>
      </c>
    </row>
    <row r="2436" spans="1:6" x14ac:dyDescent="0.25">
      <c r="A2436" s="1" t="s">
        <v>47</v>
      </c>
      <c r="B2436" s="3">
        <v>43304</v>
      </c>
      <c r="C2436" s="1" t="s">
        <v>807</v>
      </c>
      <c r="D2436" s="2">
        <v>53.4</v>
      </c>
      <c r="E2436" s="5">
        <f t="shared" si="78"/>
        <v>42689</v>
      </c>
      <c r="F2436" s="13">
        <f t="shared" si="79"/>
        <v>2</v>
      </c>
    </row>
    <row r="2437" spans="1:6" x14ac:dyDescent="0.25">
      <c r="A2437" s="1" t="s">
        <v>14</v>
      </c>
      <c r="B2437" s="3">
        <v>43305</v>
      </c>
      <c r="C2437" s="1" t="s">
        <v>248</v>
      </c>
      <c r="D2437" s="2">
        <v>368.39</v>
      </c>
      <c r="E2437" s="5">
        <f t="shared" si="78"/>
        <v>39948</v>
      </c>
      <c r="F2437" s="13">
        <f t="shared" si="79"/>
        <v>10</v>
      </c>
    </row>
    <row r="2438" spans="1:6" x14ac:dyDescent="0.25">
      <c r="A2438" s="1" t="s">
        <v>48</v>
      </c>
      <c r="B2438" s="3">
        <v>43306</v>
      </c>
      <c r="C2438" s="1" t="s">
        <v>807</v>
      </c>
      <c r="D2438" s="2">
        <v>102.78</v>
      </c>
      <c r="E2438" s="5">
        <f t="shared" si="78"/>
        <v>42493</v>
      </c>
      <c r="F2438" s="13">
        <f t="shared" si="79"/>
        <v>3</v>
      </c>
    </row>
    <row r="2439" spans="1:6" x14ac:dyDescent="0.25">
      <c r="A2439" s="1" t="s">
        <v>32</v>
      </c>
      <c r="B2439" s="3">
        <v>43306</v>
      </c>
      <c r="C2439" s="1" t="s">
        <v>276</v>
      </c>
      <c r="D2439" s="2">
        <v>155.34</v>
      </c>
      <c r="E2439" s="5">
        <f t="shared" si="78"/>
        <v>40963</v>
      </c>
      <c r="F2439" s="13">
        <f t="shared" si="79"/>
        <v>7</v>
      </c>
    </row>
    <row r="2440" spans="1:6" x14ac:dyDescent="0.25">
      <c r="A2440" s="1" t="s">
        <v>26</v>
      </c>
      <c r="B2440" s="3">
        <v>43308</v>
      </c>
      <c r="C2440" s="1" t="s">
        <v>1945</v>
      </c>
      <c r="D2440" s="2">
        <v>87.56</v>
      </c>
      <c r="E2440" s="5">
        <f t="shared" si="78"/>
        <v>40590</v>
      </c>
      <c r="F2440" s="13">
        <f t="shared" si="79"/>
        <v>8</v>
      </c>
    </row>
    <row r="2441" spans="1:6" x14ac:dyDescent="0.25">
      <c r="A2441" s="1" t="s">
        <v>44</v>
      </c>
      <c r="B2441" s="3">
        <v>43312</v>
      </c>
      <c r="C2441" s="1" t="s">
        <v>244</v>
      </c>
      <c r="D2441" s="2">
        <v>57.14</v>
      </c>
      <c r="E2441" s="5">
        <f t="shared" si="78"/>
        <v>42216</v>
      </c>
      <c r="F2441" s="13">
        <f t="shared" si="79"/>
        <v>4</v>
      </c>
    </row>
    <row r="2442" spans="1:6" x14ac:dyDescent="0.25">
      <c r="A2442" s="1" t="s">
        <v>53</v>
      </c>
      <c r="B2442" s="3">
        <v>43313</v>
      </c>
      <c r="C2442" s="1" t="s">
        <v>248</v>
      </c>
      <c r="D2442" s="2">
        <v>321.51</v>
      </c>
      <c r="E2442" s="5">
        <f t="shared" si="78"/>
        <v>42696</v>
      </c>
      <c r="F2442" s="13">
        <f t="shared" si="79"/>
        <v>2</v>
      </c>
    </row>
    <row r="2443" spans="1:6" x14ac:dyDescent="0.25">
      <c r="A2443" s="1" t="s">
        <v>36</v>
      </c>
      <c r="B2443" s="3">
        <v>43313</v>
      </c>
      <c r="C2443" s="1" t="s">
        <v>251</v>
      </c>
      <c r="D2443" s="2">
        <v>147.85</v>
      </c>
      <c r="E2443" s="5">
        <f t="shared" si="78"/>
        <v>41228</v>
      </c>
      <c r="F2443" s="13">
        <f t="shared" si="79"/>
        <v>6</v>
      </c>
    </row>
    <row r="2444" spans="1:6" x14ac:dyDescent="0.25">
      <c r="A2444" s="1" t="s">
        <v>36</v>
      </c>
      <c r="B2444" s="3">
        <v>43313</v>
      </c>
      <c r="C2444" s="1" t="s">
        <v>244</v>
      </c>
      <c r="D2444" s="2">
        <v>58.21</v>
      </c>
      <c r="E2444" s="5">
        <f t="shared" si="78"/>
        <v>41228</v>
      </c>
      <c r="F2444" s="13">
        <f t="shared" si="79"/>
        <v>6</v>
      </c>
    </row>
    <row r="2445" spans="1:6" x14ac:dyDescent="0.25">
      <c r="A2445" s="1" t="s">
        <v>21</v>
      </c>
      <c r="B2445" s="3">
        <v>43314</v>
      </c>
      <c r="C2445" s="1" t="s">
        <v>248</v>
      </c>
      <c r="D2445" s="2">
        <v>297.49</v>
      </c>
      <c r="E2445" s="5">
        <f t="shared" si="78"/>
        <v>40669</v>
      </c>
      <c r="F2445" s="13">
        <f t="shared" si="79"/>
        <v>8</v>
      </c>
    </row>
    <row r="2446" spans="1:6" x14ac:dyDescent="0.25">
      <c r="A2446" s="1" t="s">
        <v>53</v>
      </c>
      <c r="B2446" s="3">
        <v>43315</v>
      </c>
      <c r="C2446" s="1" t="s">
        <v>1783</v>
      </c>
      <c r="D2446" s="2">
        <v>145.47</v>
      </c>
      <c r="E2446" s="5">
        <f t="shared" si="78"/>
        <v>42696</v>
      </c>
      <c r="F2446" s="13">
        <f t="shared" si="79"/>
        <v>2</v>
      </c>
    </row>
    <row r="2447" spans="1:6" x14ac:dyDescent="0.25">
      <c r="A2447" s="1" t="s">
        <v>51</v>
      </c>
      <c r="B2447" s="3">
        <v>43319</v>
      </c>
      <c r="C2447" s="1" t="s">
        <v>248</v>
      </c>
      <c r="D2447" s="2">
        <v>209.16</v>
      </c>
      <c r="E2447" s="5">
        <f t="shared" si="78"/>
        <v>42634</v>
      </c>
      <c r="F2447" s="13">
        <f t="shared" si="79"/>
        <v>2</v>
      </c>
    </row>
    <row r="2448" spans="1:6" x14ac:dyDescent="0.25">
      <c r="A2448" s="1" t="s">
        <v>47</v>
      </c>
      <c r="B2448" s="3">
        <v>43319</v>
      </c>
      <c r="C2448" s="1" t="s">
        <v>1959</v>
      </c>
      <c r="D2448" s="2">
        <v>25.59</v>
      </c>
      <c r="E2448" s="5">
        <f t="shared" si="78"/>
        <v>42689</v>
      </c>
      <c r="F2448" s="13">
        <f t="shared" si="79"/>
        <v>2</v>
      </c>
    </row>
    <row r="2449" spans="1:6" x14ac:dyDescent="0.25">
      <c r="A2449" s="1" t="s">
        <v>14</v>
      </c>
      <c r="B2449" s="3">
        <v>43319</v>
      </c>
      <c r="C2449" s="1" t="s">
        <v>926</v>
      </c>
      <c r="D2449" s="2">
        <v>76.790000000000006</v>
      </c>
      <c r="E2449" s="5">
        <f t="shared" si="78"/>
        <v>39948</v>
      </c>
      <c r="F2449" s="13">
        <f t="shared" si="79"/>
        <v>10</v>
      </c>
    </row>
    <row r="2450" spans="1:6" x14ac:dyDescent="0.25">
      <c r="A2450" s="1" t="s">
        <v>24</v>
      </c>
      <c r="B2450" s="3">
        <v>43320</v>
      </c>
      <c r="C2450" s="1" t="s">
        <v>244</v>
      </c>
      <c r="D2450" s="2">
        <v>84.76</v>
      </c>
      <c r="E2450" s="5">
        <f t="shared" si="78"/>
        <v>40065</v>
      </c>
      <c r="F2450" s="13">
        <f t="shared" si="79"/>
        <v>9</v>
      </c>
    </row>
    <row r="2451" spans="1:6" x14ac:dyDescent="0.25">
      <c r="A2451" s="1" t="s">
        <v>24</v>
      </c>
      <c r="B2451" s="3">
        <v>43320</v>
      </c>
      <c r="C2451" s="1" t="s">
        <v>593</v>
      </c>
      <c r="D2451" s="2">
        <v>69.2</v>
      </c>
      <c r="E2451" s="5">
        <f t="shared" si="78"/>
        <v>40065</v>
      </c>
      <c r="F2451" s="13">
        <f t="shared" si="79"/>
        <v>9</v>
      </c>
    </row>
    <row r="2452" spans="1:6" x14ac:dyDescent="0.25">
      <c r="A2452" s="1" t="s">
        <v>25</v>
      </c>
      <c r="B2452" s="3">
        <v>43321</v>
      </c>
      <c r="C2452" s="1" t="s">
        <v>244</v>
      </c>
      <c r="D2452" s="2">
        <v>56.53</v>
      </c>
      <c r="E2452" s="5">
        <f t="shared" si="78"/>
        <v>40067</v>
      </c>
      <c r="F2452" s="13">
        <f t="shared" si="79"/>
        <v>9</v>
      </c>
    </row>
    <row r="2453" spans="1:6" x14ac:dyDescent="0.25">
      <c r="A2453" s="1" t="s">
        <v>31</v>
      </c>
      <c r="B2453" s="3">
        <v>43322</v>
      </c>
      <c r="C2453" s="1" t="s">
        <v>248</v>
      </c>
      <c r="D2453" s="2">
        <v>225.94</v>
      </c>
      <c r="E2453" s="5">
        <f t="shared" si="78"/>
        <v>40914</v>
      </c>
      <c r="F2453" s="13">
        <f t="shared" si="79"/>
        <v>7</v>
      </c>
    </row>
    <row r="2454" spans="1:6" x14ac:dyDescent="0.25">
      <c r="A2454" s="1" t="s">
        <v>10</v>
      </c>
      <c r="B2454" s="3">
        <v>43322</v>
      </c>
      <c r="C2454" s="1" t="s">
        <v>248</v>
      </c>
      <c r="D2454" s="2">
        <v>449.58</v>
      </c>
      <c r="E2454" s="5">
        <f t="shared" si="78"/>
        <v>39610</v>
      </c>
      <c r="F2454" s="13">
        <f t="shared" si="79"/>
        <v>11</v>
      </c>
    </row>
    <row r="2455" spans="1:6" x14ac:dyDescent="0.25">
      <c r="A2455" s="1" t="s">
        <v>45</v>
      </c>
      <c r="B2455" s="3">
        <v>43325</v>
      </c>
      <c r="C2455" s="1" t="s">
        <v>248</v>
      </c>
      <c r="D2455" s="2">
        <v>77.23</v>
      </c>
      <c r="E2455" s="5">
        <f t="shared" si="78"/>
        <v>42607</v>
      </c>
      <c r="F2455" s="13">
        <f t="shared" si="79"/>
        <v>2</v>
      </c>
    </row>
    <row r="2456" spans="1:6" x14ac:dyDescent="0.25">
      <c r="A2456" s="1" t="s">
        <v>11</v>
      </c>
      <c r="B2456" s="3">
        <v>43325</v>
      </c>
      <c r="C2456" s="1" t="s">
        <v>367</v>
      </c>
      <c r="D2456" s="2">
        <v>76.97</v>
      </c>
      <c r="E2456" s="5">
        <f t="shared" si="78"/>
        <v>39436</v>
      </c>
      <c r="F2456" s="13">
        <f t="shared" si="79"/>
        <v>11</v>
      </c>
    </row>
    <row r="2457" spans="1:6" x14ac:dyDescent="0.25">
      <c r="A2457" s="1" t="s">
        <v>44</v>
      </c>
      <c r="B2457" s="3">
        <v>43326</v>
      </c>
      <c r="C2457" s="1" t="s">
        <v>248</v>
      </c>
      <c r="D2457" s="2">
        <v>130.35</v>
      </c>
      <c r="E2457" s="5">
        <f t="shared" si="78"/>
        <v>42216</v>
      </c>
      <c r="F2457" s="13">
        <f t="shared" si="79"/>
        <v>4</v>
      </c>
    </row>
    <row r="2458" spans="1:6" x14ac:dyDescent="0.25">
      <c r="A2458" s="1" t="s">
        <v>33</v>
      </c>
      <c r="B2458" s="3">
        <v>43326</v>
      </c>
      <c r="C2458" s="1" t="s">
        <v>986</v>
      </c>
      <c r="D2458" s="2">
        <v>205</v>
      </c>
      <c r="E2458" s="5">
        <f t="shared" si="78"/>
        <v>41074</v>
      </c>
      <c r="F2458" s="13">
        <f t="shared" si="79"/>
        <v>7</v>
      </c>
    </row>
    <row r="2459" spans="1:6" x14ac:dyDescent="0.25">
      <c r="A2459" s="1" t="s">
        <v>45</v>
      </c>
      <c r="B2459" s="3">
        <v>43327</v>
      </c>
      <c r="C2459" s="1" t="s">
        <v>2073</v>
      </c>
      <c r="D2459" s="2">
        <v>0</v>
      </c>
      <c r="E2459" s="5">
        <f t="shared" si="78"/>
        <v>42607</v>
      </c>
      <c r="F2459" s="13">
        <f t="shared" si="79"/>
        <v>2</v>
      </c>
    </row>
    <row r="2460" spans="1:6" x14ac:dyDescent="0.25">
      <c r="A2460" s="1" t="s">
        <v>41</v>
      </c>
      <c r="B2460" s="3">
        <v>43327</v>
      </c>
      <c r="C2460" s="1" t="s">
        <v>1392</v>
      </c>
      <c r="D2460" s="2">
        <v>267.02999999999997</v>
      </c>
      <c r="E2460" s="5">
        <f t="shared" si="78"/>
        <v>41598</v>
      </c>
      <c r="F2460" s="13">
        <f t="shared" si="79"/>
        <v>5</v>
      </c>
    </row>
    <row r="2461" spans="1:6" x14ac:dyDescent="0.25">
      <c r="A2461" s="1" t="s">
        <v>3</v>
      </c>
      <c r="B2461" s="3">
        <v>43327</v>
      </c>
      <c r="C2461" s="1" t="s">
        <v>1042</v>
      </c>
      <c r="D2461" s="2">
        <v>988.57</v>
      </c>
      <c r="E2461" s="5">
        <f t="shared" si="78"/>
        <v>37938</v>
      </c>
      <c r="F2461" s="13">
        <f t="shared" si="79"/>
        <v>15</v>
      </c>
    </row>
    <row r="2462" spans="1:6" x14ac:dyDescent="0.25">
      <c r="A2462" s="1" t="s">
        <v>35</v>
      </c>
      <c r="B2462" s="3">
        <v>43333</v>
      </c>
      <c r="C2462" s="1" t="s">
        <v>276</v>
      </c>
      <c r="D2462" s="2">
        <v>1614.73</v>
      </c>
      <c r="E2462" s="5">
        <f t="shared" si="78"/>
        <v>41214</v>
      </c>
      <c r="F2462" s="13">
        <f t="shared" si="79"/>
        <v>6</v>
      </c>
    </row>
    <row r="2463" spans="1:6" x14ac:dyDescent="0.25">
      <c r="A2463" s="1" t="s">
        <v>11</v>
      </c>
      <c r="B2463" s="3">
        <v>43333</v>
      </c>
      <c r="C2463" s="1" t="s">
        <v>1525</v>
      </c>
      <c r="D2463" s="2">
        <v>25.63</v>
      </c>
      <c r="E2463" s="5">
        <f t="shared" si="78"/>
        <v>39436</v>
      </c>
      <c r="F2463" s="13">
        <f t="shared" si="79"/>
        <v>11</v>
      </c>
    </row>
    <row r="2464" spans="1:6" x14ac:dyDescent="0.25">
      <c r="A2464" s="1" t="s">
        <v>50</v>
      </c>
      <c r="B2464" s="3">
        <v>43335</v>
      </c>
      <c r="C2464" s="1" t="s">
        <v>807</v>
      </c>
      <c r="D2464" s="2">
        <v>98.29</v>
      </c>
      <c r="E2464" s="5">
        <f t="shared" si="78"/>
        <v>42581</v>
      </c>
      <c r="F2464" s="13">
        <f t="shared" si="79"/>
        <v>3</v>
      </c>
    </row>
    <row r="2465" spans="1:6" x14ac:dyDescent="0.25">
      <c r="A2465" s="1" t="s">
        <v>51</v>
      </c>
      <c r="B2465" s="3">
        <v>43339</v>
      </c>
      <c r="C2465" s="1" t="s">
        <v>807</v>
      </c>
      <c r="D2465" s="2">
        <v>142.69</v>
      </c>
      <c r="E2465" s="5">
        <f t="shared" si="78"/>
        <v>42634</v>
      </c>
      <c r="F2465" s="13">
        <f t="shared" si="79"/>
        <v>2</v>
      </c>
    </row>
    <row r="2466" spans="1:6" x14ac:dyDescent="0.25">
      <c r="A2466" s="1" t="s">
        <v>53</v>
      </c>
      <c r="B2466" s="3">
        <v>43340</v>
      </c>
      <c r="C2466" s="1" t="s">
        <v>856</v>
      </c>
      <c r="D2466" s="2">
        <v>44.38</v>
      </c>
      <c r="E2466" s="5">
        <f t="shared" si="78"/>
        <v>42696</v>
      </c>
      <c r="F2466" s="13">
        <f t="shared" si="79"/>
        <v>2</v>
      </c>
    </row>
    <row r="2467" spans="1:6" x14ac:dyDescent="0.25">
      <c r="A2467" s="1" t="s">
        <v>50</v>
      </c>
      <c r="B2467" s="3">
        <v>43342</v>
      </c>
      <c r="C2467" s="1" t="s">
        <v>834</v>
      </c>
      <c r="D2467" s="2">
        <v>78.48</v>
      </c>
      <c r="E2467" s="5">
        <f t="shared" si="78"/>
        <v>42581</v>
      </c>
      <c r="F2467" s="13">
        <f t="shared" si="79"/>
        <v>3</v>
      </c>
    </row>
    <row r="2468" spans="1:6" x14ac:dyDescent="0.25">
      <c r="A2468" s="1" t="s">
        <v>50</v>
      </c>
      <c r="B2468" s="3">
        <v>43343</v>
      </c>
      <c r="C2468" s="1" t="s">
        <v>248</v>
      </c>
      <c r="D2468" s="2">
        <v>348.35</v>
      </c>
      <c r="E2468" s="5">
        <f t="shared" si="78"/>
        <v>42581</v>
      </c>
      <c r="F2468" s="13">
        <f t="shared" si="79"/>
        <v>3</v>
      </c>
    </row>
    <row r="2469" spans="1:6" x14ac:dyDescent="0.25">
      <c r="A2469" s="1" t="s">
        <v>32</v>
      </c>
      <c r="B2469" s="3">
        <v>43343</v>
      </c>
      <c r="C2469" s="1" t="s">
        <v>1333</v>
      </c>
      <c r="D2469" s="2">
        <v>661.9</v>
      </c>
      <c r="E2469" s="5">
        <f t="shared" si="78"/>
        <v>40963</v>
      </c>
      <c r="F2469" s="13">
        <f t="shared" si="79"/>
        <v>7</v>
      </c>
    </row>
    <row r="2470" spans="1:6" x14ac:dyDescent="0.25">
      <c r="A2470" s="1" t="s">
        <v>28</v>
      </c>
      <c r="B2470" s="3">
        <v>43343</v>
      </c>
      <c r="C2470" s="1" t="s">
        <v>248</v>
      </c>
      <c r="D2470" s="2">
        <v>371.28</v>
      </c>
      <c r="E2470" s="5">
        <f t="shared" si="78"/>
        <v>40467</v>
      </c>
      <c r="F2470" s="13">
        <f t="shared" si="79"/>
        <v>8</v>
      </c>
    </row>
    <row r="2471" spans="1:6" x14ac:dyDescent="0.25">
      <c r="A2471" s="1" t="s">
        <v>37</v>
      </c>
      <c r="B2471" s="3">
        <v>43347</v>
      </c>
      <c r="C2471" s="1" t="s">
        <v>923</v>
      </c>
      <c r="D2471" s="2">
        <v>47.57</v>
      </c>
      <c r="E2471" s="5">
        <f t="shared" si="78"/>
        <v>41194</v>
      </c>
      <c r="F2471" s="13">
        <f t="shared" si="79"/>
        <v>6</v>
      </c>
    </row>
    <row r="2472" spans="1:6" x14ac:dyDescent="0.25">
      <c r="A2472" s="1" t="s">
        <v>35</v>
      </c>
      <c r="B2472" s="3">
        <v>43347</v>
      </c>
      <c r="C2472" s="1" t="s">
        <v>712</v>
      </c>
      <c r="D2472" s="2">
        <v>622.24</v>
      </c>
      <c r="E2472" s="5">
        <f t="shared" si="78"/>
        <v>41214</v>
      </c>
      <c r="F2472" s="13">
        <f t="shared" si="79"/>
        <v>6</v>
      </c>
    </row>
    <row r="2473" spans="1:6" x14ac:dyDescent="0.25">
      <c r="A2473" s="1" t="s">
        <v>25</v>
      </c>
      <c r="B2473" s="3">
        <v>43347</v>
      </c>
      <c r="C2473" s="1" t="s">
        <v>1637</v>
      </c>
      <c r="D2473" s="2">
        <v>850.93</v>
      </c>
      <c r="E2473" s="5">
        <f t="shared" si="78"/>
        <v>40067</v>
      </c>
      <c r="F2473" s="13">
        <f t="shared" si="79"/>
        <v>9</v>
      </c>
    </row>
    <row r="2474" spans="1:6" x14ac:dyDescent="0.25">
      <c r="A2474" s="1" t="s">
        <v>12</v>
      </c>
      <c r="B2474" s="3">
        <v>43347</v>
      </c>
      <c r="C2474" s="1" t="s">
        <v>1043</v>
      </c>
      <c r="D2474" s="2">
        <v>151.78</v>
      </c>
      <c r="E2474" s="5">
        <f t="shared" si="78"/>
        <v>39424</v>
      </c>
      <c r="F2474" s="13">
        <f t="shared" si="79"/>
        <v>11</v>
      </c>
    </row>
    <row r="2475" spans="1:6" x14ac:dyDescent="0.25">
      <c r="A2475" s="1" t="s">
        <v>5</v>
      </c>
      <c r="B2475" s="3">
        <v>43347</v>
      </c>
      <c r="C2475" s="1" t="s">
        <v>1043</v>
      </c>
      <c r="D2475" s="2">
        <v>61.29</v>
      </c>
      <c r="E2475" s="5">
        <f t="shared" si="78"/>
        <v>38919</v>
      </c>
      <c r="F2475" s="13">
        <f t="shared" si="79"/>
        <v>13</v>
      </c>
    </row>
    <row r="2476" spans="1:6" x14ac:dyDescent="0.25">
      <c r="A2476" s="1" t="s">
        <v>5</v>
      </c>
      <c r="B2476" s="3">
        <v>43347</v>
      </c>
      <c r="C2476" s="1" t="s">
        <v>248</v>
      </c>
      <c r="D2476" s="2">
        <v>414.97</v>
      </c>
      <c r="E2476" s="5">
        <f t="shared" si="78"/>
        <v>38919</v>
      </c>
      <c r="F2476" s="13">
        <f t="shared" si="79"/>
        <v>13</v>
      </c>
    </row>
    <row r="2477" spans="1:6" x14ac:dyDescent="0.25">
      <c r="A2477" s="1" t="s">
        <v>46</v>
      </c>
      <c r="B2477" s="3">
        <v>43349</v>
      </c>
      <c r="C2477" s="1" t="s">
        <v>2079</v>
      </c>
      <c r="D2477" s="2">
        <v>0</v>
      </c>
      <c r="E2477" s="5">
        <f t="shared" si="78"/>
        <v>42566</v>
      </c>
      <c r="F2477" s="13">
        <f t="shared" si="79"/>
        <v>3</v>
      </c>
    </row>
    <row r="2478" spans="1:6" x14ac:dyDescent="0.25">
      <c r="A2478" s="1" t="s">
        <v>38</v>
      </c>
      <c r="B2478" s="3">
        <v>43350</v>
      </c>
      <c r="C2478" s="1" t="s">
        <v>1365</v>
      </c>
      <c r="D2478" s="2">
        <v>185.46</v>
      </c>
      <c r="E2478" s="5">
        <f t="shared" si="78"/>
        <v>41135</v>
      </c>
      <c r="F2478" s="13">
        <f t="shared" si="79"/>
        <v>7</v>
      </c>
    </row>
    <row r="2479" spans="1:6" x14ac:dyDescent="0.25">
      <c r="A2479" s="1" t="s">
        <v>37</v>
      </c>
      <c r="B2479" s="3">
        <v>43350</v>
      </c>
      <c r="C2479" s="1" t="s">
        <v>276</v>
      </c>
      <c r="D2479" s="2">
        <v>1343.32</v>
      </c>
      <c r="E2479" s="5">
        <f t="shared" si="78"/>
        <v>41194</v>
      </c>
      <c r="F2479" s="13">
        <f t="shared" si="79"/>
        <v>6</v>
      </c>
    </row>
    <row r="2480" spans="1:6" x14ac:dyDescent="0.25">
      <c r="A2480" s="1" t="s">
        <v>13</v>
      </c>
      <c r="B2480" s="3">
        <v>43350</v>
      </c>
      <c r="C2480" s="1" t="s">
        <v>248</v>
      </c>
      <c r="D2480" s="2">
        <v>313.23</v>
      </c>
      <c r="E2480" s="5">
        <f t="shared" si="78"/>
        <v>39988</v>
      </c>
      <c r="F2480" s="13">
        <f t="shared" si="79"/>
        <v>10</v>
      </c>
    </row>
    <row r="2481" spans="1:6" x14ac:dyDescent="0.25">
      <c r="A2481" s="1" t="s">
        <v>12</v>
      </c>
      <c r="B2481" s="3">
        <v>43350</v>
      </c>
      <c r="C2481" s="1" t="s">
        <v>1858</v>
      </c>
      <c r="D2481" s="2">
        <v>180.98</v>
      </c>
      <c r="E2481" s="5">
        <f t="shared" si="78"/>
        <v>39424</v>
      </c>
      <c r="F2481" s="13">
        <f t="shared" si="79"/>
        <v>11</v>
      </c>
    </row>
    <row r="2482" spans="1:6" x14ac:dyDescent="0.25">
      <c r="A2482" s="1" t="s">
        <v>52</v>
      </c>
      <c r="B2482" s="3">
        <v>43353</v>
      </c>
      <c r="C2482" s="1" t="s">
        <v>1412</v>
      </c>
      <c r="D2482" s="2">
        <v>117.08</v>
      </c>
      <c r="E2482" s="5">
        <f t="shared" si="78"/>
        <v>42634</v>
      </c>
      <c r="F2482" s="13">
        <f t="shared" si="79"/>
        <v>2</v>
      </c>
    </row>
    <row r="2483" spans="1:6" x14ac:dyDescent="0.25">
      <c r="A2483" s="1" t="s">
        <v>40</v>
      </c>
      <c r="B2483" s="3">
        <v>43353</v>
      </c>
      <c r="C2483" s="1" t="s">
        <v>251</v>
      </c>
      <c r="D2483" s="2">
        <v>591.07000000000005</v>
      </c>
      <c r="E2483" s="5">
        <f t="shared" si="78"/>
        <v>41598</v>
      </c>
      <c r="F2483" s="13">
        <f t="shared" si="79"/>
        <v>5</v>
      </c>
    </row>
    <row r="2484" spans="1:6" x14ac:dyDescent="0.25">
      <c r="A2484" s="1" t="s">
        <v>32</v>
      </c>
      <c r="B2484" s="3">
        <v>43353</v>
      </c>
      <c r="C2484" s="1" t="s">
        <v>1992</v>
      </c>
      <c r="D2484" s="2">
        <v>352.99</v>
      </c>
      <c r="E2484" s="5">
        <f t="shared" si="78"/>
        <v>40963</v>
      </c>
      <c r="F2484" s="13">
        <f t="shared" si="79"/>
        <v>7</v>
      </c>
    </row>
    <row r="2485" spans="1:6" x14ac:dyDescent="0.25">
      <c r="A2485" s="1" t="s">
        <v>17</v>
      </c>
      <c r="B2485" s="3">
        <v>43353</v>
      </c>
      <c r="C2485" s="1" t="s">
        <v>1043</v>
      </c>
      <c r="D2485" s="2">
        <v>135.88</v>
      </c>
      <c r="E2485" s="5">
        <f t="shared" si="78"/>
        <v>39935</v>
      </c>
      <c r="F2485" s="13">
        <f t="shared" si="79"/>
        <v>10</v>
      </c>
    </row>
    <row r="2486" spans="1:6" x14ac:dyDescent="0.25">
      <c r="A2486" s="1" t="s">
        <v>13</v>
      </c>
      <c r="B2486" s="3">
        <v>43353</v>
      </c>
      <c r="C2486" s="1" t="s">
        <v>1076</v>
      </c>
      <c r="D2486" s="2">
        <v>375.67</v>
      </c>
      <c r="E2486" s="5">
        <f t="shared" si="78"/>
        <v>39988</v>
      </c>
      <c r="F2486" s="13">
        <f t="shared" si="79"/>
        <v>10</v>
      </c>
    </row>
    <row r="2487" spans="1:6" x14ac:dyDescent="0.25">
      <c r="A2487" s="1" t="s">
        <v>8</v>
      </c>
      <c r="B2487" s="3">
        <v>43356</v>
      </c>
      <c r="C2487" s="1" t="s">
        <v>310</v>
      </c>
      <c r="D2487" s="2">
        <v>0</v>
      </c>
      <c r="E2487" s="5">
        <f t="shared" si="78"/>
        <v>39527</v>
      </c>
      <c r="F2487" s="13">
        <f t="shared" si="79"/>
        <v>11</v>
      </c>
    </row>
    <row r="2488" spans="1:6" x14ac:dyDescent="0.25">
      <c r="A2488" s="1" t="s">
        <v>10</v>
      </c>
      <c r="B2488" s="3">
        <v>43357</v>
      </c>
      <c r="C2488" s="1" t="s">
        <v>130</v>
      </c>
      <c r="D2488" s="2">
        <v>118.53</v>
      </c>
      <c r="E2488" s="5">
        <f t="shared" si="78"/>
        <v>39610</v>
      </c>
      <c r="F2488" s="13">
        <f t="shared" si="79"/>
        <v>11</v>
      </c>
    </row>
    <row r="2489" spans="1:6" x14ac:dyDescent="0.25">
      <c r="A2489" s="1" t="s">
        <v>9</v>
      </c>
      <c r="B2489" s="3">
        <v>43362</v>
      </c>
      <c r="C2489" s="1" t="s">
        <v>332</v>
      </c>
      <c r="D2489" s="2">
        <v>314.14999999999998</v>
      </c>
      <c r="E2489" s="5">
        <f t="shared" si="78"/>
        <v>39455</v>
      </c>
      <c r="F2489" s="13">
        <f t="shared" si="79"/>
        <v>11</v>
      </c>
    </row>
    <row r="2490" spans="1:6" x14ac:dyDescent="0.25">
      <c r="A2490" s="1" t="s">
        <v>35</v>
      </c>
      <c r="B2490" s="3">
        <v>43363</v>
      </c>
      <c r="C2490" s="1" t="s">
        <v>244</v>
      </c>
      <c r="D2490" s="2">
        <v>143.22999999999999</v>
      </c>
      <c r="E2490" s="5">
        <f t="shared" si="78"/>
        <v>41214</v>
      </c>
      <c r="F2490" s="13">
        <f t="shared" si="79"/>
        <v>6</v>
      </c>
    </row>
    <row r="2491" spans="1:6" x14ac:dyDescent="0.25">
      <c r="A2491" s="1" t="s">
        <v>42</v>
      </c>
      <c r="B2491" s="3">
        <v>43364</v>
      </c>
      <c r="C2491" s="1" t="s">
        <v>248</v>
      </c>
      <c r="D2491" s="2">
        <v>232.71</v>
      </c>
      <c r="E2491" s="5">
        <f t="shared" si="78"/>
        <v>41552</v>
      </c>
      <c r="F2491" s="13">
        <f t="shared" si="79"/>
        <v>5</v>
      </c>
    </row>
    <row r="2492" spans="1:6" x14ac:dyDescent="0.25">
      <c r="A2492" s="1" t="s">
        <v>33</v>
      </c>
      <c r="B2492" s="3">
        <v>43364</v>
      </c>
      <c r="C2492" s="1" t="s">
        <v>248</v>
      </c>
      <c r="D2492" s="2">
        <v>254.31</v>
      </c>
      <c r="E2492" s="5">
        <f t="shared" si="78"/>
        <v>41074</v>
      </c>
      <c r="F2492" s="13">
        <f t="shared" si="79"/>
        <v>7</v>
      </c>
    </row>
    <row r="2493" spans="1:6" x14ac:dyDescent="0.25">
      <c r="A2493" s="1" t="s">
        <v>54</v>
      </c>
      <c r="B2493" s="3">
        <v>43367</v>
      </c>
      <c r="C2493" s="1" t="s">
        <v>1412</v>
      </c>
      <c r="D2493" s="2">
        <v>144.55000000000001</v>
      </c>
      <c r="E2493" s="5">
        <f t="shared" si="78"/>
        <v>42712</v>
      </c>
      <c r="F2493" s="13">
        <f t="shared" si="79"/>
        <v>2</v>
      </c>
    </row>
    <row r="2494" spans="1:6" x14ac:dyDescent="0.25">
      <c r="A2494" s="1" t="s">
        <v>11</v>
      </c>
      <c r="B2494" s="3">
        <v>43367</v>
      </c>
      <c r="C2494" s="1" t="s">
        <v>1043</v>
      </c>
      <c r="D2494" s="2">
        <v>134.43</v>
      </c>
      <c r="E2494" s="5">
        <f t="shared" si="78"/>
        <v>39436</v>
      </c>
      <c r="F2494" s="13">
        <f t="shared" si="79"/>
        <v>11</v>
      </c>
    </row>
    <row r="2495" spans="1:6" x14ac:dyDescent="0.25">
      <c r="A2495" s="1" t="s">
        <v>11</v>
      </c>
      <c r="B2495" s="3">
        <v>43368</v>
      </c>
      <c r="C2495" s="1" t="s">
        <v>1526</v>
      </c>
      <c r="D2495" s="2">
        <v>151.78</v>
      </c>
      <c r="E2495" s="5">
        <f t="shared" si="78"/>
        <v>39436</v>
      </c>
      <c r="F2495" s="13">
        <f t="shared" si="79"/>
        <v>11</v>
      </c>
    </row>
    <row r="2496" spans="1:6" x14ac:dyDescent="0.25">
      <c r="A2496" s="1" t="s">
        <v>52</v>
      </c>
      <c r="B2496" s="3">
        <v>43369</v>
      </c>
      <c r="C2496" s="1" t="s">
        <v>248</v>
      </c>
      <c r="D2496" s="2">
        <v>116.46</v>
      </c>
      <c r="E2496" s="5">
        <f t="shared" si="78"/>
        <v>42634</v>
      </c>
      <c r="F2496" s="13">
        <f t="shared" si="79"/>
        <v>3</v>
      </c>
    </row>
    <row r="2497" spans="1:6" x14ac:dyDescent="0.25">
      <c r="A2497" s="1" t="s">
        <v>40</v>
      </c>
      <c r="B2497" s="3">
        <v>43369</v>
      </c>
      <c r="C2497" s="1" t="s">
        <v>1388</v>
      </c>
      <c r="D2497" s="2">
        <v>0</v>
      </c>
      <c r="E2497" s="5">
        <f t="shared" si="78"/>
        <v>41598</v>
      </c>
      <c r="F2497" s="13">
        <f t="shared" si="79"/>
        <v>5</v>
      </c>
    </row>
    <row r="2498" spans="1:6" x14ac:dyDescent="0.25">
      <c r="A2498" s="1" t="s">
        <v>17</v>
      </c>
      <c r="B2498" s="3">
        <v>43369</v>
      </c>
      <c r="C2498" s="1" t="s">
        <v>248</v>
      </c>
      <c r="D2498" s="2">
        <v>91.77</v>
      </c>
      <c r="E2498" s="5">
        <f t="shared" si="78"/>
        <v>39935</v>
      </c>
      <c r="F2498" s="13">
        <f t="shared" si="79"/>
        <v>10</v>
      </c>
    </row>
    <row r="2499" spans="1:6" x14ac:dyDescent="0.25">
      <c r="A2499" s="1" t="s">
        <v>43</v>
      </c>
      <c r="B2499" s="3">
        <v>43370</v>
      </c>
      <c r="C2499" s="1" t="s">
        <v>248</v>
      </c>
      <c r="D2499" s="2">
        <v>306.39999999999998</v>
      </c>
      <c r="E2499" s="5">
        <f t="shared" ref="E2499:E2562" si="80">VLOOKUP(A2499,$H$4:$J$60,3,FALSE)</f>
        <v>41537</v>
      </c>
      <c r="F2499" s="13">
        <f t="shared" ref="F2499:F2562" si="81">DATEDIF(E2499,B2499,"Y")+1</f>
        <v>6</v>
      </c>
    </row>
    <row r="2500" spans="1:6" x14ac:dyDescent="0.25">
      <c r="A2500" s="1" t="s">
        <v>43</v>
      </c>
      <c r="B2500" s="3">
        <v>43370</v>
      </c>
      <c r="C2500" s="1" t="s">
        <v>297</v>
      </c>
      <c r="D2500" s="2">
        <v>58.71</v>
      </c>
      <c r="E2500" s="5">
        <f t="shared" si="80"/>
        <v>41537</v>
      </c>
      <c r="F2500" s="13">
        <f t="shared" si="81"/>
        <v>6</v>
      </c>
    </row>
    <row r="2501" spans="1:6" x14ac:dyDescent="0.25">
      <c r="A2501" s="1" t="s">
        <v>28</v>
      </c>
      <c r="B2501" s="3">
        <v>43371</v>
      </c>
      <c r="C2501" s="1" t="s">
        <v>628</v>
      </c>
      <c r="D2501" s="2">
        <v>6717.95</v>
      </c>
      <c r="E2501" s="5">
        <f t="shared" si="80"/>
        <v>40467</v>
      </c>
      <c r="F2501" s="13">
        <f t="shared" si="81"/>
        <v>8</v>
      </c>
    </row>
    <row r="2502" spans="1:6" x14ac:dyDescent="0.25">
      <c r="A2502" s="1" t="s">
        <v>43</v>
      </c>
      <c r="B2502" s="3">
        <v>43375</v>
      </c>
      <c r="C2502" s="1" t="s">
        <v>1765</v>
      </c>
      <c r="D2502" s="2">
        <v>90.9</v>
      </c>
      <c r="E2502" s="5">
        <f t="shared" si="80"/>
        <v>41537</v>
      </c>
      <c r="F2502" s="13">
        <f t="shared" si="81"/>
        <v>6</v>
      </c>
    </row>
    <row r="2503" spans="1:6" x14ac:dyDescent="0.25">
      <c r="A2503" s="1" t="s">
        <v>36</v>
      </c>
      <c r="B2503" s="3">
        <v>43375</v>
      </c>
      <c r="C2503" s="1" t="s">
        <v>2012</v>
      </c>
      <c r="D2503" s="2">
        <v>89.02</v>
      </c>
      <c r="E2503" s="5">
        <f t="shared" si="80"/>
        <v>41228</v>
      </c>
      <c r="F2503" s="13">
        <f t="shared" si="81"/>
        <v>6</v>
      </c>
    </row>
    <row r="2504" spans="1:6" x14ac:dyDescent="0.25">
      <c r="A2504" s="1" t="s">
        <v>28</v>
      </c>
      <c r="B2504" s="3">
        <v>43375</v>
      </c>
      <c r="C2504" s="1" t="s">
        <v>367</v>
      </c>
      <c r="D2504" s="2">
        <v>1045.8499999999999</v>
      </c>
      <c r="E2504" s="5">
        <f t="shared" si="80"/>
        <v>40467</v>
      </c>
      <c r="F2504" s="13">
        <f t="shared" si="81"/>
        <v>8</v>
      </c>
    </row>
    <row r="2505" spans="1:6" x14ac:dyDescent="0.25">
      <c r="A2505" s="1" t="s">
        <v>16</v>
      </c>
      <c r="B2505" s="3">
        <v>43375</v>
      </c>
      <c r="C2505" s="1" t="s">
        <v>453</v>
      </c>
      <c r="D2505" s="2">
        <v>1625.41</v>
      </c>
      <c r="E2505" s="5">
        <f t="shared" si="80"/>
        <v>39987</v>
      </c>
      <c r="F2505" s="13">
        <f t="shared" si="81"/>
        <v>10</v>
      </c>
    </row>
    <row r="2506" spans="1:6" x14ac:dyDescent="0.25">
      <c r="A2506" s="1" t="s">
        <v>48</v>
      </c>
      <c r="B2506" s="3">
        <v>43376</v>
      </c>
      <c r="C2506" s="1" t="s">
        <v>1021</v>
      </c>
      <c r="D2506" s="2">
        <v>347.78</v>
      </c>
      <c r="E2506" s="5">
        <f t="shared" si="80"/>
        <v>42493</v>
      </c>
      <c r="F2506" s="13">
        <f t="shared" si="81"/>
        <v>3</v>
      </c>
    </row>
    <row r="2507" spans="1:6" x14ac:dyDescent="0.25">
      <c r="A2507" s="1" t="s">
        <v>38</v>
      </c>
      <c r="B2507" s="3">
        <v>43376</v>
      </c>
      <c r="C2507" s="1" t="s">
        <v>1736</v>
      </c>
      <c r="D2507" s="2">
        <v>1321.3</v>
      </c>
      <c r="E2507" s="5">
        <f t="shared" si="80"/>
        <v>41135</v>
      </c>
      <c r="F2507" s="13">
        <f t="shared" si="81"/>
        <v>7</v>
      </c>
    </row>
    <row r="2508" spans="1:6" x14ac:dyDescent="0.25">
      <c r="A2508" s="1" t="s">
        <v>37</v>
      </c>
      <c r="B2508" s="3">
        <v>43376</v>
      </c>
      <c r="C2508" s="1" t="s">
        <v>720</v>
      </c>
      <c r="D2508" s="2">
        <v>325.38</v>
      </c>
      <c r="E2508" s="5">
        <f t="shared" si="80"/>
        <v>41194</v>
      </c>
      <c r="F2508" s="13">
        <f t="shared" si="81"/>
        <v>6</v>
      </c>
    </row>
    <row r="2509" spans="1:6" x14ac:dyDescent="0.25">
      <c r="A2509" s="1" t="s">
        <v>50</v>
      </c>
      <c r="B2509" s="3">
        <v>43377</v>
      </c>
      <c r="C2509" s="1" t="s">
        <v>1428</v>
      </c>
      <c r="D2509" s="2">
        <v>971.35</v>
      </c>
      <c r="E2509" s="5">
        <f t="shared" si="80"/>
        <v>42581</v>
      </c>
      <c r="F2509" s="13">
        <f t="shared" si="81"/>
        <v>3</v>
      </c>
    </row>
    <row r="2510" spans="1:6" x14ac:dyDescent="0.25">
      <c r="A2510" s="1" t="s">
        <v>30</v>
      </c>
      <c r="B2510" s="3">
        <v>43377</v>
      </c>
      <c r="C2510" s="1" t="s">
        <v>248</v>
      </c>
      <c r="D2510" s="2">
        <v>194.66</v>
      </c>
      <c r="E2510" s="5">
        <f t="shared" si="80"/>
        <v>40887</v>
      </c>
      <c r="F2510" s="13">
        <f t="shared" si="81"/>
        <v>7</v>
      </c>
    </row>
    <row r="2511" spans="1:6" x14ac:dyDescent="0.25">
      <c r="A2511" s="1" t="s">
        <v>15</v>
      </c>
      <c r="B2511" s="3">
        <v>43377</v>
      </c>
      <c r="C2511" s="1" t="s">
        <v>1806</v>
      </c>
      <c r="D2511" s="2">
        <v>318.17</v>
      </c>
      <c r="E2511" s="5">
        <f t="shared" si="80"/>
        <v>39774</v>
      </c>
      <c r="F2511" s="13">
        <f t="shared" si="81"/>
        <v>10</v>
      </c>
    </row>
    <row r="2512" spans="1:6" x14ac:dyDescent="0.25">
      <c r="A2512" s="1" t="s">
        <v>7</v>
      </c>
      <c r="B2512" s="3">
        <v>43378</v>
      </c>
      <c r="C2512" s="1" t="s">
        <v>298</v>
      </c>
      <c r="D2512" s="2">
        <v>240.4</v>
      </c>
      <c r="E2512" s="5">
        <f t="shared" si="80"/>
        <v>39458</v>
      </c>
      <c r="F2512" s="13">
        <f t="shared" si="81"/>
        <v>11</v>
      </c>
    </row>
    <row r="2513" spans="1:6" x14ac:dyDescent="0.25">
      <c r="A2513" s="1" t="s">
        <v>49</v>
      </c>
      <c r="B2513" s="3">
        <v>43382</v>
      </c>
      <c r="C2513" s="1" t="s">
        <v>2073</v>
      </c>
      <c r="D2513" s="2">
        <v>0</v>
      </c>
      <c r="E2513" s="5">
        <f t="shared" si="80"/>
        <v>42671</v>
      </c>
      <c r="F2513" s="13">
        <f t="shared" si="81"/>
        <v>2</v>
      </c>
    </row>
    <row r="2514" spans="1:6" x14ac:dyDescent="0.25">
      <c r="A2514" s="1" t="s">
        <v>20</v>
      </c>
      <c r="B2514" s="3">
        <v>43382</v>
      </c>
      <c r="C2514" s="1" t="s">
        <v>537</v>
      </c>
      <c r="D2514" s="2">
        <v>985.32</v>
      </c>
      <c r="E2514" s="5">
        <f t="shared" si="80"/>
        <v>39960</v>
      </c>
      <c r="F2514" s="13">
        <f t="shared" si="81"/>
        <v>10</v>
      </c>
    </row>
    <row r="2515" spans="1:6" x14ac:dyDescent="0.25">
      <c r="A2515" s="1" t="s">
        <v>7</v>
      </c>
      <c r="B2515" s="3">
        <v>43383</v>
      </c>
      <c r="C2515" s="1" t="s">
        <v>248</v>
      </c>
      <c r="D2515" s="2">
        <v>157.76</v>
      </c>
      <c r="E2515" s="5">
        <f t="shared" si="80"/>
        <v>39458</v>
      </c>
      <c r="F2515" s="13">
        <f t="shared" si="81"/>
        <v>11</v>
      </c>
    </row>
    <row r="2516" spans="1:6" x14ac:dyDescent="0.25">
      <c r="A2516" s="1" t="s">
        <v>32</v>
      </c>
      <c r="B2516" s="3">
        <v>43385</v>
      </c>
      <c r="C2516" s="1" t="s">
        <v>248</v>
      </c>
      <c r="D2516" s="2">
        <v>81.52</v>
      </c>
      <c r="E2516" s="5">
        <f t="shared" si="80"/>
        <v>40963</v>
      </c>
      <c r="F2516" s="13">
        <f t="shared" si="81"/>
        <v>7</v>
      </c>
    </row>
    <row r="2517" spans="1:6" x14ac:dyDescent="0.25">
      <c r="A2517" s="1" t="s">
        <v>18</v>
      </c>
      <c r="B2517" s="3">
        <v>43389</v>
      </c>
      <c r="C2517" s="1" t="s">
        <v>1043</v>
      </c>
      <c r="D2517" s="2">
        <v>107.01</v>
      </c>
      <c r="E2517" s="5">
        <f t="shared" si="80"/>
        <v>39948</v>
      </c>
      <c r="F2517" s="13">
        <f t="shared" si="81"/>
        <v>10</v>
      </c>
    </row>
    <row r="2518" spans="1:6" x14ac:dyDescent="0.25">
      <c r="A2518" s="1" t="s">
        <v>54</v>
      </c>
      <c r="B2518" s="3">
        <v>43391</v>
      </c>
      <c r="C2518" s="1" t="s">
        <v>248</v>
      </c>
      <c r="D2518" s="2">
        <v>332.49</v>
      </c>
      <c r="E2518" s="5">
        <f t="shared" si="80"/>
        <v>42712</v>
      </c>
      <c r="F2518" s="13">
        <f t="shared" si="81"/>
        <v>2</v>
      </c>
    </row>
    <row r="2519" spans="1:6" x14ac:dyDescent="0.25">
      <c r="A2519" s="1" t="s">
        <v>38</v>
      </c>
      <c r="B2519" s="3">
        <v>43391</v>
      </c>
      <c r="C2519" s="1" t="s">
        <v>1001</v>
      </c>
      <c r="D2519" s="2">
        <v>283.45999999999998</v>
      </c>
      <c r="E2519" s="5">
        <f t="shared" si="80"/>
        <v>41135</v>
      </c>
      <c r="F2519" s="13">
        <f t="shared" si="81"/>
        <v>7</v>
      </c>
    </row>
    <row r="2520" spans="1:6" x14ac:dyDescent="0.25">
      <c r="A2520" s="1" t="s">
        <v>26</v>
      </c>
      <c r="B2520" s="3">
        <v>43391</v>
      </c>
      <c r="C2520" s="1" t="s">
        <v>248</v>
      </c>
      <c r="D2520" s="2">
        <v>208.7</v>
      </c>
      <c r="E2520" s="5">
        <f t="shared" si="80"/>
        <v>40590</v>
      </c>
      <c r="F2520" s="13">
        <f t="shared" si="81"/>
        <v>8</v>
      </c>
    </row>
    <row r="2521" spans="1:6" x14ac:dyDescent="0.25">
      <c r="A2521" s="1" t="s">
        <v>36</v>
      </c>
      <c r="B2521" s="3">
        <v>43392</v>
      </c>
      <c r="C2521" s="1" t="s">
        <v>1720</v>
      </c>
      <c r="D2521" s="2">
        <v>115.17</v>
      </c>
      <c r="E2521" s="5">
        <f t="shared" si="80"/>
        <v>41228</v>
      </c>
      <c r="F2521" s="13">
        <f t="shared" si="81"/>
        <v>6</v>
      </c>
    </row>
    <row r="2522" spans="1:6" x14ac:dyDescent="0.25">
      <c r="A2522" s="1" t="s">
        <v>32</v>
      </c>
      <c r="B2522" s="3">
        <v>43395</v>
      </c>
      <c r="C2522" s="1" t="s">
        <v>366</v>
      </c>
      <c r="D2522" s="2">
        <v>245.98</v>
      </c>
      <c r="E2522" s="5">
        <f t="shared" si="80"/>
        <v>40963</v>
      </c>
      <c r="F2522" s="13">
        <f t="shared" si="81"/>
        <v>7</v>
      </c>
    </row>
    <row r="2523" spans="1:6" x14ac:dyDescent="0.25">
      <c r="A2523" s="1" t="s">
        <v>37</v>
      </c>
      <c r="B2523" s="3">
        <v>43397</v>
      </c>
      <c r="C2523" s="1" t="s">
        <v>721</v>
      </c>
      <c r="D2523" s="2">
        <v>2056.29</v>
      </c>
      <c r="E2523" s="5">
        <f t="shared" si="80"/>
        <v>41194</v>
      </c>
      <c r="F2523" s="13">
        <f t="shared" si="81"/>
        <v>7</v>
      </c>
    </row>
    <row r="2524" spans="1:6" x14ac:dyDescent="0.25">
      <c r="A2524" s="1" t="s">
        <v>29</v>
      </c>
      <c r="B2524" s="3">
        <v>43398</v>
      </c>
      <c r="C2524" s="1" t="s">
        <v>248</v>
      </c>
      <c r="D2524" s="2">
        <v>282.62</v>
      </c>
      <c r="E2524" s="5">
        <f t="shared" si="80"/>
        <v>40641</v>
      </c>
      <c r="F2524" s="13">
        <f t="shared" si="81"/>
        <v>8</v>
      </c>
    </row>
    <row r="2525" spans="1:6" x14ac:dyDescent="0.25">
      <c r="A2525" s="1" t="s">
        <v>38</v>
      </c>
      <c r="B2525" s="3">
        <v>43399</v>
      </c>
      <c r="C2525" s="1" t="s">
        <v>248</v>
      </c>
      <c r="D2525" s="2">
        <v>0</v>
      </c>
      <c r="E2525" s="5">
        <f t="shared" si="80"/>
        <v>41135</v>
      </c>
      <c r="F2525" s="13">
        <f t="shared" si="81"/>
        <v>7</v>
      </c>
    </row>
    <row r="2526" spans="1:6" x14ac:dyDescent="0.25">
      <c r="A2526" s="1" t="s">
        <v>35</v>
      </c>
      <c r="B2526" s="3">
        <v>43402</v>
      </c>
      <c r="C2526" s="1" t="s">
        <v>713</v>
      </c>
      <c r="D2526" s="2">
        <v>271.39</v>
      </c>
      <c r="E2526" s="5">
        <f t="shared" si="80"/>
        <v>41214</v>
      </c>
      <c r="F2526" s="13">
        <f t="shared" si="81"/>
        <v>6</v>
      </c>
    </row>
    <row r="2527" spans="1:6" x14ac:dyDescent="0.25">
      <c r="A2527" s="1" t="s">
        <v>32</v>
      </c>
      <c r="B2527" s="3">
        <v>43402</v>
      </c>
      <c r="C2527" s="1" t="s">
        <v>297</v>
      </c>
      <c r="D2527" s="2">
        <v>0</v>
      </c>
      <c r="E2527" s="5">
        <f t="shared" si="80"/>
        <v>40963</v>
      </c>
      <c r="F2527" s="13">
        <f t="shared" si="81"/>
        <v>7</v>
      </c>
    </row>
    <row r="2528" spans="1:6" x14ac:dyDescent="0.25">
      <c r="A2528" s="1" t="s">
        <v>53</v>
      </c>
      <c r="B2528" s="3">
        <v>43403</v>
      </c>
      <c r="C2528" s="1" t="s">
        <v>1412</v>
      </c>
      <c r="D2528" s="2">
        <v>59.7</v>
      </c>
      <c r="E2528" s="5">
        <f t="shared" si="80"/>
        <v>42696</v>
      </c>
      <c r="F2528" s="13">
        <f t="shared" si="81"/>
        <v>2</v>
      </c>
    </row>
    <row r="2529" spans="1:6" x14ac:dyDescent="0.25">
      <c r="A2529" s="1" t="s">
        <v>43</v>
      </c>
      <c r="B2529" s="3">
        <v>43403</v>
      </c>
      <c r="C2529" s="1" t="s">
        <v>797</v>
      </c>
      <c r="D2529" s="2">
        <v>102.5</v>
      </c>
      <c r="E2529" s="5">
        <f t="shared" si="80"/>
        <v>41537</v>
      </c>
      <c r="F2529" s="13">
        <f t="shared" si="81"/>
        <v>6</v>
      </c>
    </row>
    <row r="2530" spans="1:6" x14ac:dyDescent="0.25">
      <c r="A2530" s="1" t="s">
        <v>40</v>
      </c>
      <c r="B2530" s="3">
        <v>43404</v>
      </c>
      <c r="C2530" s="1" t="s">
        <v>104</v>
      </c>
      <c r="D2530" s="2">
        <v>81.599999999999994</v>
      </c>
      <c r="E2530" s="5">
        <f t="shared" si="80"/>
        <v>41598</v>
      </c>
      <c r="F2530" s="13">
        <f t="shared" si="81"/>
        <v>5</v>
      </c>
    </row>
    <row r="2531" spans="1:6" x14ac:dyDescent="0.25">
      <c r="A2531" s="1" t="s">
        <v>17</v>
      </c>
      <c r="B2531" s="3">
        <v>43404</v>
      </c>
      <c r="C2531" s="1" t="s">
        <v>474</v>
      </c>
      <c r="D2531" s="2">
        <v>52.59</v>
      </c>
      <c r="E2531" s="5">
        <f t="shared" si="80"/>
        <v>39935</v>
      </c>
      <c r="F2531" s="13">
        <f t="shared" si="81"/>
        <v>10</v>
      </c>
    </row>
    <row r="2532" spans="1:6" x14ac:dyDescent="0.25">
      <c r="A2532" s="1" t="s">
        <v>12</v>
      </c>
      <c r="B2532" s="3">
        <v>43404</v>
      </c>
      <c r="C2532" s="1" t="s">
        <v>1859</v>
      </c>
      <c r="D2532" s="2">
        <v>189.12</v>
      </c>
      <c r="E2532" s="5">
        <f t="shared" si="80"/>
        <v>39424</v>
      </c>
      <c r="F2532" s="13">
        <f t="shared" si="81"/>
        <v>11</v>
      </c>
    </row>
    <row r="2533" spans="1:6" x14ac:dyDescent="0.25">
      <c r="A2533" s="1" t="s">
        <v>17</v>
      </c>
      <c r="B2533" s="3">
        <v>43405</v>
      </c>
      <c r="C2533" s="1" t="s">
        <v>474</v>
      </c>
      <c r="D2533" s="2">
        <v>145.21</v>
      </c>
      <c r="E2533" s="5">
        <f t="shared" si="80"/>
        <v>39935</v>
      </c>
      <c r="F2533" s="13">
        <f t="shared" si="81"/>
        <v>10</v>
      </c>
    </row>
    <row r="2534" spans="1:6" x14ac:dyDescent="0.25">
      <c r="A2534" s="1" t="s">
        <v>34</v>
      </c>
      <c r="B2534" s="3">
        <v>43409</v>
      </c>
      <c r="C2534" s="1" t="s">
        <v>1043</v>
      </c>
      <c r="D2534" s="2">
        <v>163.97</v>
      </c>
      <c r="E2534" s="5">
        <f t="shared" si="80"/>
        <v>41220</v>
      </c>
      <c r="F2534" s="13">
        <f t="shared" si="81"/>
        <v>6</v>
      </c>
    </row>
    <row r="2535" spans="1:6" x14ac:dyDescent="0.25">
      <c r="A2535" s="1" t="s">
        <v>34</v>
      </c>
      <c r="B2535" s="3">
        <v>43409</v>
      </c>
      <c r="C2535" s="1" t="s">
        <v>251</v>
      </c>
      <c r="D2535" s="2">
        <v>359.44</v>
      </c>
      <c r="E2535" s="5">
        <f t="shared" si="80"/>
        <v>41220</v>
      </c>
      <c r="F2535" s="13">
        <f t="shared" si="81"/>
        <v>6</v>
      </c>
    </row>
    <row r="2536" spans="1:6" x14ac:dyDescent="0.25">
      <c r="A2536" s="1" t="s">
        <v>35</v>
      </c>
      <c r="B2536" s="3">
        <v>43410</v>
      </c>
      <c r="C2536" s="1" t="s">
        <v>276</v>
      </c>
      <c r="D2536" s="2">
        <v>0</v>
      </c>
      <c r="E2536" s="5">
        <f t="shared" si="80"/>
        <v>41214</v>
      </c>
      <c r="F2536" s="13">
        <f t="shared" si="81"/>
        <v>7</v>
      </c>
    </row>
    <row r="2537" spans="1:6" x14ac:dyDescent="0.25">
      <c r="A2537" s="1" t="s">
        <v>19</v>
      </c>
      <c r="B2537" s="3">
        <v>43410</v>
      </c>
      <c r="C2537" s="1" t="s">
        <v>90</v>
      </c>
      <c r="D2537" s="2">
        <v>88.72</v>
      </c>
      <c r="E2537" s="5">
        <f t="shared" si="80"/>
        <v>39792</v>
      </c>
      <c r="F2537" s="13">
        <f t="shared" si="81"/>
        <v>10</v>
      </c>
    </row>
    <row r="2538" spans="1:6" x14ac:dyDescent="0.25">
      <c r="A2538" s="1" t="s">
        <v>11</v>
      </c>
      <c r="B2538" s="3">
        <v>43411</v>
      </c>
      <c r="C2538" s="1" t="s">
        <v>1118</v>
      </c>
      <c r="D2538" s="2">
        <v>202.99</v>
      </c>
      <c r="E2538" s="5">
        <f t="shared" si="80"/>
        <v>39436</v>
      </c>
      <c r="F2538" s="13">
        <f t="shared" si="81"/>
        <v>11</v>
      </c>
    </row>
    <row r="2539" spans="1:6" x14ac:dyDescent="0.25">
      <c r="A2539" s="1" t="s">
        <v>51</v>
      </c>
      <c r="B2539" s="3">
        <v>43412</v>
      </c>
      <c r="C2539" s="1" t="s">
        <v>248</v>
      </c>
      <c r="D2539" s="2">
        <v>264.68</v>
      </c>
      <c r="E2539" s="5">
        <f t="shared" si="80"/>
        <v>42634</v>
      </c>
      <c r="F2539" s="13">
        <f t="shared" si="81"/>
        <v>3</v>
      </c>
    </row>
    <row r="2540" spans="1:6" x14ac:dyDescent="0.25">
      <c r="A2540" s="1" t="s">
        <v>47</v>
      </c>
      <c r="B2540" s="3">
        <v>43412</v>
      </c>
      <c r="C2540" s="1" t="s">
        <v>722</v>
      </c>
      <c r="D2540" s="2">
        <v>57.28</v>
      </c>
      <c r="E2540" s="5">
        <f t="shared" si="80"/>
        <v>42689</v>
      </c>
      <c r="F2540" s="13">
        <f t="shared" si="81"/>
        <v>2</v>
      </c>
    </row>
    <row r="2541" spans="1:6" x14ac:dyDescent="0.25">
      <c r="A2541" s="1" t="s">
        <v>28</v>
      </c>
      <c r="B2541" s="3">
        <v>43412</v>
      </c>
      <c r="C2541" s="1" t="s">
        <v>297</v>
      </c>
      <c r="D2541" s="2">
        <v>260.73</v>
      </c>
      <c r="E2541" s="5">
        <f t="shared" si="80"/>
        <v>40467</v>
      </c>
      <c r="F2541" s="13">
        <f t="shared" si="81"/>
        <v>9</v>
      </c>
    </row>
    <row r="2542" spans="1:6" x14ac:dyDescent="0.25">
      <c r="A2542" s="1" t="s">
        <v>17</v>
      </c>
      <c r="B2542" s="3">
        <v>43413</v>
      </c>
      <c r="C2542" s="1" t="s">
        <v>475</v>
      </c>
      <c r="D2542" s="2">
        <v>164.01</v>
      </c>
      <c r="E2542" s="5">
        <f t="shared" si="80"/>
        <v>39935</v>
      </c>
      <c r="F2542" s="13">
        <f t="shared" si="81"/>
        <v>10</v>
      </c>
    </row>
    <row r="2543" spans="1:6" x14ac:dyDescent="0.25">
      <c r="A2543" s="1" t="s">
        <v>7</v>
      </c>
      <c r="B2543" s="3">
        <v>43413</v>
      </c>
      <c r="C2543" s="1" t="s">
        <v>297</v>
      </c>
      <c r="D2543" s="2">
        <v>102.48</v>
      </c>
      <c r="E2543" s="5">
        <f t="shared" si="80"/>
        <v>39458</v>
      </c>
      <c r="F2543" s="13">
        <f t="shared" si="81"/>
        <v>11</v>
      </c>
    </row>
    <row r="2544" spans="1:6" x14ac:dyDescent="0.25">
      <c r="A2544" s="1" t="s">
        <v>39</v>
      </c>
      <c r="B2544" s="3">
        <v>43417</v>
      </c>
      <c r="C2544" s="1" t="s">
        <v>1043</v>
      </c>
      <c r="D2544" s="2">
        <v>139.26</v>
      </c>
      <c r="E2544" s="5">
        <f t="shared" si="80"/>
        <v>41248</v>
      </c>
      <c r="F2544" s="13">
        <f t="shared" si="81"/>
        <v>6</v>
      </c>
    </row>
    <row r="2545" spans="1:6" x14ac:dyDescent="0.25">
      <c r="A2545" s="1" t="s">
        <v>13</v>
      </c>
      <c r="B2545" s="3">
        <v>43417</v>
      </c>
      <c r="C2545" s="1" t="s">
        <v>1148</v>
      </c>
      <c r="D2545" s="2">
        <v>731.79</v>
      </c>
      <c r="E2545" s="5">
        <f t="shared" si="80"/>
        <v>39988</v>
      </c>
      <c r="F2545" s="13">
        <f t="shared" si="81"/>
        <v>10</v>
      </c>
    </row>
    <row r="2546" spans="1:6" x14ac:dyDescent="0.25">
      <c r="A2546" s="1" t="s">
        <v>13</v>
      </c>
      <c r="B2546" s="3">
        <v>43417</v>
      </c>
      <c r="C2546" s="1" t="s">
        <v>921</v>
      </c>
      <c r="D2546" s="2">
        <v>68.73</v>
      </c>
      <c r="E2546" s="5">
        <f t="shared" si="80"/>
        <v>39988</v>
      </c>
      <c r="F2546" s="13">
        <f t="shared" si="81"/>
        <v>10</v>
      </c>
    </row>
    <row r="2547" spans="1:6" x14ac:dyDescent="0.25">
      <c r="A2547" s="1" t="s">
        <v>37</v>
      </c>
      <c r="B2547" s="3">
        <v>43418</v>
      </c>
      <c r="C2547" s="1" t="s">
        <v>248</v>
      </c>
      <c r="D2547" s="2">
        <v>182.84</v>
      </c>
      <c r="E2547" s="5">
        <f t="shared" si="80"/>
        <v>41194</v>
      </c>
      <c r="F2547" s="13">
        <f t="shared" si="81"/>
        <v>7</v>
      </c>
    </row>
    <row r="2548" spans="1:6" x14ac:dyDescent="0.25">
      <c r="A2548" s="1" t="s">
        <v>37</v>
      </c>
      <c r="B2548" s="3">
        <v>43418</v>
      </c>
      <c r="C2548" s="1" t="s">
        <v>722</v>
      </c>
      <c r="D2548" s="2">
        <v>33.090000000000003</v>
      </c>
      <c r="E2548" s="5">
        <f t="shared" si="80"/>
        <v>41194</v>
      </c>
      <c r="F2548" s="13">
        <f t="shared" si="81"/>
        <v>7</v>
      </c>
    </row>
    <row r="2549" spans="1:6" x14ac:dyDescent="0.25">
      <c r="A2549" s="1" t="s">
        <v>30</v>
      </c>
      <c r="B2549" s="3">
        <v>43418</v>
      </c>
      <c r="C2549" s="1" t="s">
        <v>1043</v>
      </c>
      <c r="D2549" s="2">
        <v>102.83</v>
      </c>
      <c r="E2549" s="5">
        <f t="shared" si="80"/>
        <v>40887</v>
      </c>
      <c r="F2549" s="13">
        <f t="shared" si="81"/>
        <v>7</v>
      </c>
    </row>
    <row r="2550" spans="1:6" x14ac:dyDescent="0.25">
      <c r="A2550" s="1" t="s">
        <v>40</v>
      </c>
      <c r="B2550" s="3">
        <v>43420</v>
      </c>
      <c r="C2550" s="1" t="s">
        <v>104</v>
      </c>
      <c r="D2550" s="2">
        <v>84.71</v>
      </c>
      <c r="E2550" s="5">
        <f t="shared" si="80"/>
        <v>41598</v>
      </c>
      <c r="F2550" s="13">
        <f t="shared" si="81"/>
        <v>5</v>
      </c>
    </row>
    <row r="2551" spans="1:6" x14ac:dyDescent="0.25">
      <c r="A2551" s="1" t="s">
        <v>17</v>
      </c>
      <c r="B2551" s="3">
        <v>43420</v>
      </c>
      <c r="C2551" s="1" t="s">
        <v>1191</v>
      </c>
      <c r="D2551" s="2">
        <v>139.49</v>
      </c>
      <c r="E2551" s="5">
        <f t="shared" si="80"/>
        <v>39935</v>
      </c>
      <c r="F2551" s="13">
        <f t="shared" si="81"/>
        <v>10</v>
      </c>
    </row>
    <row r="2552" spans="1:6" x14ac:dyDescent="0.25">
      <c r="A2552" s="1" t="s">
        <v>16</v>
      </c>
      <c r="B2552" s="3">
        <v>43421</v>
      </c>
      <c r="C2552" s="1" t="s">
        <v>248</v>
      </c>
      <c r="D2552" s="2">
        <v>199.81</v>
      </c>
      <c r="E2552" s="5">
        <f t="shared" si="80"/>
        <v>39987</v>
      </c>
      <c r="F2552" s="13">
        <f t="shared" si="81"/>
        <v>10</v>
      </c>
    </row>
    <row r="2553" spans="1:6" x14ac:dyDescent="0.25">
      <c r="A2553" s="1" t="s">
        <v>26</v>
      </c>
      <c r="B2553" s="3">
        <v>43424</v>
      </c>
      <c r="C2553" s="1" t="s">
        <v>612</v>
      </c>
      <c r="D2553" s="2">
        <v>90.12</v>
      </c>
      <c r="E2553" s="5">
        <f t="shared" si="80"/>
        <v>40590</v>
      </c>
      <c r="F2553" s="13">
        <f t="shared" si="81"/>
        <v>8</v>
      </c>
    </row>
    <row r="2554" spans="1:6" x14ac:dyDescent="0.25">
      <c r="A2554" s="1" t="s">
        <v>12</v>
      </c>
      <c r="B2554" s="3">
        <v>43425</v>
      </c>
      <c r="C2554" s="1" t="s">
        <v>140</v>
      </c>
      <c r="D2554" s="2">
        <v>235.43</v>
      </c>
      <c r="E2554" s="5">
        <f t="shared" si="80"/>
        <v>39424</v>
      </c>
      <c r="F2554" s="13">
        <f t="shared" si="81"/>
        <v>11</v>
      </c>
    </row>
    <row r="2555" spans="1:6" x14ac:dyDescent="0.25">
      <c r="A2555" s="1" t="s">
        <v>37</v>
      </c>
      <c r="B2555" s="3">
        <v>43431</v>
      </c>
      <c r="C2555" s="1" t="s">
        <v>723</v>
      </c>
      <c r="D2555" s="2">
        <v>0</v>
      </c>
      <c r="E2555" s="5">
        <f t="shared" si="80"/>
        <v>41194</v>
      </c>
      <c r="F2555" s="13">
        <f t="shared" si="81"/>
        <v>7</v>
      </c>
    </row>
    <row r="2556" spans="1:6" x14ac:dyDescent="0.25">
      <c r="A2556" s="1" t="s">
        <v>35</v>
      </c>
      <c r="B2556" s="3">
        <v>43431</v>
      </c>
      <c r="C2556" s="1" t="s">
        <v>2009</v>
      </c>
      <c r="D2556" s="2">
        <v>960.93</v>
      </c>
      <c r="E2556" s="5">
        <f t="shared" si="80"/>
        <v>41214</v>
      </c>
      <c r="F2556" s="13">
        <f t="shared" si="81"/>
        <v>7</v>
      </c>
    </row>
    <row r="2557" spans="1:6" x14ac:dyDescent="0.25">
      <c r="A2557" s="1" t="s">
        <v>43</v>
      </c>
      <c r="B2557" s="3">
        <v>43433</v>
      </c>
      <c r="C2557" s="1" t="s">
        <v>1043</v>
      </c>
      <c r="D2557" s="2">
        <v>59.82</v>
      </c>
      <c r="E2557" s="5">
        <f t="shared" si="80"/>
        <v>41537</v>
      </c>
      <c r="F2557" s="13">
        <f t="shared" si="81"/>
        <v>6</v>
      </c>
    </row>
    <row r="2558" spans="1:6" x14ac:dyDescent="0.25">
      <c r="A2558" s="1" t="s">
        <v>28</v>
      </c>
      <c r="B2558" s="3">
        <v>43433</v>
      </c>
      <c r="C2558" s="1" t="s">
        <v>972</v>
      </c>
      <c r="D2558" s="2">
        <v>35.479999999999997</v>
      </c>
      <c r="E2558" s="5">
        <f t="shared" si="80"/>
        <v>40467</v>
      </c>
      <c r="F2558" s="13">
        <f t="shared" si="81"/>
        <v>9</v>
      </c>
    </row>
    <row r="2559" spans="1:6" x14ac:dyDescent="0.25">
      <c r="A2559" s="1" t="s">
        <v>21</v>
      </c>
      <c r="B2559" s="3">
        <v>43433</v>
      </c>
      <c r="C2559" s="1" t="s">
        <v>1043</v>
      </c>
      <c r="D2559" s="2">
        <v>190.37</v>
      </c>
      <c r="E2559" s="5">
        <f t="shared" si="80"/>
        <v>40669</v>
      </c>
      <c r="F2559" s="13">
        <f t="shared" si="81"/>
        <v>8</v>
      </c>
    </row>
    <row r="2560" spans="1:6" x14ac:dyDescent="0.25">
      <c r="A2560" s="1" t="s">
        <v>42</v>
      </c>
      <c r="B2560" s="3">
        <v>43434</v>
      </c>
      <c r="C2560" s="1" t="s">
        <v>1043</v>
      </c>
      <c r="D2560" s="2">
        <v>59.19</v>
      </c>
      <c r="E2560" s="5">
        <f t="shared" si="80"/>
        <v>41552</v>
      </c>
      <c r="F2560" s="13">
        <f t="shared" si="81"/>
        <v>6</v>
      </c>
    </row>
    <row r="2561" spans="1:6" x14ac:dyDescent="0.25">
      <c r="A2561" s="1" t="s">
        <v>17</v>
      </c>
      <c r="B2561" s="3">
        <v>43434</v>
      </c>
      <c r="C2561" s="1" t="s">
        <v>935</v>
      </c>
      <c r="D2561" s="2">
        <v>31.86</v>
      </c>
      <c r="E2561" s="5">
        <f t="shared" si="80"/>
        <v>39935</v>
      </c>
      <c r="F2561" s="13">
        <f t="shared" si="81"/>
        <v>10</v>
      </c>
    </row>
    <row r="2562" spans="1:6" x14ac:dyDescent="0.25">
      <c r="A2562" s="1" t="s">
        <v>41</v>
      </c>
      <c r="B2562" s="3">
        <v>43438</v>
      </c>
      <c r="C2562" s="1" t="s">
        <v>1043</v>
      </c>
      <c r="D2562" s="2">
        <v>256.54000000000002</v>
      </c>
      <c r="E2562" s="5">
        <f t="shared" si="80"/>
        <v>41598</v>
      </c>
      <c r="F2562" s="13">
        <f t="shared" si="81"/>
        <v>6</v>
      </c>
    </row>
    <row r="2563" spans="1:6" x14ac:dyDescent="0.25">
      <c r="A2563" s="1" t="s">
        <v>41</v>
      </c>
      <c r="B2563" s="3">
        <v>43438</v>
      </c>
      <c r="C2563" s="1" t="s">
        <v>367</v>
      </c>
      <c r="D2563" s="2">
        <v>194.7</v>
      </c>
      <c r="E2563" s="5">
        <f t="shared" ref="E2563:E2626" si="82">VLOOKUP(A2563,$H$4:$J$60,3,FALSE)</f>
        <v>41598</v>
      </c>
      <c r="F2563" s="13">
        <f t="shared" ref="F2563:F2626" si="83">DATEDIF(E2563,B2563,"Y")+1</f>
        <v>6</v>
      </c>
    </row>
    <row r="2564" spans="1:6" x14ac:dyDescent="0.25">
      <c r="A2564" s="1" t="s">
        <v>32</v>
      </c>
      <c r="B2564" s="3">
        <v>43439</v>
      </c>
      <c r="C2564" s="1" t="s">
        <v>1043</v>
      </c>
      <c r="D2564" s="2">
        <v>240.22</v>
      </c>
      <c r="E2564" s="5">
        <f t="shared" si="82"/>
        <v>40963</v>
      </c>
      <c r="F2564" s="13">
        <f t="shared" si="83"/>
        <v>7</v>
      </c>
    </row>
    <row r="2565" spans="1:6" x14ac:dyDescent="0.25">
      <c r="A2565" s="1" t="s">
        <v>32</v>
      </c>
      <c r="B2565" s="3">
        <v>43439</v>
      </c>
      <c r="C2565" s="1" t="s">
        <v>367</v>
      </c>
      <c r="D2565" s="2">
        <v>814.88</v>
      </c>
      <c r="E2565" s="5">
        <f t="shared" si="82"/>
        <v>40963</v>
      </c>
      <c r="F2565" s="13">
        <f t="shared" si="83"/>
        <v>7</v>
      </c>
    </row>
    <row r="2566" spans="1:6" x14ac:dyDescent="0.25">
      <c r="A2566" s="1" t="s">
        <v>37</v>
      </c>
      <c r="B2566" s="3">
        <v>43440</v>
      </c>
      <c r="C2566" s="1" t="s">
        <v>720</v>
      </c>
      <c r="D2566" s="2">
        <v>2019.58</v>
      </c>
      <c r="E2566" s="5">
        <f t="shared" si="82"/>
        <v>41194</v>
      </c>
      <c r="F2566" s="13">
        <f t="shared" si="83"/>
        <v>7</v>
      </c>
    </row>
    <row r="2567" spans="1:6" x14ac:dyDescent="0.25">
      <c r="A2567" s="1" t="s">
        <v>42</v>
      </c>
      <c r="B2567" s="3">
        <v>43441</v>
      </c>
      <c r="C2567" s="1" t="s">
        <v>794</v>
      </c>
      <c r="D2567" s="2">
        <v>2123.4499999999998</v>
      </c>
      <c r="E2567" s="5">
        <f t="shared" si="82"/>
        <v>41552</v>
      </c>
      <c r="F2567" s="13">
        <f t="shared" si="83"/>
        <v>6</v>
      </c>
    </row>
    <row r="2568" spans="1:6" x14ac:dyDescent="0.25">
      <c r="A2568" s="1" t="s">
        <v>52</v>
      </c>
      <c r="B2568" s="3">
        <v>43444</v>
      </c>
      <c r="C2568" s="1" t="s">
        <v>2091</v>
      </c>
      <c r="D2568" s="2">
        <v>0</v>
      </c>
      <c r="E2568" s="5">
        <f t="shared" si="82"/>
        <v>42634</v>
      </c>
      <c r="F2568" s="13">
        <f t="shared" si="83"/>
        <v>3</v>
      </c>
    </row>
    <row r="2569" spans="1:6" x14ac:dyDescent="0.25">
      <c r="A2569" s="1" t="s">
        <v>4</v>
      </c>
      <c r="B2569" s="3">
        <v>43444</v>
      </c>
      <c r="C2569" s="1" t="s">
        <v>248</v>
      </c>
      <c r="D2569" s="2">
        <v>72.47</v>
      </c>
      <c r="E2569" s="5">
        <f t="shared" si="82"/>
        <v>38832</v>
      </c>
      <c r="F2569" s="13">
        <f t="shared" si="83"/>
        <v>13</v>
      </c>
    </row>
    <row r="2570" spans="1:6" x14ac:dyDescent="0.25">
      <c r="A2570" s="1" t="s">
        <v>28</v>
      </c>
      <c r="B2570" s="3">
        <v>43445</v>
      </c>
      <c r="C2570" s="1" t="s">
        <v>629</v>
      </c>
      <c r="D2570" s="2">
        <v>429.01</v>
      </c>
      <c r="E2570" s="5">
        <f t="shared" si="82"/>
        <v>40467</v>
      </c>
      <c r="F2570" s="13">
        <f t="shared" si="83"/>
        <v>9</v>
      </c>
    </row>
    <row r="2571" spans="1:6" x14ac:dyDescent="0.25">
      <c r="A2571" s="1" t="s">
        <v>45</v>
      </c>
      <c r="B2571" s="3">
        <v>43446</v>
      </c>
      <c r="C2571" s="1" t="s">
        <v>2074</v>
      </c>
      <c r="D2571" s="2">
        <v>577.64</v>
      </c>
      <c r="E2571" s="5">
        <f t="shared" si="82"/>
        <v>42607</v>
      </c>
      <c r="F2571" s="13">
        <f t="shared" si="83"/>
        <v>3</v>
      </c>
    </row>
    <row r="2572" spans="1:6" x14ac:dyDescent="0.25">
      <c r="A2572" s="1" t="s">
        <v>7</v>
      </c>
      <c r="B2572" s="3">
        <v>43446</v>
      </c>
      <c r="C2572" s="1" t="s">
        <v>1076</v>
      </c>
      <c r="D2572" s="2">
        <v>215.88</v>
      </c>
      <c r="E2572" s="5">
        <f t="shared" si="82"/>
        <v>39458</v>
      </c>
      <c r="F2572" s="13">
        <f t="shared" si="83"/>
        <v>11</v>
      </c>
    </row>
    <row r="2573" spans="1:6" x14ac:dyDescent="0.25">
      <c r="A2573" s="1" t="s">
        <v>35</v>
      </c>
      <c r="B2573" s="3">
        <v>43448</v>
      </c>
      <c r="C2573" s="1" t="s">
        <v>1806</v>
      </c>
      <c r="D2573" s="2">
        <v>511.2</v>
      </c>
      <c r="E2573" s="5">
        <f t="shared" si="82"/>
        <v>41214</v>
      </c>
      <c r="F2573" s="13">
        <f t="shared" si="83"/>
        <v>7</v>
      </c>
    </row>
    <row r="2574" spans="1:6" x14ac:dyDescent="0.25">
      <c r="A2574" s="1" t="s">
        <v>45</v>
      </c>
      <c r="B2574" s="3">
        <v>43451</v>
      </c>
      <c r="C2574" s="1" t="s">
        <v>808</v>
      </c>
      <c r="D2574" s="2">
        <v>2361.04</v>
      </c>
      <c r="E2574" s="5">
        <f t="shared" si="82"/>
        <v>42607</v>
      </c>
      <c r="F2574" s="13">
        <f t="shared" si="83"/>
        <v>3</v>
      </c>
    </row>
    <row r="2575" spans="1:6" x14ac:dyDescent="0.25">
      <c r="A2575" s="1" t="s">
        <v>38</v>
      </c>
      <c r="B2575" s="3">
        <v>43451</v>
      </c>
      <c r="C2575" s="1" t="s">
        <v>1043</v>
      </c>
      <c r="D2575" s="2">
        <v>177.42</v>
      </c>
      <c r="E2575" s="5">
        <f t="shared" si="82"/>
        <v>41135</v>
      </c>
      <c r="F2575" s="13">
        <f t="shared" si="83"/>
        <v>7</v>
      </c>
    </row>
    <row r="2576" spans="1:6" x14ac:dyDescent="0.25">
      <c r="A2576" s="1" t="s">
        <v>38</v>
      </c>
      <c r="B2576" s="3">
        <v>43454</v>
      </c>
      <c r="C2576" s="1" t="s">
        <v>2031</v>
      </c>
      <c r="D2576" s="2">
        <v>10739.85</v>
      </c>
      <c r="E2576" s="5">
        <f t="shared" si="82"/>
        <v>41135</v>
      </c>
      <c r="F2576" s="13">
        <f t="shared" si="83"/>
        <v>7</v>
      </c>
    </row>
    <row r="2577" spans="1:6" x14ac:dyDescent="0.25">
      <c r="A2577" s="1" t="s">
        <v>15</v>
      </c>
      <c r="B2577" s="3">
        <v>43454</v>
      </c>
      <c r="C2577" s="1" t="s">
        <v>1043</v>
      </c>
      <c r="D2577" s="2">
        <v>142.76</v>
      </c>
      <c r="E2577" s="5">
        <f t="shared" si="82"/>
        <v>39774</v>
      </c>
      <c r="F2577" s="13">
        <f t="shared" si="83"/>
        <v>11</v>
      </c>
    </row>
    <row r="2578" spans="1:6" x14ac:dyDescent="0.25">
      <c r="A2578" s="1" t="s">
        <v>54</v>
      </c>
      <c r="B2578" s="3">
        <v>43455</v>
      </c>
      <c r="C2578" s="1" t="s">
        <v>366</v>
      </c>
      <c r="D2578" s="2">
        <v>844.46</v>
      </c>
      <c r="E2578" s="5">
        <f t="shared" si="82"/>
        <v>42712</v>
      </c>
      <c r="F2578" s="13">
        <f t="shared" si="83"/>
        <v>3</v>
      </c>
    </row>
    <row r="2579" spans="1:6" x14ac:dyDescent="0.25">
      <c r="A2579" s="1" t="s">
        <v>31</v>
      </c>
      <c r="B2579" s="3">
        <v>43455</v>
      </c>
      <c r="C2579" s="1" t="s">
        <v>1988</v>
      </c>
      <c r="D2579" s="2">
        <v>197.2</v>
      </c>
      <c r="E2579" s="5">
        <f t="shared" si="82"/>
        <v>40914</v>
      </c>
      <c r="F2579" s="13">
        <f t="shared" si="83"/>
        <v>7</v>
      </c>
    </row>
    <row r="2580" spans="1:6" x14ac:dyDescent="0.25">
      <c r="A2580" s="1" t="s">
        <v>27</v>
      </c>
      <c r="B2580" s="3">
        <v>43455</v>
      </c>
      <c r="C2580" s="1" t="s">
        <v>297</v>
      </c>
      <c r="D2580" s="2">
        <v>93.32</v>
      </c>
      <c r="E2580" s="5">
        <f t="shared" si="82"/>
        <v>40521</v>
      </c>
      <c r="F2580" s="13">
        <f t="shared" si="83"/>
        <v>9</v>
      </c>
    </row>
    <row r="2581" spans="1:6" x14ac:dyDescent="0.25">
      <c r="A2581" s="1" t="s">
        <v>38</v>
      </c>
      <c r="B2581" s="3">
        <v>43460</v>
      </c>
      <c r="C2581" s="1" t="s">
        <v>740</v>
      </c>
      <c r="D2581" s="2">
        <v>66.5</v>
      </c>
      <c r="E2581" s="5">
        <f t="shared" si="82"/>
        <v>41135</v>
      </c>
      <c r="F2581" s="13">
        <f t="shared" si="83"/>
        <v>7</v>
      </c>
    </row>
    <row r="2582" spans="1:6" x14ac:dyDescent="0.25">
      <c r="A2582" s="1" t="s">
        <v>39</v>
      </c>
      <c r="B2582" s="3">
        <v>43461</v>
      </c>
      <c r="C2582" s="1" t="s">
        <v>1526</v>
      </c>
      <c r="D2582" s="2">
        <v>6400.2</v>
      </c>
      <c r="E2582" s="5">
        <f t="shared" si="82"/>
        <v>41248</v>
      </c>
      <c r="F2582" s="13">
        <f t="shared" si="83"/>
        <v>7</v>
      </c>
    </row>
    <row r="2583" spans="1:6" x14ac:dyDescent="0.25">
      <c r="A2583" s="1" t="s">
        <v>54</v>
      </c>
      <c r="B2583" s="3">
        <v>43462</v>
      </c>
      <c r="C2583" s="1" t="s">
        <v>678</v>
      </c>
      <c r="D2583" s="2">
        <v>153.93</v>
      </c>
      <c r="E2583" s="5">
        <f t="shared" si="82"/>
        <v>42712</v>
      </c>
      <c r="F2583" s="13">
        <f t="shared" si="83"/>
        <v>3</v>
      </c>
    </row>
    <row r="2584" spans="1:6" x14ac:dyDescent="0.25">
      <c r="A2584" s="1" t="s">
        <v>50</v>
      </c>
      <c r="B2584" s="3">
        <v>43462</v>
      </c>
      <c r="C2584" s="1" t="s">
        <v>248</v>
      </c>
      <c r="D2584" s="2">
        <v>390.35</v>
      </c>
      <c r="E2584" s="5">
        <f t="shared" si="82"/>
        <v>42581</v>
      </c>
      <c r="F2584" s="13">
        <f t="shared" si="83"/>
        <v>3</v>
      </c>
    </row>
    <row r="2585" spans="1:6" x14ac:dyDescent="0.25">
      <c r="A2585" s="1" t="s">
        <v>50</v>
      </c>
      <c r="B2585" s="3">
        <v>43462</v>
      </c>
      <c r="C2585" s="1" t="s">
        <v>1429</v>
      </c>
      <c r="D2585" s="2">
        <v>274.73</v>
      </c>
      <c r="E2585" s="5">
        <f t="shared" si="82"/>
        <v>42581</v>
      </c>
      <c r="F2585" s="13">
        <f t="shared" si="83"/>
        <v>3</v>
      </c>
    </row>
    <row r="2586" spans="1:6" x14ac:dyDescent="0.25">
      <c r="A2586" s="1" t="s">
        <v>41</v>
      </c>
      <c r="B2586" s="3">
        <v>43462</v>
      </c>
      <c r="C2586" s="1" t="s">
        <v>248</v>
      </c>
      <c r="D2586" s="2">
        <v>448.11</v>
      </c>
      <c r="E2586" s="5">
        <f t="shared" si="82"/>
        <v>41598</v>
      </c>
      <c r="F2586" s="13">
        <f t="shared" si="83"/>
        <v>6</v>
      </c>
    </row>
    <row r="2587" spans="1:6" x14ac:dyDescent="0.25">
      <c r="A2587" s="1" t="s">
        <v>26</v>
      </c>
      <c r="B2587" s="3">
        <v>43468</v>
      </c>
      <c r="C2587" s="1" t="s">
        <v>613</v>
      </c>
      <c r="D2587" s="2">
        <v>4152.79</v>
      </c>
      <c r="E2587" s="5">
        <f t="shared" si="82"/>
        <v>40590</v>
      </c>
      <c r="F2587" s="13">
        <f t="shared" si="83"/>
        <v>8</v>
      </c>
    </row>
    <row r="2588" spans="1:6" x14ac:dyDescent="0.25">
      <c r="A2588" s="1" t="s">
        <v>40</v>
      </c>
      <c r="B2588" s="3">
        <v>43469</v>
      </c>
      <c r="C2588" s="1" t="s">
        <v>1043</v>
      </c>
      <c r="D2588" s="2">
        <v>124.73</v>
      </c>
      <c r="E2588" s="5">
        <f t="shared" si="82"/>
        <v>41598</v>
      </c>
      <c r="F2588" s="13">
        <f t="shared" si="83"/>
        <v>6</v>
      </c>
    </row>
    <row r="2589" spans="1:6" x14ac:dyDescent="0.25">
      <c r="A2589" s="1" t="s">
        <v>40</v>
      </c>
      <c r="B2589" s="3">
        <v>43469</v>
      </c>
      <c r="C2589" s="1" t="s">
        <v>248</v>
      </c>
      <c r="D2589" s="2">
        <v>291.49</v>
      </c>
      <c r="E2589" s="5">
        <f t="shared" si="82"/>
        <v>41598</v>
      </c>
      <c r="F2589" s="13">
        <f t="shared" si="83"/>
        <v>6</v>
      </c>
    </row>
    <row r="2590" spans="1:6" x14ac:dyDescent="0.25">
      <c r="A2590" s="1" t="s">
        <v>40</v>
      </c>
      <c r="B2590" s="3">
        <v>43469</v>
      </c>
      <c r="C2590" s="1" t="s">
        <v>181</v>
      </c>
      <c r="D2590" s="2">
        <v>36.89</v>
      </c>
      <c r="E2590" s="5">
        <f t="shared" si="82"/>
        <v>41598</v>
      </c>
      <c r="F2590" s="13">
        <f t="shared" si="83"/>
        <v>6</v>
      </c>
    </row>
    <row r="2591" spans="1:6" x14ac:dyDescent="0.25">
      <c r="A2591" s="1" t="s">
        <v>32</v>
      </c>
      <c r="B2591" s="3">
        <v>43469</v>
      </c>
      <c r="C2591" s="1" t="s">
        <v>685</v>
      </c>
      <c r="D2591" s="2">
        <v>1048.3900000000001</v>
      </c>
      <c r="E2591" s="5">
        <f t="shared" si="82"/>
        <v>40963</v>
      </c>
      <c r="F2591" s="13">
        <f t="shared" si="83"/>
        <v>7</v>
      </c>
    </row>
    <row r="2592" spans="1:6" x14ac:dyDescent="0.25">
      <c r="A2592" s="1" t="s">
        <v>39</v>
      </c>
      <c r="B2592" s="3">
        <v>43473</v>
      </c>
      <c r="C2592" s="1" t="s">
        <v>1375</v>
      </c>
      <c r="D2592" s="2">
        <v>1895.05</v>
      </c>
      <c r="E2592" s="5">
        <f t="shared" si="82"/>
        <v>41248</v>
      </c>
      <c r="F2592" s="13">
        <f t="shared" si="83"/>
        <v>7</v>
      </c>
    </row>
    <row r="2593" spans="1:6" x14ac:dyDescent="0.25">
      <c r="A2593" s="1" t="s">
        <v>29</v>
      </c>
      <c r="B2593" s="3">
        <v>43473</v>
      </c>
      <c r="C2593" s="1" t="s">
        <v>1043</v>
      </c>
      <c r="D2593" s="2">
        <v>166.64</v>
      </c>
      <c r="E2593" s="5">
        <f t="shared" si="82"/>
        <v>40641</v>
      </c>
      <c r="F2593" s="13">
        <f t="shared" si="83"/>
        <v>8</v>
      </c>
    </row>
    <row r="2594" spans="1:6" x14ac:dyDescent="0.25">
      <c r="A2594" s="1" t="s">
        <v>26</v>
      </c>
      <c r="B2594" s="3">
        <v>43473</v>
      </c>
      <c r="C2594" s="1" t="s">
        <v>1281</v>
      </c>
      <c r="D2594" s="2">
        <v>1643.89</v>
      </c>
      <c r="E2594" s="5">
        <f t="shared" si="82"/>
        <v>40590</v>
      </c>
      <c r="F2594" s="13">
        <f t="shared" si="83"/>
        <v>8</v>
      </c>
    </row>
    <row r="2595" spans="1:6" x14ac:dyDescent="0.25">
      <c r="A2595" s="1" t="s">
        <v>48</v>
      </c>
      <c r="B2595" s="3">
        <v>43474</v>
      </c>
      <c r="C2595" s="1" t="s">
        <v>2081</v>
      </c>
      <c r="D2595" s="2">
        <v>56.85</v>
      </c>
      <c r="E2595" s="5">
        <f t="shared" si="82"/>
        <v>42493</v>
      </c>
      <c r="F2595" s="13">
        <f t="shared" si="83"/>
        <v>3</v>
      </c>
    </row>
    <row r="2596" spans="1:6" x14ac:dyDescent="0.25">
      <c r="A2596" s="1" t="s">
        <v>28</v>
      </c>
      <c r="B2596" s="3">
        <v>43474</v>
      </c>
      <c r="C2596" s="1" t="s">
        <v>1043</v>
      </c>
      <c r="D2596" s="2">
        <v>122.38</v>
      </c>
      <c r="E2596" s="5">
        <f t="shared" si="82"/>
        <v>40467</v>
      </c>
      <c r="F2596" s="13">
        <f t="shared" si="83"/>
        <v>9</v>
      </c>
    </row>
    <row r="2597" spans="1:6" x14ac:dyDescent="0.25">
      <c r="A2597" s="1" t="s">
        <v>58</v>
      </c>
      <c r="B2597" s="3">
        <v>43475</v>
      </c>
      <c r="C2597" s="1" t="s">
        <v>1461</v>
      </c>
      <c r="D2597" s="2">
        <v>0</v>
      </c>
      <c r="E2597" s="5">
        <f t="shared" si="82"/>
        <v>43385</v>
      </c>
      <c r="F2597" s="13">
        <f t="shared" si="83"/>
        <v>1</v>
      </c>
    </row>
    <row r="2598" spans="1:6" x14ac:dyDescent="0.25">
      <c r="A2598" s="1" t="s">
        <v>29</v>
      </c>
      <c r="B2598" s="3">
        <v>43475</v>
      </c>
      <c r="C2598" s="1" t="s">
        <v>509</v>
      </c>
      <c r="D2598" s="2">
        <v>67.34</v>
      </c>
      <c r="E2598" s="5">
        <f t="shared" si="82"/>
        <v>40641</v>
      </c>
      <c r="F2598" s="13">
        <f t="shared" si="83"/>
        <v>8</v>
      </c>
    </row>
    <row r="2599" spans="1:6" x14ac:dyDescent="0.25">
      <c r="A2599" s="1" t="s">
        <v>33</v>
      </c>
      <c r="B2599" s="3">
        <v>43476</v>
      </c>
      <c r="C2599" s="1" t="s">
        <v>1043</v>
      </c>
      <c r="D2599" s="2">
        <v>55.71</v>
      </c>
      <c r="E2599" s="5">
        <f t="shared" si="82"/>
        <v>41074</v>
      </c>
      <c r="F2599" s="13">
        <f t="shared" si="83"/>
        <v>7</v>
      </c>
    </row>
    <row r="2600" spans="1:6" x14ac:dyDescent="0.25">
      <c r="A2600" s="1" t="s">
        <v>33</v>
      </c>
      <c r="B2600" s="3">
        <v>43476</v>
      </c>
      <c r="C2600" s="1" t="s">
        <v>1688</v>
      </c>
      <c r="D2600" s="2">
        <v>49.16</v>
      </c>
      <c r="E2600" s="5">
        <f t="shared" si="82"/>
        <v>41074</v>
      </c>
      <c r="F2600" s="13">
        <f t="shared" si="83"/>
        <v>7</v>
      </c>
    </row>
    <row r="2601" spans="1:6" x14ac:dyDescent="0.25">
      <c r="A2601" s="1" t="s">
        <v>31</v>
      </c>
      <c r="B2601" s="3">
        <v>43476</v>
      </c>
      <c r="C2601" s="1" t="s">
        <v>1043</v>
      </c>
      <c r="D2601" s="2">
        <v>57.9</v>
      </c>
      <c r="E2601" s="5">
        <f t="shared" si="82"/>
        <v>40914</v>
      </c>
      <c r="F2601" s="13">
        <f t="shared" si="83"/>
        <v>8</v>
      </c>
    </row>
    <row r="2602" spans="1:6" x14ac:dyDescent="0.25">
      <c r="A2602" s="1" t="s">
        <v>31</v>
      </c>
      <c r="B2602" s="3">
        <v>43476</v>
      </c>
      <c r="C2602" s="1" t="s">
        <v>1688</v>
      </c>
      <c r="D2602" s="2">
        <v>58.99</v>
      </c>
      <c r="E2602" s="5">
        <f t="shared" si="82"/>
        <v>40914</v>
      </c>
      <c r="F2602" s="13">
        <f t="shared" si="83"/>
        <v>8</v>
      </c>
    </row>
    <row r="2603" spans="1:6" x14ac:dyDescent="0.25">
      <c r="A2603" s="1" t="s">
        <v>20</v>
      </c>
      <c r="B2603" s="3">
        <v>43476</v>
      </c>
      <c r="C2603" s="1" t="s">
        <v>248</v>
      </c>
      <c r="D2603" s="2">
        <v>293.31</v>
      </c>
      <c r="E2603" s="5">
        <f t="shared" si="82"/>
        <v>39960</v>
      </c>
      <c r="F2603" s="13">
        <f t="shared" si="83"/>
        <v>10</v>
      </c>
    </row>
    <row r="2604" spans="1:6" x14ac:dyDescent="0.25">
      <c r="A2604" s="1" t="s">
        <v>38</v>
      </c>
      <c r="B2604" s="3">
        <v>43480</v>
      </c>
      <c r="C2604" s="1" t="s">
        <v>1002</v>
      </c>
      <c r="D2604" s="2">
        <v>772.66</v>
      </c>
      <c r="E2604" s="5">
        <f t="shared" si="82"/>
        <v>41135</v>
      </c>
      <c r="F2604" s="13">
        <f t="shared" si="83"/>
        <v>7</v>
      </c>
    </row>
    <row r="2605" spans="1:6" x14ac:dyDescent="0.25">
      <c r="A2605" s="1" t="s">
        <v>33</v>
      </c>
      <c r="B2605" s="3">
        <v>43480</v>
      </c>
      <c r="C2605" s="1" t="s">
        <v>1153</v>
      </c>
      <c r="D2605" s="2">
        <v>182.62</v>
      </c>
      <c r="E2605" s="5">
        <f t="shared" si="82"/>
        <v>41074</v>
      </c>
      <c r="F2605" s="13">
        <f t="shared" si="83"/>
        <v>7</v>
      </c>
    </row>
    <row r="2606" spans="1:6" x14ac:dyDescent="0.25">
      <c r="A2606" s="1" t="s">
        <v>23</v>
      </c>
      <c r="B2606" s="3">
        <v>43480</v>
      </c>
      <c r="C2606" s="1" t="s">
        <v>1043</v>
      </c>
      <c r="D2606" s="2">
        <v>81.93</v>
      </c>
      <c r="E2606" s="5">
        <f t="shared" si="82"/>
        <v>40124</v>
      </c>
      <c r="F2606" s="13">
        <f t="shared" si="83"/>
        <v>10</v>
      </c>
    </row>
    <row r="2607" spans="1:6" x14ac:dyDescent="0.25">
      <c r="A2607" s="1" t="s">
        <v>22</v>
      </c>
      <c r="B2607" s="3">
        <v>43480</v>
      </c>
      <c r="C2607" s="1" t="s">
        <v>1043</v>
      </c>
      <c r="D2607" s="2">
        <v>112.52</v>
      </c>
      <c r="E2607" s="5">
        <f t="shared" si="82"/>
        <v>40165</v>
      </c>
      <c r="F2607" s="13">
        <f t="shared" si="83"/>
        <v>10</v>
      </c>
    </row>
    <row r="2608" spans="1:6" x14ac:dyDescent="0.25">
      <c r="A2608" s="1" t="s">
        <v>30</v>
      </c>
      <c r="B2608" s="3">
        <v>43482</v>
      </c>
      <c r="C2608" s="1" t="s">
        <v>248</v>
      </c>
      <c r="D2608" s="2">
        <v>345.84</v>
      </c>
      <c r="E2608" s="5">
        <f t="shared" si="82"/>
        <v>40887</v>
      </c>
      <c r="F2608" s="13">
        <f t="shared" si="83"/>
        <v>8</v>
      </c>
    </row>
    <row r="2609" spans="1:6" x14ac:dyDescent="0.25">
      <c r="A2609" s="1" t="s">
        <v>23</v>
      </c>
      <c r="B2609" s="3">
        <v>43482</v>
      </c>
      <c r="C2609" s="1" t="s">
        <v>248</v>
      </c>
      <c r="D2609" s="2">
        <v>204.41</v>
      </c>
      <c r="E2609" s="5">
        <f t="shared" si="82"/>
        <v>40124</v>
      </c>
      <c r="F2609" s="13">
        <f t="shared" si="83"/>
        <v>10</v>
      </c>
    </row>
    <row r="2610" spans="1:6" x14ac:dyDescent="0.25">
      <c r="A2610" s="1" t="s">
        <v>14</v>
      </c>
      <c r="B2610" s="3">
        <v>43483</v>
      </c>
      <c r="C2610" s="1" t="s">
        <v>1043</v>
      </c>
      <c r="D2610" s="2">
        <v>144.74</v>
      </c>
      <c r="E2610" s="5">
        <f t="shared" si="82"/>
        <v>39948</v>
      </c>
      <c r="F2610" s="13">
        <f t="shared" si="83"/>
        <v>10</v>
      </c>
    </row>
    <row r="2611" spans="1:6" x14ac:dyDescent="0.25">
      <c r="A2611" s="1" t="s">
        <v>20</v>
      </c>
      <c r="B2611" s="3">
        <v>43487</v>
      </c>
      <c r="C2611" s="1" t="s">
        <v>538</v>
      </c>
      <c r="D2611" s="2">
        <v>1102.6400000000001</v>
      </c>
      <c r="E2611" s="5">
        <f t="shared" si="82"/>
        <v>39960</v>
      </c>
      <c r="F2611" s="13">
        <f t="shared" si="83"/>
        <v>10</v>
      </c>
    </row>
    <row r="2612" spans="1:6" x14ac:dyDescent="0.25">
      <c r="A2612" s="1" t="s">
        <v>50</v>
      </c>
      <c r="B2612" s="3">
        <v>43488</v>
      </c>
      <c r="C2612" s="1" t="s">
        <v>835</v>
      </c>
      <c r="D2612" s="2">
        <v>29.13</v>
      </c>
      <c r="E2612" s="5">
        <f t="shared" si="82"/>
        <v>42581</v>
      </c>
      <c r="F2612" s="13">
        <f t="shared" si="83"/>
        <v>3</v>
      </c>
    </row>
    <row r="2613" spans="1:6" x14ac:dyDescent="0.25">
      <c r="A2613" s="1" t="s">
        <v>43</v>
      </c>
      <c r="B2613" s="3">
        <v>43489</v>
      </c>
      <c r="C2613" s="1" t="s">
        <v>248</v>
      </c>
      <c r="D2613" s="2">
        <v>230.48</v>
      </c>
      <c r="E2613" s="5">
        <f t="shared" si="82"/>
        <v>41537</v>
      </c>
      <c r="F2613" s="13">
        <f t="shared" si="83"/>
        <v>6</v>
      </c>
    </row>
    <row r="2614" spans="1:6" x14ac:dyDescent="0.25">
      <c r="A2614" s="1" t="s">
        <v>12</v>
      </c>
      <c r="B2614" s="3">
        <v>43489</v>
      </c>
      <c r="C2614" s="1" t="s">
        <v>392</v>
      </c>
      <c r="D2614" s="2">
        <v>245</v>
      </c>
      <c r="E2614" s="5">
        <f t="shared" si="82"/>
        <v>39424</v>
      </c>
      <c r="F2614" s="13">
        <f t="shared" si="83"/>
        <v>12</v>
      </c>
    </row>
    <row r="2615" spans="1:6" x14ac:dyDescent="0.25">
      <c r="A2615" s="1" t="s">
        <v>4</v>
      </c>
      <c r="B2615" s="3">
        <v>43490</v>
      </c>
      <c r="C2615" s="1" t="s">
        <v>1054</v>
      </c>
      <c r="D2615" s="2">
        <v>317.77999999999997</v>
      </c>
      <c r="E2615" s="5">
        <f t="shared" si="82"/>
        <v>38832</v>
      </c>
      <c r="F2615" s="13">
        <f t="shared" si="83"/>
        <v>13</v>
      </c>
    </row>
    <row r="2616" spans="1:6" x14ac:dyDescent="0.25">
      <c r="A2616" s="1" t="s">
        <v>39</v>
      </c>
      <c r="B2616" s="3">
        <v>43493</v>
      </c>
      <c r="C2616" s="1" t="s">
        <v>1376</v>
      </c>
      <c r="D2616" s="2">
        <v>36</v>
      </c>
      <c r="E2616" s="5">
        <f t="shared" si="82"/>
        <v>41248</v>
      </c>
      <c r="F2616" s="13">
        <f t="shared" si="83"/>
        <v>7</v>
      </c>
    </row>
    <row r="2617" spans="1:6" x14ac:dyDescent="0.25">
      <c r="A2617" s="1" t="s">
        <v>34</v>
      </c>
      <c r="B2617" s="3">
        <v>43494</v>
      </c>
      <c r="C2617" s="1" t="s">
        <v>704</v>
      </c>
      <c r="D2617" s="2">
        <v>732.4</v>
      </c>
      <c r="E2617" s="5">
        <f t="shared" si="82"/>
        <v>41220</v>
      </c>
      <c r="F2617" s="13">
        <f t="shared" si="83"/>
        <v>7</v>
      </c>
    </row>
    <row r="2618" spans="1:6" x14ac:dyDescent="0.25">
      <c r="A2618" s="1" t="s">
        <v>43</v>
      </c>
      <c r="B2618" s="3">
        <v>43495</v>
      </c>
      <c r="C2618" s="1" t="s">
        <v>1526</v>
      </c>
      <c r="D2618" s="2">
        <v>380.49</v>
      </c>
      <c r="E2618" s="5">
        <f t="shared" si="82"/>
        <v>41537</v>
      </c>
      <c r="F2618" s="13">
        <f t="shared" si="83"/>
        <v>6</v>
      </c>
    </row>
    <row r="2619" spans="1:6" x14ac:dyDescent="0.25">
      <c r="A2619" s="1" t="s">
        <v>16</v>
      </c>
      <c r="B2619" s="3">
        <v>43495</v>
      </c>
      <c r="C2619" s="1" t="s">
        <v>1564</v>
      </c>
      <c r="D2619" s="2">
        <v>570.52</v>
      </c>
      <c r="E2619" s="5">
        <f t="shared" si="82"/>
        <v>39987</v>
      </c>
      <c r="F2619" s="13">
        <f t="shared" si="83"/>
        <v>10</v>
      </c>
    </row>
    <row r="2620" spans="1:6" x14ac:dyDescent="0.25">
      <c r="A2620" s="1" t="s">
        <v>13</v>
      </c>
      <c r="B2620" s="3">
        <v>43495</v>
      </c>
      <c r="C2620" s="1" t="s">
        <v>1043</v>
      </c>
      <c r="D2620" s="2">
        <v>76.37</v>
      </c>
      <c r="E2620" s="5">
        <f t="shared" si="82"/>
        <v>39988</v>
      </c>
      <c r="F2620" s="13">
        <f t="shared" si="83"/>
        <v>10</v>
      </c>
    </row>
    <row r="2621" spans="1:6" x14ac:dyDescent="0.25">
      <c r="A2621" s="1" t="s">
        <v>43</v>
      </c>
      <c r="B2621" s="3">
        <v>43496</v>
      </c>
      <c r="C2621" s="1" t="s">
        <v>1404</v>
      </c>
      <c r="D2621" s="2">
        <v>147.33000000000001</v>
      </c>
      <c r="E2621" s="5">
        <f t="shared" si="82"/>
        <v>41537</v>
      </c>
      <c r="F2621" s="13">
        <f t="shared" si="83"/>
        <v>6</v>
      </c>
    </row>
    <row r="2622" spans="1:6" x14ac:dyDescent="0.25">
      <c r="A2622" s="1" t="s">
        <v>40</v>
      </c>
      <c r="B2622" s="3">
        <v>43496</v>
      </c>
      <c r="C2622" s="1" t="s">
        <v>768</v>
      </c>
      <c r="D2622" s="2">
        <v>949.24</v>
      </c>
      <c r="E2622" s="5">
        <f t="shared" si="82"/>
        <v>41598</v>
      </c>
      <c r="F2622" s="13">
        <f t="shared" si="83"/>
        <v>6</v>
      </c>
    </row>
    <row r="2623" spans="1:6" x14ac:dyDescent="0.25">
      <c r="A2623" s="1" t="s">
        <v>23</v>
      </c>
      <c r="B2623" s="3">
        <v>43496</v>
      </c>
      <c r="C2623" s="1" t="s">
        <v>298</v>
      </c>
      <c r="D2623" s="2">
        <v>129.72</v>
      </c>
      <c r="E2623" s="5">
        <f t="shared" si="82"/>
        <v>40124</v>
      </c>
      <c r="F2623" s="13">
        <f t="shared" si="83"/>
        <v>10</v>
      </c>
    </row>
    <row r="2624" spans="1:6" x14ac:dyDescent="0.25">
      <c r="A2624" s="1" t="s">
        <v>13</v>
      </c>
      <c r="B2624" s="3">
        <v>43496</v>
      </c>
      <c r="C2624" s="1" t="s">
        <v>248</v>
      </c>
      <c r="D2624" s="2">
        <v>233.41</v>
      </c>
      <c r="E2624" s="5">
        <f t="shared" si="82"/>
        <v>39988</v>
      </c>
      <c r="F2624" s="13">
        <f t="shared" si="83"/>
        <v>10</v>
      </c>
    </row>
    <row r="2625" spans="1:6" x14ac:dyDescent="0.25">
      <c r="A2625" s="1" t="s">
        <v>13</v>
      </c>
      <c r="B2625" s="3">
        <v>43496</v>
      </c>
      <c r="C2625" s="1" t="s">
        <v>148</v>
      </c>
      <c r="D2625" s="2">
        <v>333.51</v>
      </c>
      <c r="E2625" s="5">
        <f t="shared" si="82"/>
        <v>39988</v>
      </c>
      <c r="F2625" s="13">
        <f t="shared" si="83"/>
        <v>10</v>
      </c>
    </row>
    <row r="2626" spans="1:6" x14ac:dyDescent="0.25">
      <c r="A2626" s="1" t="s">
        <v>10</v>
      </c>
      <c r="B2626" s="3">
        <v>43496</v>
      </c>
      <c r="C2626" s="1" t="s">
        <v>1109</v>
      </c>
      <c r="D2626" s="2">
        <v>81.8</v>
      </c>
      <c r="E2626" s="5">
        <f t="shared" si="82"/>
        <v>39610</v>
      </c>
      <c r="F2626" s="13">
        <f t="shared" si="83"/>
        <v>11</v>
      </c>
    </row>
    <row r="2627" spans="1:6" x14ac:dyDescent="0.25">
      <c r="A2627" s="1" t="s">
        <v>15</v>
      </c>
      <c r="B2627" s="3">
        <v>43497</v>
      </c>
      <c r="C2627" s="1" t="s">
        <v>1552</v>
      </c>
      <c r="D2627" s="2">
        <v>2007.62</v>
      </c>
      <c r="E2627" s="5">
        <f t="shared" ref="E2627:E2690" si="84">VLOOKUP(A2627,$H$4:$J$60,3,FALSE)</f>
        <v>39774</v>
      </c>
      <c r="F2627" s="13">
        <f t="shared" ref="F2627:F2690" si="85">DATEDIF(E2627,B2627,"Y")+1</f>
        <v>11</v>
      </c>
    </row>
    <row r="2628" spans="1:6" x14ac:dyDescent="0.25">
      <c r="A2628" s="1" t="s">
        <v>4</v>
      </c>
      <c r="B2628" s="3">
        <v>43501</v>
      </c>
      <c r="C2628" s="1" t="s">
        <v>1055</v>
      </c>
      <c r="D2628" s="2">
        <v>0</v>
      </c>
      <c r="E2628" s="5">
        <f t="shared" si="84"/>
        <v>38832</v>
      </c>
      <c r="F2628" s="13">
        <f t="shared" si="85"/>
        <v>13</v>
      </c>
    </row>
    <row r="2629" spans="1:6" x14ac:dyDescent="0.25">
      <c r="A2629" s="1" t="s">
        <v>24</v>
      </c>
      <c r="B2629" s="3">
        <v>43503</v>
      </c>
      <c r="C2629" s="1" t="s">
        <v>248</v>
      </c>
      <c r="D2629" s="2">
        <v>310.10000000000002</v>
      </c>
      <c r="E2629" s="5">
        <f t="shared" si="84"/>
        <v>40065</v>
      </c>
      <c r="F2629" s="13">
        <f t="shared" si="85"/>
        <v>10</v>
      </c>
    </row>
    <row r="2630" spans="1:6" x14ac:dyDescent="0.25">
      <c r="A2630" s="1" t="s">
        <v>4</v>
      </c>
      <c r="B2630" s="3">
        <v>43507</v>
      </c>
      <c r="C2630" s="1" t="s">
        <v>1056</v>
      </c>
      <c r="D2630" s="2">
        <v>1470.91</v>
      </c>
      <c r="E2630" s="5">
        <f t="shared" si="84"/>
        <v>38832</v>
      </c>
      <c r="F2630" s="13">
        <f t="shared" si="85"/>
        <v>13</v>
      </c>
    </row>
    <row r="2631" spans="1:6" x14ac:dyDescent="0.25">
      <c r="A2631" s="1" t="s">
        <v>24</v>
      </c>
      <c r="B2631" s="3">
        <v>43508</v>
      </c>
      <c r="C2631" s="1" t="s">
        <v>1267</v>
      </c>
      <c r="D2631" s="2">
        <v>2172.29</v>
      </c>
      <c r="E2631" s="5">
        <f t="shared" si="84"/>
        <v>40065</v>
      </c>
      <c r="F2631" s="13">
        <f t="shared" si="85"/>
        <v>10</v>
      </c>
    </row>
    <row r="2632" spans="1:6" x14ac:dyDescent="0.25">
      <c r="A2632" s="1" t="s">
        <v>33</v>
      </c>
      <c r="B2632" s="3">
        <v>43509</v>
      </c>
      <c r="C2632" s="1" t="s">
        <v>248</v>
      </c>
      <c r="D2632" s="2">
        <v>324.60000000000002</v>
      </c>
      <c r="E2632" s="5">
        <f t="shared" si="84"/>
        <v>41074</v>
      </c>
      <c r="F2632" s="13">
        <f t="shared" si="85"/>
        <v>7</v>
      </c>
    </row>
    <row r="2633" spans="1:6" x14ac:dyDescent="0.25">
      <c r="A2633" s="1" t="s">
        <v>26</v>
      </c>
      <c r="B2633" s="3">
        <v>43509</v>
      </c>
      <c r="C2633" s="1" t="s">
        <v>248</v>
      </c>
      <c r="D2633" s="2">
        <v>238.52</v>
      </c>
      <c r="E2633" s="5">
        <f t="shared" si="84"/>
        <v>40590</v>
      </c>
      <c r="F2633" s="13">
        <f t="shared" si="85"/>
        <v>8</v>
      </c>
    </row>
    <row r="2634" spans="1:6" x14ac:dyDescent="0.25">
      <c r="A2634" s="1" t="s">
        <v>58</v>
      </c>
      <c r="B2634" s="3">
        <v>43510</v>
      </c>
      <c r="C2634" s="1" t="s">
        <v>1033</v>
      </c>
      <c r="D2634" s="2">
        <v>31.64</v>
      </c>
      <c r="E2634" s="5">
        <f t="shared" si="84"/>
        <v>43385</v>
      </c>
      <c r="F2634" s="13">
        <f t="shared" si="85"/>
        <v>1</v>
      </c>
    </row>
    <row r="2635" spans="1:6" x14ac:dyDescent="0.25">
      <c r="A2635" s="1" t="s">
        <v>9</v>
      </c>
      <c r="B2635" s="3">
        <v>43510</v>
      </c>
      <c r="C2635" s="1" t="s">
        <v>248</v>
      </c>
      <c r="D2635" s="2">
        <v>366.8</v>
      </c>
      <c r="E2635" s="5">
        <f t="shared" si="84"/>
        <v>39455</v>
      </c>
      <c r="F2635" s="13">
        <f t="shared" si="85"/>
        <v>12</v>
      </c>
    </row>
    <row r="2636" spans="1:6" x14ac:dyDescent="0.25">
      <c r="A2636" s="1" t="s">
        <v>6</v>
      </c>
      <c r="B2636" s="3">
        <v>43510</v>
      </c>
      <c r="C2636" s="1" t="s">
        <v>1043</v>
      </c>
      <c r="D2636" s="2">
        <v>201.71</v>
      </c>
      <c r="E2636" s="5">
        <f t="shared" si="84"/>
        <v>39379</v>
      </c>
      <c r="F2636" s="13">
        <f t="shared" si="85"/>
        <v>12</v>
      </c>
    </row>
    <row r="2637" spans="1:6" x14ac:dyDescent="0.25">
      <c r="A2637" s="1" t="s">
        <v>6</v>
      </c>
      <c r="B2637" s="3">
        <v>43510</v>
      </c>
      <c r="C2637" s="1" t="s">
        <v>1814</v>
      </c>
      <c r="D2637" s="2">
        <v>135.77000000000001</v>
      </c>
      <c r="E2637" s="5">
        <f t="shared" si="84"/>
        <v>39379</v>
      </c>
      <c r="F2637" s="13">
        <f t="shared" si="85"/>
        <v>12</v>
      </c>
    </row>
    <row r="2638" spans="1:6" x14ac:dyDescent="0.25">
      <c r="A2638" s="1" t="s">
        <v>58</v>
      </c>
      <c r="B2638" s="3">
        <v>43511</v>
      </c>
      <c r="C2638" s="1" t="s">
        <v>1462</v>
      </c>
      <c r="D2638" s="2">
        <v>201.64</v>
      </c>
      <c r="E2638" s="5">
        <f t="shared" si="84"/>
        <v>43385</v>
      </c>
      <c r="F2638" s="13">
        <f t="shared" si="85"/>
        <v>1</v>
      </c>
    </row>
    <row r="2639" spans="1:6" x14ac:dyDescent="0.25">
      <c r="A2639" s="1" t="s">
        <v>41</v>
      </c>
      <c r="B2639" s="3">
        <v>43511</v>
      </c>
      <c r="C2639" s="1" t="s">
        <v>367</v>
      </c>
      <c r="D2639" s="2">
        <v>225.56</v>
      </c>
      <c r="E2639" s="5">
        <f t="shared" si="84"/>
        <v>41598</v>
      </c>
      <c r="F2639" s="13">
        <f t="shared" si="85"/>
        <v>6</v>
      </c>
    </row>
    <row r="2640" spans="1:6" x14ac:dyDescent="0.25">
      <c r="A2640" s="1" t="s">
        <v>13</v>
      </c>
      <c r="B2640" s="3">
        <v>43511</v>
      </c>
      <c r="C2640" s="1" t="s">
        <v>1869</v>
      </c>
      <c r="D2640" s="2">
        <v>312.99</v>
      </c>
      <c r="E2640" s="5">
        <f t="shared" si="84"/>
        <v>39988</v>
      </c>
      <c r="F2640" s="13">
        <f t="shared" si="85"/>
        <v>10</v>
      </c>
    </row>
    <row r="2641" spans="1:6" x14ac:dyDescent="0.25">
      <c r="A2641" s="1" t="s">
        <v>53</v>
      </c>
      <c r="B2641" s="3">
        <v>43514</v>
      </c>
      <c r="C2641" s="1" t="s">
        <v>248</v>
      </c>
      <c r="D2641" s="2">
        <v>159.16999999999999</v>
      </c>
      <c r="E2641" s="5">
        <f t="shared" si="84"/>
        <v>42696</v>
      </c>
      <c r="F2641" s="13">
        <f t="shared" si="85"/>
        <v>3</v>
      </c>
    </row>
    <row r="2642" spans="1:6" x14ac:dyDescent="0.25">
      <c r="A2642" s="1" t="s">
        <v>50</v>
      </c>
      <c r="B2642" s="3">
        <v>43514</v>
      </c>
      <c r="C2642" s="1" t="s">
        <v>836</v>
      </c>
      <c r="D2642" s="2">
        <v>108.3</v>
      </c>
      <c r="E2642" s="5">
        <f t="shared" si="84"/>
        <v>42581</v>
      </c>
      <c r="F2642" s="13">
        <f t="shared" si="85"/>
        <v>3</v>
      </c>
    </row>
    <row r="2643" spans="1:6" x14ac:dyDescent="0.25">
      <c r="A2643" s="1" t="s">
        <v>33</v>
      </c>
      <c r="B2643" s="3">
        <v>43515</v>
      </c>
      <c r="C2643" s="1" t="s">
        <v>1704</v>
      </c>
      <c r="D2643" s="2">
        <v>438.7</v>
      </c>
      <c r="E2643" s="5">
        <f t="shared" si="84"/>
        <v>41074</v>
      </c>
      <c r="F2643" s="13">
        <f t="shared" si="85"/>
        <v>7</v>
      </c>
    </row>
    <row r="2644" spans="1:6" x14ac:dyDescent="0.25">
      <c r="A2644" s="1" t="s">
        <v>51</v>
      </c>
      <c r="B2644" s="3">
        <v>43516</v>
      </c>
      <c r="C2644" s="1" t="s">
        <v>1031</v>
      </c>
      <c r="D2644" s="2">
        <v>141.19999999999999</v>
      </c>
      <c r="E2644" s="5">
        <f t="shared" si="84"/>
        <v>42634</v>
      </c>
      <c r="F2644" s="13">
        <f t="shared" si="85"/>
        <v>3</v>
      </c>
    </row>
    <row r="2645" spans="1:6" x14ac:dyDescent="0.25">
      <c r="A2645" s="1" t="s">
        <v>26</v>
      </c>
      <c r="B2645" s="3">
        <v>43516</v>
      </c>
      <c r="C2645" s="1" t="s">
        <v>276</v>
      </c>
      <c r="D2645" s="2">
        <v>83.7</v>
      </c>
      <c r="E2645" s="5">
        <f t="shared" si="84"/>
        <v>40590</v>
      </c>
      <c r="F2645" s="13">
        <f t="shared" si="85"/>
        <v>9</v>
      </c>
    </row>
    <row r="2646" spans="1:6" x14ac:dyDescent="0.25">
      <c r="A2646" s="1" t="s">
        <v>3</v>
      </c>
      <c r="B2646" s="3">
        <v>43518</v>
      </c>
      <c r="C2646" s="1" t="s">
        <v>248</v>
      </c>
      <c r="D2646" s="2">
        <v>87.53</v>
      </c>
      <c r="E2646" s="5">
        <f t="shared" si="84"/>
        <v>37938</v>
      </c>
      <c r="F2646" s="13">
        <f t="shared" si="85"/>
        <v>16</v>
      </c>
    </row>
    <row r="2647" spans="1:6" x14ac:dyDescent="0.25">
      <c r="A2647" s="1" t="s">
        <v>3</v>
      </c>
      <c r="B2647" s="3">
        <v>43518</v>
      </c>
      <c r="C2647" s="1" t="s">
        <v>253</v>
      </c>
      <c r="D2647" s="2">
        <v>0</v>
      </c>
      <c r="E2647" s="5">
        <f t="shared" si="84"/>
        <v>37938</v>
      </c>
      <c r="F2647" s="13">
        <f t="shared" si="85"/>
        <v>16</v>
      </c>
    </row>
    <row r="2648" spans="1:6" x14ac:dyDescent="0.25">
      <c r="A2648" s="1" t="s">
        <v>28</v>
      </c>
      <c r="B2648" s="3">
        <v>43521</v>
      </c>
      <c r="C2648" s="1" t="s">
        <v>1966</v>
      </c>
      <c r="D2648" s="2">
        <v>237.08</v>
      </c>
      <c r="E2648" s="5">
        <f t="shared" si="84"/>
        <v>40467</v>
      </c>
      <c r="F2648" s="13">
        <f t="shared" si="85"/>
        <v>9</v>
      </c>
    </row>
    <row r="2649" spans="1:6" x14ac:dyDescent="0.25">
      <c r="A2649" s="1" t="s">
        <v>11</v>
      </c>
      <c r="B2649" s="3">
        <v>43521</v>
      </c>
      <c r="C2649" s="1" t="s">
        <v>1089</v>
      </c>
      <c r="D2649" s="2">
        <v>112.37</v>
      </c>
      <c r="E2649" s="5">
        <f t="shared" si="84"/>
        <v>39436</v>
      </c>
      <c r="F2649" s="13">
        <f t="shared" si="85"/>
        <v>12</v>
      </c>
    </row>
    <row r="2650" spans="1:6" x14ac:dyDescent="0.25">
      <c r="A2650" s="1" t="s">
        <v>11</v>
      </c>
      <c r="B2650" s="3">
        <v>43521</v>
      </c>
      <c r="C2650" s="1" t="s">
        <v>914</v>
      </c>
      <c r="D2650" s="2">
        <v>189.62</v>
      </c>
      <c r="E2650" s="5">
        <f t="shared" si="84"/>
        <v>39436</v>
      </c>
      <c r="F2650" s="13">
        <f t="shared" si="85"/>
        <v>12</v>
      </c>
    </row>
    <row r="2651" spans="1:6" x14ac:dyDescent="0.25">
      <c r="A2651" s="1" t="s">
        <v>46</v>
      </c>
      <c r="B2651" s="3">
        <v>43522</v>
      </c>
      <c r="C2651" s="1" t="s">
        <v>248</v>
      </c>
      <c r="D2651" s="2">
        <v>239.36</v>
      </c>
      <c r="E2651" s="5">
        <f t="shared" si="84"/>
        <v>42566</v>
      </c>
      <c r="F2651" s="13">
        <f t="shared" si="85"/>
        <v>3</v>
      </c>
    </row>
    <row r="2652" spans="1:6" x14ac:dyDescent="0.25">
      <c r="A2652" s="1" t="s">
        <v>31</v>
      </c>
      <c r="B2652" s="3">
        <v>43522</v>
      </c>
      <c r="C2652" s="1" t="s">
        <v>248</v>
      </c>
      <c r="D2652" s="2">
        <v>273.16000000000003</v>
      </c>
      <c r="E2652" s="5">
        <f t="shared" si="84"/>
        <v>40914</v>
      </c>
      <c r="F2652" s="13">
        <f t="shared" si="85"/>
        <v>8</v>
      </c>
    </row>
    <row r="2653" spans="1:6" x14ac:dyDescent="0.25">
      <c r="A2653" s="1" t="s">
        <v>18</v>
      </c>
      <c r="B2653" s="3">
        <v>43524</v>
      </c>
      <c r="C2653" s="1" t="s">
        <v>87</v>
      </c>
      <c r="D2653" s="2">
        <v>755.09</v>
      </c>
      <c r="E2653" s="5">
        <f t="shared" si="84"/>
        <v>39948</v>
      </c>
      <c r="F2653" s="13">
        <f t="shared" si="85"/>
        <v>10</v>
      </c>
    </row>
    <row r="2654" spans="1:6" x14ac:dyDescent="0.25">
      <c r="A2654" s="1" t="s">
        <v>45</v>
      </c>
      <c r="B2654" s="3">
        <v>43525</v>
      </c>
      <c r="C2654" s="1" t="s">
        <v>1412</v>
      </c>
      <c r="D2654" s="2">
        <v>102.75</v>
      </c>
      <c r="E2654" s="5">
        <f t="shared" si="84"/>
        <v>42607</v>
      </c>
      <c r="F2654" s="13">
        <f t="shared" si="85"/>
        <v>3</v>
      </c>
    </row>
    <row r="2655" spans="1:6" x14ac:dyDescent="0.25">
      <c r="A2655" s="1" t="s">
        <v>45</v>
      </c>
      <c r="B2655" s="3">
        <v>43525</v>
      </c>
      <c r="C2655" s="1" t="s">
        <v>248</v>
      </c>
      <c r="D2655" s="2">
        <v>421.71</v>
      </c>
      <c r="E2655" s="5">
        <f t="shared" si="84"/>
        <v>42607</v>
      </c>
      <c r="F2655" s="13">
        <f t="shared" si="85"/>
        <v>3</v>
      </c>
    </row>
    <row r="2656" spans="1:6" x14ac:dyDescent="0.25">
      <c r="A2656" s="1" t="s">
        <v>44</v>
      </c>
      <c r="B2656" s="3">
        <v>43528</v>
      </c>
      <c r="C2656" s="1" t="s">
        <v>251</v>
      </c>
      <c r="D2656" s="2">
        <v>385.55</v>
      </c>
      <c r="E2656" s="5">
        <f t="shared" si="84"/>
        <v>42216</v>
      </c>
      <c r="F2656" s="13">
        <f t="shared" si="85"/>
        <v>4</v>
      </c>
    </row>
    <row r="2657" spans="1:6" x14ac:dyDescent="0.25">
      <c r="A2657" s="1" t="s">
        <v>20</v>
      </c>
      <c r="B2657" s="3">
        <v>43530</v>
      </c>
      <c r="C2657" s="1" t="s">
        <v>1043</v>
      </c>
      <c r="D2657" s="2">
        <v>81.87</v>
      </c>
      <c r="E2657" s="5">
        <f t="shared" si="84"/>
        <v>39960</v>
      </c>
      <c r="F2657" s="13">
        <f t="shared" si="85"/>
        <v>10</v>
      </c>
    </row>
    <row r="2658" spans="1:6" x14ac:dyDescent="0.25">
      <c r="A2658" s="1" t="s">
        <v>12</v>
      </c>
      <c r="B2658" s="3">
        <v>43531</v>
      </c>
      <c r="C2658" s="1" t="s">
        <v>248</v>
      </c>
      <c r="D2658" s="2">
        <v>408.34</v>
      </c>
      <c r="E2658" s="5">
        <f t="shared" si="84"/>
        <v>39424</v>
      </c>
      <c r="F2658" s="13">
        <f t="shared" si="85"/>
        <v>12</v>
      </c>
    </row>
    <row r="2659" spans="1:6" x14ac:dyDescent="0.25">
      <c r="A2659" s="1" t="s">
        <v>26</v>
      </c>
      <c r="B2659" s="3">
        <v>43532</v>
      </c>
      <c r="C2659" s="1" t="s">
        <v>1043</v>
      </c>
      <c r="D2659" s="2">
        <v>191.44</v>
      </c>
      <c r="E2659" s="5">
        <f t="shared" si="84"/>
        <v>40590</v>
      </c>
      <c r="F2659" s="13">
        <f t="shared" si="85"/>
        <v>9</v>
      </c>
    </row>
    <row r="2660" spans="1:6" x14ac:dyDescent="0.25">
      <c r="A2660" s="1" t="s">
        <v>41</v>
      </c>
      <c r="B2660" s="3">
        <v>43535</v>
      </c>
      <c r="C2660" s="1" t="s">
        <v>1393</v>
      </c>
      <c r="D2660" s="2">
        <v>31.59</v>
      </c>
      <c r="E2660" s="5">
        <f t="shared" si="84"/>
        <v>41598</v>
      </c>
      <c r="F2660" s="13">
        <f t="shared" si="85"/>
        <v>6</v>
      </c>
    </row>
    <row r="2661" spans="1:6" x14ac:dyDescent="0.25">
      <c r="A2661" s="1" t="s">
        <v>34</v>
      </c>
      <c r="B2661" s="3">
        <v>43535</v>
      </c>
      <c r="C2661" s="1" t="s">
        <v>2003</v>
      </c>
      <c r="D2661" s="2">
        <v>1941.22</v>
      </c>
      <c r="E2661" s="5">
        <f t="shared" si="84"/>
        <v>41220</v>
      </c>
      <c r="F2661" s="13">
        <f t="shared" si="85"/>
        <v>7</v>
      </c>
    </row>
    <row r="2662" spans="1:6" x14ac:dyDescent="0.25">
      <c r="A2662" s="1" t="s">
        <v>27</v>
      </c>
      <c r="B2662" s="3">
        <v>43536</v>
      </c>
      <c r="C2662" s="1" t="s">
        <v>248</v>
      </c>
      <c r="D2662" s="2">
        <v>244.78</v>
      </c>
      <c r="E2662" s="5">
        <f t="shared" si="84"/>
        <v>40521</v>
      </c>
      <c r="F2662" s="13">
        <f t="shared" si="85"/>
        <v>9</v>
      </c>
    </row>
    <row r="2663" spans="1:6" x14ac:dyDescent="0.25">
      <c r="A2663" s="1" t="s">
        <v>8</v>
      </c>
      <c r="B2663" s="3">
        <v>43536</v>
      </c>
      <c r="C2663" s="1" t="s">
        <v>1043</v>
      </c>
      <c r="D2663" s="2">
        <v>148.61000000000001</v>
      </c>
      <c r="E2663" s="5">
        <f t="shared" si="84"/>
        <v>39527</v>
      </c>
      <c r="F2663" s="13">
        <f t="shared" si="85"/>
        <v>11</v>
      </c>
    </row>
    <row r="2664" spans="1:6" x14ac:dyDescent="0.25">
      <c r="A2664" s="1" t="s">
        <v>8</v>
      </c>
      <c r="B2664" s="3">
        <v>43536</v>
      </c>
      <c r="C2664" s="1" t="s">
        <v>248</v>
      </c>
      <c r="D2664" s="2">
        <v>349.69</v>
      </c>
      <c r="E2664" s="5">
        <f t="shared" si="84"/>
        <v>39527</v>
      </c>
      <c r="F2664" s="13">
        <f t="shared" si="85"/>
        <v>11</v>
      </c>
    </row>
    <row r="2665" spans="1:6" x14ac:dyDescent="0.25">
      <c r="A2665" s="1" t="s">
        <v>51</v>
      </c>
      <c r="B2665" s="3">
        <v>43537</v>
      </c>
      <c r="C2665" s="1" t="s">
        <v>251</v>
      </c>
      <c r="D2665" s="2">
        <v>913.85</v>
      </c>
      <c r="E2665" s="5">
        <f t="shared" si="84"/>
        <v>42634</v>
      </c>
      <c r="F2665" s="13">
        <f t="shared" si="85"/>
        <v>3</v>
      </c>
    </row>
    <row r="2666" spans="1:6" x14ac:dyDescent="0.25">
      <c r="A2666" s="1" t="s">
        <v>56</v>
      </c>
      <c r="B2666" s="3">
        <v>43542</v>
      </c>
      <c r="C2666" s="1" t="s">
        <v>874</v>
      </c>
      <c r="D2666" s="2">
        <v>143.43</v>
      </c>
      <c r="E2666" s="5">
        <f t="shared" si="84"/>
        <v>43452</v>
      </c>
      <c r="F2666" s="13">
        <f t="shared" si="85"/>
        <v>1</v>
      </c>
    </row>
    <row r="2667" spans="1:6" x14ac:dyDescent="0.25">
      <c r="A2667" s="1" t="s">
        <v>46</v>
      </c>
      <c r="B2667" s="3">
        <v>43542</v>
      </c>
      <c r="C2667" s="1" t="s">
        <v>212</v>
      </c>
      <c r="D2667" s="2">
        <v>59.44</v>
      </c>
      <c r="E2667" s="5">
        <f t="shared" si="84"/>
        <v>42566</v>
      </c>
      <c r="F2667" s="13">
        <f t="shared" si="85"/>
        <v>3</v>
      </c>
    </row>
    <row r="2668" spans="1:6" x14ac:dyDescent="0.25">
      <c r="A2668" s="1" t="s">
        <v>36</v>
      </c>
      <c r="B2668" s="3">
        <v>43542</v>
      </c>
      <c r="C2668" s="1" t="s">
        <v>248</v>
      </c>
      <c r="D2668" s="2">
        <v>341.72</v>
      </c>
      <c r="E2668" s="5">
        <f t="shared" si="84"/>
        <v>41228</v>
      </c>
      <c r="F2668" s="13">
        <f t="shared" si="85"/>
        <v>7</v>
      </c>
    </row>
    <row r="2669" spans="1:6" x14ac:dyDescent="0.25">
      <c r="A2669" s="1" t="s">
        <v>6</v>
      </c>
      <c r="B2669" s="3">
        <v>43543</v>
      </c>
      <c r="C2669" s="1" t="s">
        <v>1068</v>
      </c>
      <c r="D2669" s="2">
        <v>59.44</v>
      </c>
      <c r="E2669" s="5">
        <f t="shared" si="84"/>
        <v>39379</v>
      </c>
      <c r="F2669" s="13">
        <f t="shared" si="85"/>
        <v>12</v>
      </c>
    </row>
    <row r="2670" spans="1:6" x14ac:dyDescent="0.25">
      <c r="A2670" s="1" t="s">
        <v>57</v>
      </c>
      <c r="B2670" s="3">
        <v>43544</v>
      </c>
      <c r="C2670" s="1" t="s">
        <v>248</v>
      </c>
      <c r="D2670" s="2">
        <v>96.41</v>
      </c>
      <c r="E2670" s="5">
        <f t="shared" si="84"/>
        <v>43454</v>
      </c>
      <c r="F2670" s="13">
        <f t="shared" si="85"/>
        <v>1</v>
      </c>
    </row>
    <row r="2671" spans="1:6" x14ac:dyDescent="0.25">
      <c r="A2671" s="1" t="s">
        <v>50</v>
      </c>
      <c r="B2671" s="3">
        <v>43545</v>
      </c>
      <c r="C2671" s="1" t="s">
        <v>276</v>
      </c>
      <c r="D2671" s="2">
        <v>789.59</v>
      </c>
      <c r="E2671" s="5">
        <f t="shared" si="84"/>
        <v>42581</v>
      </c>
      <c r="F2671" s="13">
        <f t="shared" si="85"/>
        <v>3</v>
      </c>
    </row>
    <row r="2672" spans="1:6" x14ac:dyDescent="0.25">
      <c r="A2672" s="1" t="s">
        <v>45</v>
      </c>
      <c r="B2672" s="3">
        <v>43545</v>
      </c>
      <c r="C2672" s="1" t="s">
        <v>276</v>
      </c>
      <c r="D2672" s="2">
        <v>620.24</v>
      </c>
      <c r="E2672" s="5">
        <f t="shared" si="84"/>
        <v>42607</v>
      </c>
      <c r="F2672" s="13">
        <f t="shared" si="85"/>
        <v>3</v>
      </c>
    </row>
    <row r="2673" spans="1:6" x14ac:dyDescent="0.25">
      <c r="A2673" s="1" t="s">
        <v>32</v>
      </c>
      <c r="B2673" s="3">
        <v>43545</v>
      </c>
      <c r="C2673" s="1" t="s">
        <v>248</v>
      </c>
      <c r="D2673" s="2">
        <v>475.9</v>
      </c>
      <c r="E2673" s="5">
        <f t="shared" si="84"/>
        <v>40963</v>
      </c>
      <c r="F2673" s="13">
        <f t="shared" si="85"/>
        <v>8</v>
      </c>
    </row>
    <row r="2674" spans="1:6" x14ac:dyDescent="0.25">
      <c r="A2674" s="1" t="s">
        <v>15</v>
      </c>
      <c r="B2674" s="3">
        <v>43545</v>
      </c>
      <c r="C2674" s="1" t="s">
        <v>248</v>
      </c>
      <c r="D2674" s="2">
        <v>438.47</v>
      </c>
      <c r="E2674" s="5">
        <f t="shared" si="84"/>
        <v>39774</v>
      </c>
      <c r="F2674" s="13">
        <f t="shared" si="85"/>
        <v>11</v>
      </c>
    </row>
    <row r="2675" spans="1:6" x14ac:dyDescent="0.25">
      <c r="A2675" s="1" t="s">
        <v>24</v>
      </c>
      <c r="B2675" s="3">
        <v>43546</v>
      </c>
      <c r="C2675" s="1" t="s">
        <v>1076</v>
      </c>
      <c r="D2675" s="2">
        <v>13.78</v>
      </c>
      <c r="E2675" s="5">
        <f t="shared" si="84"/>
        <v>40065</v>
      </c>
      <c r="F2675" s="13">
        <f t="shared" si="85"/>
        <v>10</v>
      </c>
    </row>
    <row r="2676" spans="1:6" x14ac:dyDescent="0.25">
      <c r="A2676" s="1" t="s">
        <v>38</v>
      </c>
      <c r="B2676" s="3">
        <v>43549</v>
      </c>
      <c r="C2676" s="1" t="s">
        <v>741</v>
      </c>
      <c r="D2676" s="2">
        <v>114.78</v>
      </c>
      <c r="E2676" s="5">
        <f t="shared" si="84"/>
        <v>41135</v>
      </c>
      <c r="F2676" s="13">
        <f t="shared" si="85"/>
        <v>7</v>
      </c>
    </row>
    <row r="2677" spans="1:6" x14ac:dyDescent="0.25">
      <c r="A2677" s="1" t="s">
        <v>37</v>
      </c>
      <c r="B2677" s="3">
        <v>43549</v>
      </c>
      <c r="C2677" s="1" t="s">
        <v>2018</v>
      </c>
      <c r="D2677" s="2">
        <v>1226.99</v>
      </c>
      <c r="E2677" s="5">
        <f t="shared" si="84"/>
        <v>41194</v>
      </c>
      <c r="F2677" s="13">
        <f t="shared" si="85"/>
        <v>7</v>
      </c>
    </row>
    <row r="2678" spans="1:6" x14ac:dyDescent="0.25">
      <c r="A2678" s="1" t="s">
        <v>59</v>
      </c>
      <c r="B2678" s="3">
        <v>43550</v>
      </c>
      <c r="C2678" s="1" t="s">
        <v>248</v>
      </c>
      <c r="D2678" s="2">
        <v>99.19</v>
      </c>
      <c r="E2678" s="5">
        <f t="shared" si="84"/>
        <v>43460</v>
      </c>
      <c r="F2678" s="13">
        <f t="shared" si="85"/>
        <v>1</v>
      </c>
    </row>
    <row r="2679" spans="1:6" x14ac:dyDescent="0.25">
      <c r="A2679" s="1" t="s">
        <v>45</v>
      </c>
      <c r="B2679" s="3">
        <v>43552</v>
      </c>
      <c r="C2679" s="1" t="s">
        <v>276</v>
      </c>
      <c r="D2679" s="2">
        <v>1028.81</v>
      </c>
      <c r="E2679" s="5">
        <f t="shared" si="84"/>
        <v>42607</v>
      </c>
      <c r="F2679" s="13">
        <f t="shared" si="85"/>
        <v>3</v>
      </c>
    </row>
    <row r="2680" spans="1:6" x14ac:dyDescent="0.25">
      <c r="A2680" s="1" t="s">
        <v>32</v>
      </c>
      <c r="B2680" s="3">
        <v>43552</v>
      </c>
      <c r="C2680" s="1" t="s">
        <v>1858</v>
      </c>
      <c r="D2680" s="2">
        <v>642.58000000000004</v>
      </c>
      <c r="E2680" s="5">
        <f t="shared" si="84"/>
        <v>40963</v>
      </c>
      <c r="F2680" s="13">
        <f t="shared" si="85"/>
        <v>8</v>
      </c>
    </row>
    <row r="2681" spans="1:6" x14ac:dyDescent="0.25">
      <c r="A2681" s="1" t="s">
        <v>15</v>
      </c>
      <c r="B2681" s="3">
        <v>43552</v>
      </c>
      <c r="C2681" s="1" t="s">
        <v>1553</v>
      </c>
      <c r="D2681" s="2">
        <v>241.43</v>
      </c>
      <c r="E2681" s="5">
        <f t="shared" si="84"/>
        <v>39774</v>
      </c>
      <c r="F2681" s="13">
        <f t="shared" si="85"/>
        <v>11</v>
      </c>
    </row>
    <row r="2682" spans="1:6" x14ac:dyDescent="0.25">
      <c r="A2682" s="1" t="s">
        <v>59</v>
      </c>
      <c r="B2682" s="3">
        <v>43553</v>
      </c>
      <c r="C2682" s="1" t="s">
        <v>1464</v>
      </c>
      <c r="D2682" s="2">
        <v>28.37</v>
      </c>
      <c r="E2682" s="5">
        <f t="shared" si="84"/>
        <v>43460</v>
      </c>
      <c r="F2682" s="13">
        <f t="shared" si="85"/>
        <v>1</v>
      </c>
    </row>
    <row r="2683" spans="1:6" x14ac:dyDescent="0.25">
      <c r="A2683" s="1" t="s">
        <v>18</v>
      </c>
      <c r="B2683" s="3">
        <v>43553</v>
      </c>
      <c r="C2683" s="1" t="s">
        <v>496</v>
      </c>
      <c r="D2683" s="2">
        <v>693.77</v>
      </c>
      <c r="E2683" s="5">
        <f t="shared" si="84"/>
        <v>39948</v>
      </c>
      <c r="F2683" s="13">
        <f t="shared" si="85"/>
        <v>10</v>
      </c>
    </row>
    <row r="2684" spans="1:6" x14ac:dyDescent="0.25">
      <c r="A2684" s="1" t="s">
        <v>55</v>
      </c>
      <c r="B2684" s="3">
        <v>43556</v>
      </c>
      <c r="C2684" s="1" t="s">
        <v>248</v>
      </c>
      <c r="D2684" s="2">
        <v>300.85000000000002</v>
      </c>
      <c r="E2684" s="5">
        <f t="shared" si="84"/>
        <v>43466</v>
      </c>
      <c r="F2684" s="13">
        <f t="shared" si="85"/>
        <v>1</v>
      </c>
    </row>
    <row r="2685" spans="1:6" x14ac:dyDescent="0.25">
      <c r="A2685" s="1" t="s">
        <v>52</v>
      </c>
      <c r="B2685" s="3">
        <v>43556</v>
      </c>
      <c r="C2685" s="1" t="s">
        <v>248</v>
      </c>
      <c r="D2685" s="2">
        <v>129.5</v>
      </c>
      <c r="E2685" s="5">
        <f t="shared" si="84"/>
        <v>42634</v>
      </c>
      <c r="F2685" s="13">
        <f t="shared" si="85"/>
        <v>3</v>
      </c>
    </row>
    <row r="2686" spans="1:6" x14ac:dyDescent="0.25">
      <c r="A2686" s="1" t="s">
        <v>52</v>
      </c>
      <c r="B2686" s="3">
        <v>43556</v>
      </c>
      <c r="C2686" s="1" t="s">
        <v>1444</v>
      </c>
      <c r="D2686" s="2">
        <v>970.1</v>
      </c>
      <c r="E2686" s="5">
        <f t="shared" si="84"/>
        <v>42634</v>
      </c>
      <c r="F2686" s="13">
        <f t="shared" si="85"/>
        <v>3</v>
      </c>
    </row>
    <row r="2687" spans="1:6" x14ac:dyDescent="0.25">
      <c r="A2687" s="1" t="s">
        <v>27</v>
      </c>
      <c r="B2687" s="3">
        <v>43556</v>
      </c>
      <c r="C2687" s="1" t="s">
        <v>1043</v>
      </c>
      <c r="D2687" s="2">
        <v>112.4</v>
      </c>
      <c r="E2687" s="5">
        <f t="shared" si="84"/>
        <v>40521</v>
      </c>
      <c r="F2687" s="13">
        <f t="shared" si="85"/>
        <v>9</v>
      </c>
    </row>
    <row r="2688" spans="1:6" x14ac:dyDescent="0.25">
      <c r="A2688" s="1" t="s">
        <v>50</v>
      </c>
      <c r="B2688" s="3">
        <v>43557</v>
      </c>
      <c r="C2688" s="1" t="s">
        <v>251</v>
      </c>
      <c r="D2688" s="2">
        <v>490.58</v>
      </c>
      <c r="E2688" s="5">
        <f t="shared" si="84"/>
        <v>42581</v>
      </c>
      <c r="F2688" s="13">
        <f t="shared" si="85"/>
        <v>3</v>
      </c>
    </row>
    <row r="2689" spans="1:6" x14ac:dyDescent="0.25">
      <c r="A2689" s="1" t="s">
        <v>50</v>
      </c>
      <c r="B2689" s="3">
        <v>43557</v>
      </c>
      <c r="C2689" s="1" t="s">
        <v>837</v>
      </c>
      <c r="D2689" s="2">
        <v>86.92</v>
      </c>
      <c r="E2689" s="5">
        <f t="shared" si="84"/>
        <v>42581</v>
      </c>
      <c r="F2689" s="13">
        <f t="shared" si="85"/>
        <v>3</v>
      </c>
    </row>
    <row r="2690" spans="1:6" x14ac:dyDescent="0.25">
      <c r="A2690" s="1" t="s">
        <v>56</v>
      </c>
      <c r="B2690" s="3">
        <v>43559</v>
      </c>
      <c r="C2690" s="1" t="s">
        <v>248</v>
      </c>
      <c r="D2690" s="2">
        <v>92.35</v>
      </c>
      <c r="E2690" s="5">
        <f t="shared" si="84"/>
        <v>43452</v>
      </c>
      <c r="F2690" s="13">
        <f t="shared" si="85"/>
        <v>1</v>
      </c>
    </row>
    <row r="2691" spans="1:6" x14ac:dyDescent="0.25">
      <c r="A2691" s="1" t="s">
        <v>39</v>
      </c>
      <c r="B2691" s="3">
        <v>43559</v>
      </c>
      <c r="C2691" s="1" t="s">
        <v>248</v>
      </c>
      <c r="D2691" s="2">
        <v>121.2</v>
      </c>
      <c r="E2691" s="5">
        <f t="shared" ref="E2691:E2754" si="86">VLOOKUP(A2691,$H$4:$J$60,3,FALSE)</f>
        <v>41248</v>
      </c>
      <c r="F2691" s="13">
        <f t="shared" ref="F2691:F2754" si="87">DATEDIF(E2691,B2691,"Y")+1</f>
        <v>7</v>
      </c>
    </row>
    <row r="2692" spans="1:6" x14ac:dyDescent="0.25">
      <c r="A2692" s="1" t="s">
        <v>55</v>
      </c>
      <c r="B2692" s="3">
        <v>43563</v>
      </c>
      <c r="C2692" s="1" t="s">
        <v>1788</v>
      </c>
      <c r="D2692" s="2">
        <v>91.99</v>
      </c>
      <c r="E2692" s="5">
        <f t="shared" si="86"/>
        <v>43466</v>
      </c>
      <c r="F2692" s="13">
        <f t="shared" si="87"/>
        <v>1</v>
      </c>
    </row>
    <row r="2693" spans="1:6" x14ac:dyDescent="0.25">
      <c r="A2693" s="1" t="s">
        <v>7</v>
      </c>
      <c r="B2693" s="3">
        <v>43563</v>
      </c>
      <c r="C2693" s="1" t="s">
        <v>1043</v>
      </c>
      <c r="D2693" s="2">
        <v>230.19</v>
      </c>
      <c r="E2693" s="5">
        <f t="shared" si="86"/>
        <v>39458</v>
      </c>
      <c r="F2693" s="13">
        <f t="shared" si="87"/>
        <v>12</v>
      </c>
    </row>
    <row r="2694" spans="1:6" x14ac:dyDescent="0.25">
      <c r="A2694" s="1" t="s">
        <v>54</v>
      </c>
      <c r="B2694" s="3">
        <v>43564</v>
      </c>
      <c r="C2694" s="1" t="s">
        <v>1997</v>
      </c>
      <c r="D2694" s="2">
        <v>60.4</v>
      </c>
      <c r="E2694" s="5">
        <f t="shared" si="86"/>
        <v>42712</v>
      </c>
      <c r="F2694" s="13">
        <f t="shared" si="87"/>
        <v>3</v>
      </c>
    </row>
    <row r="2695" spans="1:6" x14ac:dyDescent="0.25">
      <c r="A2695" s="1" t="s">
        <v>34</v>
      </c>
      <c r="B2695" s="3">
        <v>43564</v>
      </c>
      <c r="C2695" s="1" t="s">
        <v>297</v>
      </c>
      <c r="D2695" s="2">
        <v>65.739999999999995</v>
      </c>
      <c r="E2695" s="5">
        <f t="shared" si="86"/>
        <v>41220</v>
      </c>
      <c r="F2695" s="13">
        <f t="shared" si="87"/>
        <v>7</v>
      </c>
    </row>
    <row r="2696" spans="1:6" x14ac:dyDescent="0.25">
      <c r="A2696" s="1" t="s">
        <v>43</v>
      </c>
      <c r="B2696" s="3">
        <v>43565</v>
      </c>
      <c r="C2696" s="1" t="s">
        <v>798</v>
      </c>
      <c r="D2696" s="2">
        <v>167.51</v>
      </c>
      <c r="E2696" s="5">
        <f t="shared" si="86"/>
        <v>41537</v>
      </c>
      <c r="F2696" s="13">
        <f t="shared" si="87"/>
        <v>6</v>
      </c>
    </row>
    <row r="2697" spans="1:6" x14ac:dyDescent="0.25">
      <c r="A2697" s="1" t="s">
        <v>19</v>
      </c>
      <c r="B2697" s="3">
        <v>43565</v>
      </c>
      <c r="C2697" s="1" t="s">
        <v>248</v>
      </c>
      <c r="D2697" s="2">
        <v>591.38</v>
      </c>
      <c r="E2697" s="5">
        <f t="shared" si="86"/>
        <v>39792</v>
      </c>
      <c r="F2697" s="13">
        <f t="shared" si="87"/>
        <v>11</v>
      </c>
    </row>
    <row r="2698" spans="1:6" x14ac:dyDescent="0.25">
      <c r="A2698" s="1" t="s">
        <v>19</v>
      </c>
      <c r="B2698" s="3">
        <v>43566</v>
      </c>
      <c r="C2698" s="1" t="s">
        <v>164</v>
      </c>
      <c r="D2698" s="2">
        <v>119.66</v>
      </c>
      <c r="E2698" s="5">
        <f t="shared" si="86"/>
        <v>39792</v>
      </c>
      <c r="F2698" s="13">
        <f t="shared" si="87"/>
        <v>11</v>
      </c>
    </row>
    <row r="2699" spans="1:6" x14ac:dyDescent="0.25">
      <c r="A2699" s="1" t="s">
        <v>58</v>
      </c>
      <c r="B2699" s="3">
        <v>43570</v>
      </c>
      <c r="C2699" s="1" t="s">
        <v>248</v>
      </c>
      <c r="D2699" s="2">
        <v>108.34</v>
      </c>
      <c r="E2699" s="5">
        <f t="shared" si="86"/>
        <v>43385</v>
      </c>
      <c r="F2699" s="13">
        <f t="shared" si="87"/>
        <v>1</v>
      </c>
    </row>
    <row r="2700" spans="1:6" x14ac:dyDescent="0.25">
      <c r="A2700" s="1" t="s">
        <v>33</v>
      </c>
      <c r="B2700" s="3">
        <v>43571</v>
      </c>
      <c r="C2700" s="1" t="s">
        <v>987</v>
      </c>
      <c r="D2700" s="2">
        <v>27.71</v>
      </c>
      <c r="E2700" s="5">
        <f t="shared" si="86"/>
        <v>41074</v>
      </c>
      <c r="F2700" s="13">
        <f t="shared" si="87"/>
        <v>7</v>
      </c>
    </row>
    <row r="2701" spans="1:6" x14ac:dyDescent="0.25">
      <c r="A2701" s="1" t="s">
        <v>31</v>
      </c>
      <c r="B2701" s="3">
        <v>43571</v>
      </c>
      <c r="C2701" s="1" t="s">
        <v>1689</v>
      </c>
      <c r="D2701" s="2">
        <v>290.86</v>
      </c>
      <c r="E2701" s="5">
        <f t="shared" si="86"/>
        <v>40914</v>
      </c>
      <c r="F2701" s="13">
        <f t="shared" si="87"/>
        <v>8</v>
      </c>
    </row>
    <row r="2702" spans="1:6" x14ac:dyDescent="0.25">
      <c r="A2702" s="1" t="s">
        <v>49</v>
      </c>
      <c r="B2702" s="3">
        <v>43573</v>
      </c>
      <c r="C2702" s="1" t="s">
        <v>1412</v>
      </c>
      <c r="D2702" s="2">
        <v>71.36</v>
      </c>
      <c r="E2702" s="5">
        <f t="shared" si="86"/>
        <v>42671</v>
      </c>
      <c r="F2702" s="13">
        <f t="shared" si="87"/>
        <v>3</v>
      </c>
    </row>
    <row r="2703" spans="1:6" x14ac:dyDescent="0.25">
      <c r="A2703" s="1" t="s">
        <v>49</v>
      </c>
      <c r="B2703" s="3">
        <v>43573</v>
      </c>
      <c r="C2703" s="1" t="s">
        <v>248</v>
      </c>
      <c r="D2703" s="2">
        <v>290.97000000000003</v>
      </c>
      <c r="E2703" s="5">
        <f t="shared" si="86"/>
        <v>42671</v>
      </c>
      <c r="F2703" s="13">
        <f t="shared" si="87"/>
        <v>3</v>
      </c>
    </row>
    <row r="2704" spans="1:6" x14ac:dyDescent="0.25">
      <c r="A2704" s="1" t="s">
        <v>49</v>
      </c>
      <c r="B2704" s="3">
        <v>43573</v>
      </c>
      <c r="C2704" s="1" t="s">
        <v>1772</v>
      </c>
      <c r="D2704" s="2">
        <v>107.95</v>
      </c>
      <c r="E2704" s="5">
        <f t="shared" si="86"/>
        <v>42671</v>
      </c>
      <c r="F2704" s="13">
        <f t="shared" si="87"/>
        <v>3</v>
      </c>
    </row>
    <row r="2705" spans="1:6" x14ac:dyDescent="0.25">
      <c r="A2705" s="1" t="s">
        <v>17</v>
      </c>
      <c r="B2705" s="3">
        <v>43573</v>
      </c>
      <c r="C2705" s="1" t="s">
        <v>251</v>
      </c>
      <c r="D2705" s="2">
        <v>264.66000000000003</v>
      </c>
      <c r="E2705" s="5">
        <f t="shared" si="86"/>
        <v>39935</v>
      </c>
      <c r="F2705" s="13">
        <f t="shared" si="87"/>
        <v>10</v>
      </c>
    </row>
    <row r="2706" spans="1:6" x14ac:dyDescent="0.25">
      <c r="A2706" s="1" t="s">
        <v>17</v>
      </c>
      <c r="B2706" s="3">
        <v>43573</v>
      </c>
      <c r="C2706" s="1" t="s">
        <v>476</v>
      </c>
      <c r="D2706" s="2">
        <v>7200.23</v>
      </c>
      <c r="E2706" s="5">
        <f t="shared" si="86"/>
        <v>39935</v>
      </c>
      <c r="F2706" s="13">
        <f t="shared" si="87"/>
        <v>10</v>
      </c>
    </row>
    <row r="2707" spans="1:6" x14ac:dyDescent="0.25">
      <c r="A2707" s="1" t="s">
        <v>42</v>
      </c>
      <c r="B2707" s="3">
        <v>43578</v>
      </c>
      <c r="C2707" s="1" t="s">
        <v>1011</v>
      </c>
      <c r="D2707" s="2">
        <v>26.66</v>
      </c>
      <c r="E2707" s="5">
        <f t="shared" si="86"/>
        <v>41552</v>
      </c>
      <c r="F2707" s="13">
        <f t="shared" si="87"/>
        <v>6</v>
      </c>
    </row>
    <row r="2708" spans="1:6" x14ac:dyDescent="0.25">
      <c r="A2708" s="1" t="s">
        <v>46</v>
      </c>
      <c r="B2708" s="3">
        <v>43580</v>
      </c>
      <c r="C2708" s="1" t="s">
        <v>1412</v>
      </c>
      <c r="D2708" s="2">
        <v>150.58000000000001</v>
      </c>
      <c r="E2708" s="5">
        <f t="shared" si="86"/>
        <v>42566</v>
      </c>
      <c r="F2708" s="13">
        <f t="shared" si="87"/>
        <v>3</v>
      </c>
    </row>
    <row r="2709" spans="1:6" x14ac:dyDescent="0.25">
      <c r="A2709" s="1" t="s">
        <v>8</v>
      </c>
      <c r="B2709" s="3">
        <v>43580</v>
      </c>
      <c r="C2709" s="1" t="s">
        <v>1092</v>
      </c>
      <c r="D2709" s="2">
        <v>84.52</v>
      </c>
      <c r="E2709" s="5">
        <f t="shared" si="86"/>
        <v>39527</v>
      </c>
      <c r="F2709" s="13">
        <f t="shared" si="87"/>
        <v>12</v>
      </c>
    </row>
    <row r="2710" spans="1:6" x14ac:dyDescent="0.25">
      <c r="A2710" s="1" t="s">
        <v>17</v>
      </c>
      <c r="B2710" s="3">
        <v>43581</v>
      </c>
      <c r="C2710" s="1" t="s">
        <v>297</v>
      </c>
      <c r="D2710" s="2">
        <v>59.29</v>
      </c>
      <c r="E2710" s="5">
        <f t="shared" si="86"/>
        <v>39935</v>
      </c>
      <c r="F2710" s="13">
        <f t="shared" si="87"/>
        <v>10</v>
      </c>
    </row>
    <row r="2711" spans="1:6" x14ac:dyDescent="0.25">
      <c r="A2711" s="1" t="s">
        <v>54</v>
      </c>
      <c r="B2711" s="3">
        <v>43585</v>
      </c>
      <c r="C2711" s="1" t="s">
        <v>248</v>
      </c>
      <c r="D2711" s="2">
        <v>484.06</v>
      </c>
      <c r="E2711" s="5">
        <f t="shared" si="86"/>
        <v>42712</v>
      </c>
      <c r="F2711" s="13">
        <f t="shared" si="87"/>
        <v>3</v>
      </c>
    </row>
    <row r="2712" spans="1:6" x14ac:dyDescent="0.25">
      <c r="A2712" s="1" t="s">
        <v>54</v>
      </c>
      <c r="B2712" s="3">
        <v>43585</v>
      </c>
      <c r="C2712" s="1" t="s">
        <v>861</v>
      </c>
      <c r="D2712" s="2">
        <v>365.05</v>
      </c>
      <c r="E2712" s="5">
        <f t="shared" si="86"/>
        <v>42712</v>
      </c>
      <c r="F2712" s="13">
        <f t="shared" si="87"/>
        <v>3</v>
      </c>
    </row>
    <row r="2713" spans="1:6" x14ac:dyDescent="0.25">
      <c r="A2713" s="1" t="s">
        <v>16</v>
      </c>
      <c r="B2713" s="3">
        <v>43585</v>
      </c>
      <c r="C2713" s="1" t="s">
        <v>1043</v>
      </c>
      <c r="D2713" s="2">
        <v>227.95</v>
      </c>
      <c r="E2713" s="5">
        <f t="shared" si="86"/>
        <v>39987</v>
      </c>
      <c r="F2713" s="13">
        <f t="shared" si="87"/>
        <v>10</v>
      </c>
    </row>
    <row r="2714" spans="1:6" x14ac:dyDescent="0.25">
      <c r="A2714" s="1" t="s">
        <v>4</v>
      </c>
      <c r="B2714" s="3">
        <v>43585</v>
      </c>
      <c r="C2714" s="1" t="s">
        <v>1057</v>
      </c>
      <c r="D2714" s="2">
        <v>1490.48</v>
      </c>
      <c r="E2714" s="5">
        <f t="shared" si="86"/>
        <v>38832</v>
      </c>
      <c r="F2714" s="13">
        <f t="shared" si="87"/>
        <v>14</v>
      </c>
    </row>
    <row r="2715" spans="1:6" x14ac:dyDescent="0.25">
      <c r="A2715" s="1" t="s">
        <v>47</v>
      </c>
      <c r="B2715" s="3">
        <v>43586</v>
      </c>
      <c r="C2715" s="1" t="s">
        <v>248</v>
      </c>
      <c r="D2715" s="2">
        <v>345.75</v>
      </c>
      <c r="E2715" s="5">
        <f t="shared" si="86"/>
        <v>42689</v>
      </c>
      <c r="F2715" s="13">
        <f t="shared" si="87"/>
        <v>3</v>
      </c>
    </row>
    <row r="2716" spans="1:6" x14ac:dyDescent="0.25">
      <c r="A2716" s="1" t="s">
        <v>34</v>
      </c>
      <c r="B2716" s="3">
        <v>43586</v>
      </c>
      <c r="C2716" s="1" t="s">
        <v>367</v>
      </c>
      <c r="D2716" s="2">
        <v>121.94</v>
      </c>
      <c r="E2716" s="5">
        <f t="shared" si="86"/>
        <v>41220</v>
      </c>
      <c r="F2716" s="13">
        <f t="shared" si="87"/>
        <v>7</v>
      </c>
    </row>
    <row r="2717" spans="1:6" x14ac:dyDescent="0.25">
      <c r="A2717" s="1" t="s">
        <v>17</v>
      </c>
      <c r="B2717" s="3">
        <v>43586</v>
      </c>
      <c r="C2717" s="1" t="s">
        <v>1898</v>
      </c>
      <c r="D2717" s="2">
        <v>0</v>
      </c>
      <c r="E2717" s="5">
        <f t="shared" si="86"/>
        <v>39935</v>
      </c>
      <c r="F2717" s="13">
        <f t="shared" si="87"/>
        <v>10</v>
      </c>
    </row>
    <row r="2718" spans="1:6" x14ac:dyDescent="0.25">
      <c r="A2718" s="1" t="s">
        <v>41</v>
      </c>
      <c r="B2718" s="3">
        <v>43587</v>
      </c>
      <c r="C2718" s="1" t="s">
        <v>248</v>
      </c>
      <c r="D2718" s="2">
        <v>308.36</v>
      </c>
      <c r="E2718" s="5">
        <f t="shared" si="86"/>
        <v>41598</v>
      </c>
      <c r="F2718" s="13">
        <f t="shared" si="87"/>
        <v>6</v>
      </c>
    </row>
    <row r="2719" spans="1:6" x14ac:dyDescent="0.25">
      <c r="A2719" s="1" t="s">
        <v>17</v>
      </c>
      <c r="B2719" s="3">
        <v>43587</v>
      </c>
      <c r="C2719" s="1" t="s">
        <v>477</v>
      </c>
      <c r="D2719" s="2">
        <v>375.56</v>
      </c>
      <c r="E2719" s="5">
        <f t="shared" si="86"/>
        <v>39935</v>
      </c>
      <c r="F2719" s="13">
        <f t="shared" si="87"/>
        <v>11</v>
      </c>
    </row>
    <row r="2720" spans="1:6" x14ac:dyDescent="0.25">
      <c r="A2720" s="1" t="s">
        <v>16</v>
      </c>
      <c r="B2720" s="3">
        <v>43587</v>
      </c>
      <c r="C2720" s="1" t="s">
        <v>248</v>
      </c>
      <c r="D2720" s="2">
        <v>268.95999999999998</v>
      </c>
      <c r="E2720" s="5">
        <f t="shared" si="86"/>
        <v>39987</v>
      </c>
      <c r="F2720" s="13">
        <f t="shared" si="87"/>
        <v>10</v>
      </c>
    </row>
    <row r="2721" spans="1:6" x14ac:dyDescent="0.25">
      <c r="A2721" s="1" t="s">
        <v>39</v>
      </c>
      <c r="B2721" s="3">
        <v>43588</v>
      </c>
      <c r="C2721" s="1" t="s">
        <v>74</v>
      </c>
      <c r="D2721" s="2">
        <v>186.31</v>
      </c>
      <c r="E2721" s="5">
        <f t="shared" si="86"/>
        <v>41248</v>
      </c>
      <c r="F2721" s="13">
        <f t="shared" si="87"/>
        <v>7</v>
      </c>
    </row>
    <row r="2722" spans="1:6" x14ac:dyDescent="0.25">
      <c r="A2722" s="1" t="s">
        <v>5</v>
      </c>
      <c r="B2722" s="3">
        <v>43588</v>
      </c>
      <c r="C2722" s="1" t="s">
        <v>1811</v>
      </c>
      <c r="D2722" s="2">
        <v>340.11</v>
      </c>
      <c r="E2722" s="5">
        <f t="shared" si="86"/>
        <v>38919</v>
      </c>
      <c r="F2722" s="13">
        <f t="shared" si="87"/>
        <v>13</v>
      </c>
    </row>
    <row r="2723" spans="1:6" x14ac:dyDescent="0.25">
      <c r="A2723" s="1" t="s">
        <v>4</v>
      </c>
      <c r="B2723" s="3">
        <v>43591</v>
      </c>
      <c r="C2723" s="1" t="s">
        <v>266</v>
      </c>
      <c r="D2723" s="2">
        <v>456.55</v>
      </c>
      <c r="E2723" s="5">
        <f t="shared" si="86"/>
        <v>38832</v>
      </c>
      <c r="F2723" s="13">
        <f t="shared" si="87"/>
        <v>14</v>
      </c>
    </row>
    <row r="2724" spans="1:6" x14ac:dyDescent="0.25">
      <c r="A2724" s="1" t="s">
        <v>47</v>
      </c>
      <c r="B2724" s="3">
        <v>43592</v>
      </c>
      <c r="C2724" s="1" t="s">
        <v>2079</v>
      </c>
      <c r="D2724" s="2">
        <v>252.32</v>
      </c>
      <c r="E2724" s="5">
        <f t="shared" si="86"/>
        <v>42689</v>
      </c>
      <c r="F2724" s="13">
        <f t="shared" si="87"/>
        <v>3</v>
      </c>
    </row>
    <row r="2725" spans="1:6" x14ac:dyDescent="0.25">
      <c r="A2725" s="1" t="s">
        <v>22</v>
      </c>
      <c r="B2725" s="3">
        <v>43593</v>
      </c>
      <c r="C2725" s="1" t="s">
        <v>248</v>
      </c>
      <c r="D2725" s="2">
        <v>317.5</v>
      </c>
      <c r="E2725" s="5">
        <f t="shared" si="86"/>
        <v>40165</v>
      </c>
      <c r="F2725" s="13">
        <f t="shared" si="87"/>
        <v>10</v>
      </c>
    </row>
    <row r="2726" spans="1:6" x14ac:dyDescent="0.25">
      <c r="A2726" s="1" t="s">
        <v>11</v>
      </c>
      <c r="B2726" s="3">
        <v>43593</v>
      </c>
      <c r="C2726" s="1" t="s">
        <v>298</v>
      </c>
      <c r="D2726" s="2">
        <v>118.48</v>
      </c>
      <c r="E2726" s="5">
        <f t="shared" si="86"/>
        <v>39436</v>
      </c>
      <c r="F2726" s="13">
        <f t="shared" si="87"/>
        <v>12</v>
      </c>
    </row>
    <row r="2727" spans="1:6" x14ac:dyDescent="0.25">
      <c r="A2727" s="1" t="s">
        <v>16</v>
      </c>
      <c r="B2727" s="3">
        <v>43594</v>
      </c>
      <c r="C2727" s="1" t="s">
        <v>1173</v>
      </c>
      <c r="D2727" s="2">
        <v>1269.04</v>
      </c>
      <c r="E2727" s="5">
        <f t="shared" si="86"/>
        <v>39987</v>
      </c>
      <c r="F2727" s="13">
        <f t="shared" si="87"/>
        <v>10</v>
      </c>
    </row>
    <row r="2728" spans="1:6" x14ac:dyDescent="0.25">
      <c r="A2728" s="1" t="s">
        <v>35</v>
      </c>
      <c r="B2728" s="3">
        <v>43595</v>
      </c>
      <c r="C2728" s="1" t="s">
        <v>248</v>
      </c>
      <c r="D2728" s="2">
        <v>816.29</v>
      </c>
      <c r="E2728" s="5">
        <f t="shared" si="86"/>
        <v>41214</v>
      </c>
      <c r="F2728" s="13">
        <f t="shared" si="87"/>
        <v>7</v>
      </c>
    </row>
    <row r="2729" spans="1:6" x14ac:dyDescent="0.25">
      <c r="A2729" s="1" t="s">
        <v>42</v>
      </c>
      <c r="B2729" s="3">
        <v>43599</v>
      </c>
      <c r="C2729" s="1" t="s">
        <v>248</v>
      </c>
      <c r="D2729" s="2">
        <v>244.71</v>
      </c>
      <c r="E2729" s="5">
        <f t="shared" si="86"/>
        <v>41552</v>
      </c>
      <c r="F2729" s="13">
        <f t="shared" si="87"/>
        <v>6</v>
      </c>
    </row>
    <row r="2730" spans="1:6" x14ac:dyDescent="0.25">
      <c r="A2730" s="1" t="s">
        <v>32</v>
      </c>
      <c r="B2730" s="3">
        <v>43599</v>
      </c>
      <c r="C2730" s="1" t="s">
        <v>1993</v>
      </c>
      <c r="D2730" s="2">
        <v>170.12</v>
      </c>
      <c r="E2730" s="5">
        <f t="shared" si="86"/>
        <v>40963</v>
      </c>
      <c r="F2730" s="13">
        <f t="shared" si="87"/>
        <v>8</v>
      </c>
    </row>
    <row r="2731" spans="1:6" x14ac:dyDescent="0.25">
      <c r="A2731" s="1" t="s">
        <v>31</v>
      </c>
      <c r="B2731" s="3">
        <v>43599</v>
      </c>
      <c r="C2731" s="1" t="s">
        <v>251</v>
      </c>
      <c r="D2731" s="2">
        <v>265.14999999999998</v>
      </c>
      <c r="E2731" s="5">
        <f t="shared" si="86"/>
        <v>40914</v>
      </c>
      <c r="F2731" s="13">
        <f t="shared" si="87"/>
        <v>8</v>
      </c>
    </row>
    <row r="2732" spans="1:6" x14ac:dyDescent="0.25">
      <c r="A2732" s="1" t="s">
        <v>31</v>
      </c>
      <c r="B2732" s="3">
        <v>43601</v>
      </c>
      <c r="C2732" s="1" t="s">
        <v>72</v>
      </c>
      <c r="D2732" s="2">
        <v>2887.13</v>
      </c>
      <c r="E2732" s="5">
        <f t="shared" si="86"/>
        <v>40914</v>
      </c>
      <c r="F2732" s="13">
        <f t="shared" si="87"/>
        <v>8</v>
      </c>
    </row>
    <row r="2733" spans="1:6" x14ac:dyDescent="0.25">
      <c r="A2733" s="1" t="s">
        <v>38</v>
      </c>
      <c r="B2733" s="3">
        <v>43606</v>
      </c>
      <c r="C2733" s="1" t="s">
        <v>742</v>
      </c>
      <c r="D2733" s="2">
        <v>409.66</v>
      </c>
      <c r="E2733" s="5">
        <f t="shared" si="86"/>
        <v>41135</v>
      </c>
      <c r="F2733" s="13">
        <f t="shared" si="87"/>
        <v>7</v>
      </c>
    </row>
    <row r="2734" spans="1:6" x14ac:dyDescent="0.25">
      <c r="A2734" s="1" t="s">
        <v>40</v>
      </c>
      <c r="B2734" s="3">
        <v>43607</v>
      </c>
      <c r="C2734" s="1" t="s">
        <v>248</v>
      </c>
      <c r="D2734" s="2">
        <v>93.57</v>
      </c>
      <c r="E2734" s="5">
        <f t="shared" si="86"/>
        <v>41598</v>
      </c>
      <c r="F2734" s="13">
        <f t="shared" si="87"/>
        <v>6</v>
      </c>
    </row>
    <row r="2735" spans="1:6" x14ac:dyDescent="0.25">
      <c r="A2735" s="1" t="s">
        <v>26</v>
      </c>
      <c r="B2735" s="3">
        <v>43607</v>
      </c>
      <c r="C2735" s="1" t="s">
        <v>1946</v>
      </c>
      <c r="D2735" s="2">
        <v>0</v>
      </c>
      <c r="E2735" s="5">
        <f t="shared" si="86"/>
        <v>40590</v>
      </c>
      <c r="F2735" s="13">
        <f t="shared" si="87"/>
        <v>9</v>
      </c>
    </row>
    <row r="2736" spans="1:6" x14ac:dyDescent="0.25">
      <c r="A2736" s="1" t="s">
        <v>51</v>
      </c>
      <c r="B2736" s="3">
        <v>43608</v>
      </c>
      <c r="C2736" s="1" t="s">
        <v>1432</v>
      </c>
      <c r="D2736" s="2">
        <v>80.42</v>
      </c>
      <c r="E2736" s="5">
        <f t="shared" si="86"/>
        <v>42634</v>
      </c>
      <c r="F2736" s="13">
        <f t="shared" si="87"/>
        <v>3</v>
      </c>
    </row>
    <row r="2737" spans="1:6" x14ac:dyDescent="0.25">
      <c r="A2737" s="1" t="s">
        <v>30</v>
      </c>
      <c r="B2737" s="3">
        <v>43608</v>
      </c>
      <c r="C2737" s="1" t="s">
        <v>248</v>
      </c>
      <c r="D2737" s="2">
        <v>267.70999999999998</v>
      </c>
      <c r="E2737" s="5">
        <f t="shared" si="86"/>
        <v>40887</v>
      </c>
      <c r="F2737" s="13">
        <f t="shared" si="87"/>
        <v>8</v>
      </c>
    </row>
    <row r="2738" spans="1:6" x14ac:dyDescent="0.25">
      <c r="A2738" s="1" t="s">
        <v>9</v>
      </c>
      <c r="B2738" s="3">
        <v>43608</v>
      </c>
      <c r="C2738" s="1" t="s">
        <v>1043</v>
      </c>
      <c r="D2738" s="2">
        <v>83.16</v>
      </c>
      <c r="E2738" s="5">
        <f t="shared" si="86"/>
        <v>39455</v>
      </c>
      <c r="F2738" s="13">
        <f t="shared" si="87"/>
        <v>12</v>
      </c>
    </row>
    <row r="2739" spans="1:6" x14ac:dyDescent="0.25">
      <c r="A2739" s="1" t="s">
        <v>19</v>
      </c>
      <c r="B2739" s="3">
        <v>43609</v>
      </c>
      <c r="C2739" s="1" t="s">
        <v>1043</v>
      </c>
      <c r="D2739" s="2">
        <v>101.09</v>
      </c>
      <c r="E2739" s="5">
        <f t="shared" si="86"/>
        <v>39792</v>
      </c>
      <c r="F2739" s="13">
        <f t="shared" si="87"/>
        <v>11</v>
      </c>
    </row>
    <row r="2740" spans="1:6" x14ac:dyDescent="0.25">
      <c r="A2740" s="1" t="s">
        <v>47</v>
      </c>
      <c r="B2740" s="3">
        <v>43614</v>
      </c>
      <c r="C2740" s="1" t="s">
        <v>1412</v>
      </c>
      <c r="D2740" s="2">
        <v>143.30000000000001</v>
      </c>
      <c r="E2740" s="5">
        <f t="shared" si="86"/>
        <v>42689</v>
      </c>
      <c r="F2740" s="13">
        <f t="shared" si="87"/>
        <v>3</v>
      </c>
    </row>
    <row r="2741" spans="1:6" x14ac:dyDescent="0.25">
      <c r="A2741" s="1" t="s">
        <v>30</v>
      </c>
      <c r="B2741" s="3">
        <v>43614</v>
      </c>
      <c r="C2741" s="1" t="s">
        <v>1681</v>
      </c>
      <c r="D2741" s="2">
        <v>2320.6</v>
      </c>
      <c r="E2741" s="5">
        <f t="shared" si="86"/>
        <v>40887</v>
      </c>
      <c r="F2741" s="13">
        <f t="shared" si="87"/>
        <v>8</v>
      </c>
    </row>
    <row r="2742" spans="1:6" x14ac:dyDescent="0.25">
      <c r="A2742" s="1" t="s">
        <v>9</v>
      </c>
      <c r="B2742" s="3">
        <v>43615</v>
      </c>
      <c r="C2742" s="1" t="s">
        <v>1100</v>
      </c>
      <c r="D2742" s="2">
        <v>137.24</v>
      </c>
      <c r="E2742" s="5">
        <f t="shared" si="86"/>
        <v>39455</v>
      </c>
      <c r="F2742" s="13">
        <f t="shared" si="87"/>
        <v>12</v>
      </c>
    </row>
    <row r="2743" spans="1:6" x14ac:dyDescent="0.25">
      <c r="A2743" s="1" t="s">
        <v>36</v>
      </c>
      <c r="B2743" s="3">
        <v>43616</v>
      </c>
      <c r="C2743" s="1" t="s">
        <v>1043</v>
      </c>
      <c r="D2743" s="2">
        <v>48.27</v>
      </c>
      <c r="E2743" s="5">
        <f t="shared" si="86"/>
        <v>41228</v>
      </c>
      <c r="F2743" s="13">
        <f t="shared" si="87"/>
        <v>7</v>
      </c>
    </row>
    <row r="2744" spans="1:6" x14ac:dyDescent="0.25">
      <c r="A2744" s="1" t="s">
        <v>29</v>
      </c>
      <c r="B2744" s="3">
        <v>43616</v>
      </c>
      <c r="C2744" s="1" t="s">
        <v>643</v>
      </c>
      <c r="D2744" s="2">
        <v>1276.19</v>
      </c>
      <c r="E2744" s="5">
        <f t="shared" si="86"/>
        <v>40641</v>
      </c>
      <c r="F2744" s="13">
        <f t="shared" si="87"/>
        <v>9</v>
      </c>
    </row>
    <row r="2745" spans="1:6" x14ac:dyDescent="0.25">
      <c r="A2745" s="1" t="s">
        <v>22</v>
      </c>
      <c r="B2745" s="3">
        <v>43619</v>
      </c>
      <c r="C2745" s="1" t="s">
        <v>298</v>
      </c>
      <c r="D2745" s="2">
        <v>49.26</v>
      </c>
      <c r="E2745" s="5">
        <f t="shared" si="86"/>
        <v>40165</v>
      </c>
      <c r="F2745" s="13">
        <f t="shared" si="87"/>
        <v>10</v>
      </c>
    </row>
    <row r="2746" spans="1:6" x14ac:dyDescent="0.25">
      <c r="A2746" s="1" t="s">
        <v>28</v>
      </c>
      <c r="B2746" s="3">
        <v>43620</v>
      </c>
      <c r="C2746" s="1" t="s">
        <v>630</v>
      </c>
      <c r="D2746" s="2">
        <v>85.65</v>
      </c>
      <c r="E2746" s="5">
        <f t="shared" si="86"/>
        <v>40467</v>
      </c>
      <c r="F2746" s="13">
        <f t="shared" si="87"/>
        <v>9</v>
      </c>
    </row>
    <row r="2747" spans="1:6" x14ac:dyDescent="0.25">
      <c r="A2747" s="1" t="s">
        <v>18</v>
      </c>
      <c r="B2747" s="3">
        <v>43621</v>
      </c>
      <c r="C2747" s="1" t="s">
        <v>248</v>
      </c>
      <c r="D2747" s="2">
        <v>407.17</v>
      </c>
      <c r="E2747" s="5">
        <f t="shared" si="86"/>
        <v>39948</v>
      </c>
      <c r="F2747" s="13">
        <f t="shared" si="87"/>
        <v>11</v>
      </c>
    </row>
    <row r="2748" spans="1:6" x14ac:dyDescent="0.25">
      <c r="A2748" s="1" t="s">
        <v>3</v>
      </c>
      <c r="B2748" s="3">
        <v>43621</v>
      </c>
      <c r="C2748" s="1" t="s">
        <v>1043</v>
      </c>
      <c r="D2748" s="2">
        <v>78.52</v>
      </c>
      <c r="E2748" s="5">
        <f t="shared" si="86"/>
        <v>37938</v>
      </c>
      <c r="F2748" s="13">
        <f t="shared" si="87"/>
        <v>16</v>
      </c>
    </row>
    <row r="2749" spans="1:6" x14ac:dyDescent="0.25">
      <c r="A2749" s="1" t="s">
        <v>37</v>
      </c>
      <c r="B2749" s="3">
        <v>43622</v>
      </c>
      <c r="C2749" s="1" t="s">
        <v>1043</v>
      </c>
      <c r="D2749" s="2">
        <v>118.01</v>
      </c>
      <c r="E2749" s="5">
        <f t="shared" si="86"/>
        <v>41194</v>
      </c>
      <c r="F2749" s="13">
        <f t="shared" si="87"/>
        <v>7</v>
      </c>
    </row>
    <row r="2750" spans="1:6" x14ac:dyDescent="0.25">
      <c r="A2750" s="1" t="s">
        <v>4</v>
      </c>
      <c r="B2750" s="3">
        <v>43622</v>
      </c>
      <c r="C2750" s="1" t="s">
        <v>1043</v>
      </c>
      <c r="D2750" s="2">
        <v>183.46</v>
      </c>
      <c r="E2750" s="5">
        <f t="shared" si="86"/>
        <v>38832</v>
      </c>
      <c r="F2750" s="13">
        <f t="shared" si="87"/>
        <v>14</v>
      </c>
    </row>
    <row r="2751" spans="1:6" x14ac:dyDescent="0.25">
      <c r="A2751" s="1" t="s">
        <v>31</v>
      </c>
      <c r="B2751" s="3">
        <v>43623</v>
      </c>
      <c r="C2751" s="1" t="s">
        <v>297</v>
      </c>
      <c r="D2751" s="2">
        <v>71.28</v>
      </c>
      <c r="E2751" s="5">
        <f t="shared" si="86"/>
        <v>40914</v>
      </c>
      <c r="F2751" s="13">
        <f t="shared" si="87"/>
        <v>8</v>
      </c>
    </row>
    <row r="2752" spans="1:6" x14ac:dyDescent="0.25">
      <c r="A2752" s="1" t="s">
        <v>39</v>
      </c>
      <c r="B2752" s="3">
        <v>43626</v>
      </c>
      <c r="C2752" s="1" t="s">
        <v>103</v>
      </c>
      <c r="D2752" s="2">
        <v>891.96</v>
      </c>
      <c r="E2752" s="5">
        <f t="shared" si="86"/>
        <v>41248</v>
      </c>
      <c r="F2752" s="13">
        <f t="shared" si="87"/>
        <v>7</v>
      </c>
    </row>
    <row r="2753" spans="1:6" x14ac:dyDescent="0.25">
      <c r="A2753" s="1" t="s">
        <v>23</v>
      </c>
      <c r="B2753" s="3">
        <v>43626</v>
      </c>
      <c r="C2753" s="1" t="s">
        <v>1259</v>
      </c>
      <c r="D2753" s="2">
        <v>95.37</v>
      </c>
      <c r="E2753" s="5">
        <f t="shared" si="86"/>
        <v>40124</v>
      </c>
      <c r="F2753" s="13">
        <f t="shared" si="87"/>
        <v>10</v>
      </c>
    </row>
    <row r="2754" spans="1:6" x14ac:dyDescent="0.25">
      <c r="A2754" s="1" t="s">
        <v>48</v>
      </c>
      <c r="B2754" s="3">
        <v>43627</v>
      </c>
      <c r="C2754" s="1" t="s">
        <v>368</v>
      </c>
      <c r="D2754" s="2">
        <v>67.3</v>
      </c>
      <c r="E2754" s="5">
        <f t="shared" si="86"/>
        <v>42493</v>
      </c>
      <c r="F2754" s="13">
        <f t="shared" si="87"/>
        <v>4</v>
      </c>
    </row>
    <row r="2755" spans="1:6" x14ac:dyDescent="0.25">
      <c r="A2755" s="1" t="s">
        <v>17</v>
      </c>
      <c r="B2755" s="3">
        <v>43627</v>
      </c>
      <c r="C2755" s="1" t="s">
        <v>1192</v>
      </c>
      <c r="D2755" s="2">
        <v>0</v>
      </c>
      <c r="E2755" s="5">
        <f t="shared" ref="E2755:E2818" si="88">VLOOKUP(A2755,$H$4:$J$60,3,FALSE)</f>
        <v>39935</v>
      </c>
      <c r="F2755" s="13">
        <f t="shared" ref="F2755:F2818" si="89">DATEDIF(E2755,B2755,"Y")+1</f>
        <v>11</v>
      </c>
    </row>
    <row r="2756" spans="1:6" x14ac:dyDescent="0.25">
      <c r="A2756" s="1" t="s">
        <v>48</v>
      </c>
      <c r="B2756" s="3">
        <v>43628</v>
      </c>
      <c r="C2756" s="1" t="s">
        <v>1412</v>
      </c>
      <c r="D2756" s="2">
        <v>128.37</v>
      </c>
      <c r="E2756" s="5">
        <f t="shared" si="88"/>
        <v>42493</v>
      </c>
      <c r="F2756" s="13">
        <f t="shared" si="89"/>
        <v>4</v>
      </c>
    </row>
    <row r="2757" spans="1:6" x14ac:dyDescent="0.25">
      <c r="A2757" s="1" t="s">
        <v>25</v>
      </c>
      <c r="B2757" s="3">
        <v>43629</v>
      </c>
      <c r="C2757" s="1" t="s">
        <v>248</v>
      </c>
      <c r="D2757" s="2">
        <v>100.8</v>
      </c>
      <c r="E2757" s="5">
        <f t="shared" si="88"/>
        <v>40067</v>
      </c>
      <c r="F2757" s="13">
        <f t="shared" si="89"/>
        <v>10</v>
      </c>
    </row>
    <row r="2758" spans="1:6" x14ac:dyDescent="0.25">
      <c r="A2758" s="1" t="s">
        <v>11</v>
      </c>
      <c r="B2758" s="3">
        <v>43630</v>
      </c>
      <c r="C2758" s="1" t="s">
        <v>298</v>
      </c>
      <c r="D2758" s="2">
        <v>118.92</v>
      </c>
      <c r="E2758" s="5">
        <f t="shared" si="88"/>
        <v>39436</v>
      </c>
      <c r="F2758" s="13">
        <f t="shared" si="89"/>
        <v>12</v>
      </c>
    </row>
    <row r="2759" spans="1:6" x14ac:dyDescent="0.25">
      <c r="A2759" s="1" t="s">
        <v>43</v>
      </c>
      <c r="B2759" s="3">
        <v>43633</v>
      </c>
      <c r="C2759" s="1" t="s">
        <v>251</v>
      </c>
      <c r="D2759" s="2">
        <v>584.59</v>
      </c>
      <c r="E2759" s="5">
        <f t="shared" si="88"/>
        <v>41537</v>
      </c>
      <c r="F2759" s="13">
        <f t="shared" si="89"/>
        <v>6</v>
      </c>
    </row>
    <row r="2760" spans="1:6" x14ac:dyDescent="0.25">
      <c r="A2760" s="1" t="s">
        <v>32</v>
      </c>
      <c r="B2760" s="3">
        <v>43633</v>
      </c>
      <c r="C2760" s="1" t="s">
        <v>686</v>
      </c>
      <c r="D2760" s="2">
        <v>327.01</v>
      </c>
      <c r="E2760" s="5">
        <f t="shared" si="88"/>
        <v>40963</v>
      </c>
      <c r="F2760" s="13">
        <f t="shared" si="89"/>
        <v>8</v>
      </c>
    </row>
    <row r="2761" spans="1:6" x14ac:dyDescent="0.25">
      <c r="A2761" s="1" t="s">
        <v>25</v>
      </c>
      <c r="B2761" s="3">
        <v>43633</v>
      </c>
      <c r="C2761" s="1" t="s">
        <v>250</v>
      </c>
      <c r="D2761" s="2">
        <v>75.05</v>
      </c>
      <c r="E2761" s="5">
        <f t="shared" si="88"/>
        <v>40067</v>
      </c>
      <c r="F2761" s="13">
        <f t="shared" si="89"/>
        <v>10</v>
      </c>
    </row>
    <row r="2762" spans="1:6" x14ac:dyDescent="0.25">
      <c r="A2762" s="1" t="s">
        <v>12</v>
      </c>
      <c r="B2762" s="3">
        <v>43633</v>
      </c>
      <c r="C2762" s="1" t="s">
        <v>1858</v>
      </c>
      <c r="D2762" s="2">
        <v>342.61</v>
      </c>
      <c r="E2762" s="5">
        <f t="shared" si="88"/>
        <v>39424</v>
      </c>
      <c r="F2762" s="13">
        <f t="shared" si="89"/>
        <v>12</v>
      </c>
    </row>
    <row r="2763" spans="1:6" x14ac:dyDescent="0.25">
      <c r="A2763" s="1" t="s">
        <v>23</v>
      </c>
      <c r="B2763" s="3">
        <v>43635</v>
      </c>
      <c r="C2763" s="1" t="s">
        <v>298</v>
      </c>
      <c r="D2763" s="2">
        <v>193.68</v>
      </c>
      <c r="E2763" s="5">
        <f t="shared" si="88"/>
        <v>40124</v>
      </c>
      <c r="F2763" s="13">
        <f t="shared" si="89"/>
        <v>10</v>
      </c>
    </row>
    <row r="2764" spans="1:6" x14ac:dyDescent="0.25">
      <c r="A2764" s="1" t="s">
        <v>27</v>
      </c>
      <c r="B2764" s="3">
        <v>43636</v>
      </c>
      <c r="C2764" s="1" t="s">
        <v>622</v>
      </c>
      <c r="D2764" s="2">
        <v>1049.33</v>
      </c>
      <c r="E2764" s="5">
        <f t="shared" si="88"/>
        <v>40521</v>
      </c>
      <c r="F2764" s="13">
        <f t="shared" si="89"/>
        <v>9</v>
      </c>
    </row>
    <row r="2765" spans="1:6" x14ac:dyDescent="0.25">
      <c r="A2765" s="1" t="s">
        <v>12</v>
      </c>
      <c r="B2765" s="3">
        <v>43637</v>
      </c>
      <c r="C2765" s="1" t="s">
        <v>367</v>
      </c>
      <c r="D2765" s="2">
        <v>86.32</v>
      </c>
      <c r="E2765" s="5">
        <f t="shared" si="88"/>
        <v>39424</v>
      </c>
      <c r="F2765" s="13">
        <f t="shared" si="89"/>
        <v>12</v>
      </c>
    </row>
    <row r="2766" spans="1:6" x14ac:dyDescent="0.25">
      <c r="A2766" s="1" t="s">
        <v>57</v>
      </c>
      <c r="B2766" s="3">
        <v>43640</v>
      </c>
      <c r="C2766" s="1" t="s">
        <v>2101</v>
      </c>
      <c r="D2766" s="2">
        <v>0</v>
      </c>
      <c r="E2766" s="5">
        <f t="shared" si="88"/>
        <v>43454</v>
      </c>
      <c r="F2766" s="13">
        <f t="shared" si="89"/>
        <v>1</v>
      </c>
    </row>
    <row r="2767" spans="1:6" x14ac:dyDescent="0.25">
      <c r="A2767" s="1" t="s">
        <v>58</v>
      </c>
      <c r="B2767" s="3">
        <v>43641</v>
      </c>
      <c r="C2767" s="1" t="s">
        <v>2101</v>
      </c>
      <c r="D2767" s="2">
        <v>69.55</v>
      </c>
      <c r="E2767" s="5">
        <f t="shared" si="88"/>
        <v>43385</v>
      </c>
      <c r="F2767" s="13">
        <f t="shared" si="89"/>
        <v>1</v>
      </c>
    </row>
    <row r="2768" spans="1:6" x14ac:dyDescent="0.25">
      <c r="A2768" s="1" t="s">
        <v>54</v>
      </c>
      <c r="B2768" s="3">
        <v>43641</v>
      </c>
      <c r="C2768" s="1" t="s">
        <v>1453</v>
      </c>
      <c r="D2768" s="2">
        <v>0</v>
      </c>
      <c r="E2768" s="5">
        <f t="shared" si="88"/>
        <v>42712</v>
      </c>
      <c r="F2768" s="13">
        <f t="shared" si="89"/>
        <v>3</v>
      </c>
    </row>
    <row r="2769" spans="1:6" x14ac:dyDescent="0.25">
      <c r="A2769" s="1" t="s">
        <v>58</v>
      </c>
      <c r="B2769" s="3">
        <v>43642</v>
      </c>
      <c r="C2769" s="1" t="s">
        <v>111</v>
      </c>
      <c r="D2769" s="2">
        <v>141.32</v>
      </c>
      <c r="E2769" s="5">
        <f t="shared" si="88"/>
        <v>43385</v>
      </c>
      <c r="F2769" s="13">
        <f t="shared" si="89"/>
        <v>1</v>
      </c>
    </row>
    <row r="2770" spans="1:6" x14ac:dyDescent="0.25">
      <c r="A2770" s="1" t="s">
        <v>41</v>
      </c>
      <c r="B2770" s="3">
        <v>43643</v>
      </c>
      <c r="C2770" s="1" t="s">
        <v>781</v>
      </c>
      <c r="D2770" s="2">
        <v>256.16000000000003</v>
      </c>
      <c r="E2770" s="5">
        <f t="shared" si="88"/>
        <v>41598</v>
      </c>
      <c r="F2770" s="13">
        <f t="shared" si="89"/>
        <v>6</v>
      </c>
    </row>
    <row r="2771" spans="1:6" x14ac:dyDescent="0.25">
      <c r="A2771" s="1" t="s">
        <v>53</v>
      </c>
      <c r="B2771" s="3">
        <v>43644</v>
      </c>
      <c r="C2771" s="1" t="s">
        <v>248</v>
      </c>
      <c r="D2771" s="2">
        <v>146.37</v>
      </c>
      <c r="E2771" s="5">
        <f t="shared" si="88"/>
        <v>42696</v>
      </c>
      <c r="F2771" s="13">
        <f t="shared" si="89"/>
        <v>3</v>
      </c>
    </row>
    <row r="2772" spans="1:6" x14ac:dyDescent="0.25">
      <c r="A2772" s="1" t="s">
        <v>11</v>
      </c>
      <c r="B2772" s="3">
        <v>43649</v>
      </c>
      <c r="C2772" s="1" t="s">
        <v>248</v>
      </c>
      <c r="D2772" s="2">
        <v>140.16999999999999</v>
      </c>
      <c r="E2772" s="5">
        <f t="shared" si="88"/>
        <v>39436</v>
      </c>
      <c r="F2772" s="13">
        <f t="shared" si="89"/>
        <v>12</v>
      </c>
    </row>
    <row r="2773" spans="1:6" x14ac:dyDescent="0.25">
      <c r="A2773" s="1" t="s">
        <v>23</v>
      </c>
      <c r="B2773" s="3">
        <v>43651</v>
      </c>
      <c r="C2773" s="1" t="s">
        <v>579</v>
      </c>
      <c r="D2773" s="2">
        <v>679.49</v>
      </c>
      <c r="E2773" s="5">
        <f t="shared" si="88"/>
        <v>40124</v>
      </c>
      <c r="F2773" s="13">
        <f t="shared" si="89"/>
        <v>10</v>
      </c>
    </row>
    <row r="2774" spans="1:6" x14ac:dyDescent="0.25">
      <c r="A2774" s="1" t="s">
        <v>54</v>
      </c>
      <c r="B2774" s="3">
        <v>43654</v>
      </c>
      <c r="C2774" s="1" t="s">
        <v>2097</v>
      </c>
      <c r="D2774" s="2">
        <v>212.59</v>
      </c>
      <c r="E2774" s="5">
        <f t="shared" si="88"/>
        <v>42712</v>
      </c>
      <c r="F2774" s="13">
        <f t="shared" si="89"/>
        <v>3</v>
      </c>
    </row>
    <row r="2775" spans="1:6" x14ac:dyDescent="0.25">
      <c r="A2775" s="1" t="s">
        <v>44</v>
      </c>
      <c r="B2775" s="3">
        <v>43654</v>
      </c>
      <c r="C2775" s="1" t="s">
        <v>1043</v>
      </c>
      <c r="D2775" s="2">
        <v>78.930000000000007</v>
      </c>
      <c r="E2775" s="5">
        <f t="shared" si="88"/>
        <v>42216</v>
      </c>
      <c r="F2775" s="13">
        <f t="shared" si="89"/>
        <v>4</v>
      </c>
    </row>
    <row r="2776" spans="1:6" x14ac:dyDescent="0.25">
      <c r="A2776" s="1" t="s">
        <v>25</v>
      </c>
      <c r="B2776" s="3">
        <v>43655</v>
      </c>
      <c r="C2776" s="1" t="s">
        <v>1043</v>
      </c>
      <c r="D2776" s="2">
        <v>218.55</v>
      </c>
      <c r="E2776" s="5">
        <f t="shared" si="88"/>
        <v>40067</v>
      </c>
      <c r="F2776" s="13">
        <f t="shared" si="89"/>
        <v>10</v>
      </c>
    </row>
    <row r="2777" spans="1:6" x14ac:dyDescent="0.25">
      <c r="A2777" s="1" t="s">
        <v>25</v>
      </c>
      <c r="B2777" s="3">
        <v>43655</v>
      </c>
      <c r="C2777" s="1" t="s">
        <v>595</v>
      </c>
      <c r="D2777" s="2">
        <v>127.32</v>
      </c>
      <c r="E2777" s="5">
        <f t="shared" si="88"/>
        <v>40067</v>
      </c>
      <c r="F2777" s="13">
        <f t="shared" si="89"/>
        <v>10</v>
      </c>
    </row>
    <row r="2778" spans="1:6" x14ac:dyDescent="0.25">
      <c r="A2778" s="1" t="s">
        <v>24</v>
      </c>
      <c r="B2778" s="3">
        <v>43655</v>
      </c>
      <c r="C2778" s="1" t="s">
        <v>1043</v>
      </c>
      <c r="D2778" s="2">
        <v>288</v>
      </c>
      <c r="E2778" s="5">
        <f t="shared" si="88"/>
        <v>40065</v>
      </c>
      <c r="F2778" s="13">
        <f t="shared" si="89"/>
        <v>10</v>
      </c>
    </row>
    <row r="2779" spans="1:6" x14ac:dyDescent="0.25">
      <c r="A2779" s="1" t="s">
        <v>18</v>
      </c>
      <c r="B2779" s="3">
        <v>43655</v>
      </c>
      <c r="C2779" s="1" t="s">
        <v>1209</v>
      </c>
      <c r="D2779" s="2">
        <v>2852.54</v>
      </c>
      <c r="E2779" s="5">
        <f t="shared" si="88"/>
        <v>39948</v>
      </c>
      <c r="F2779" s="13">
        <f t="shared" si="89"/>
        <v>11</v>
      </c>
    </row>
    <row r="2780" spans="1:6" x14ac:dyDescent="0.25">
      <c r="A2780" s="1" t="s">
        <v>8</v>
      </c>
      <c r="B2780" s="3">
        <v>43655</v>
      </c>
      <c r="C2780" s="1" t="s">
        <v>1831</v>
      </c>
      <c r="D2780" s="2">
        <v>505.84</v>
      </c>
      <c r="E2780" s="5">
        <f t="shared" si="88"/>
        <v>39527</v>
      </c>
      <c r="F2780" s="13">
        <f t="shared" si="89"/>
        <v>12</v>
      </c>
    </row>
    <row r="2781" spans="1:6" x14ac:dyDescent="0.25">
      <c r="A2781" s="1" t="s">
        <v>34</v>
      </c>
      <c r="B2781" s="3">
        <v>43656</v>
      </c>
      <c r="C2781" s="1" t="s">
        <v>705</v>
      </c>
      <c r="D2781" s="2">
        <v>3719.58</v>
      </c>
      <c r="E2781" s="5">
        <f t="shared" si="88"/>
        <v>41220</v>
      </c>
      <c r="F2781" s="13">
        <f t="shared" si="89"/>
        <v>7</v>
      </c>
    </row>
    <row r="2782" spans="1:6" x14ac:dyDescent="0.25">
      <c r="A2782" s="1" t="s">
        <v>50</v>
      </c>
      <c r="B2782" s="3">
        <v>43658</v>
      </c>
      <c r="C2782" s="1" t="s">
        <v>1412</v>
      </c>
      <c r="D2782" s="2">
        <v>56.06</v>
      </c>
      <c r="E2782" s="5">
        <f t="shared" si="88"/>
        <v>42581</v>
      </c>
      <c r="F2782" s="13">
        <f t="shared" si="89"/>
        <v>3</v>
      </c>
    </row>
    <row r="2783" spans="1:6" x14ac:dyDescent="0.25">
      <c r="A2783" s="1" t="s">
        <v>50</v>
      </c>
      <c r="B2783" s="3">
        <v>43658</v>
      </c>
      <c r="C2783" s="1" t="s">
        <v>248</v>
      </c>
      <c r="D2783" s="2">
        <v>435.95</v>
      </c>
      <c r="E2783" s="5">
        <f t="shared" si="88"/>
        <v>42581</v>
      </c>
      <c r="F2783" s="13">
        <f t="shared" si="89"/>
        <v>3</v>
      </c>
    </row>
    <row r="2784" spans="1:6" x14ac:dyDescent="0.25">
      <c r="A2784" s="1" t="s">
        <v>50</v>
      </c>
      <c r="B2784" s="3">
        <v>43661</v>
      </c>
      <c r="C2784" s="1" t="s">
        <v>706</v>
      </c>
      <c r="D2784" s="2">
        <v>237.91</v>
      </c>
      <c r="E2784" s="5">
        <f t="shared" si="88"/>
        <v>42581</v>
      </c>
      <c r="F2784" s="13">
        <f t="shared" si="89"/>
        <v>3</v>
      </c>
    </row>
    <row r="2785" spans="1:6" x14ac:dyDescent="0.25">
      <c r="A2785" s="1" t="s">
        <v>17</v>
      </c>
      <c r="B2785" s="3">
        <v>43661</v>
      </c>
      <c r="C2785" s="1" t="s">
        <v>1193</v>
      </c>
      <c r="D2785" s="2">
        <v>1300.98</v>
      </c>
      <c r="E2785" s="5">
        <f t="shared" si="88"/>
        <v>39935</v>
      </c>
      <c r="F2785" s="13">
        <f t="shared" si="89"/>
        <v>11</v>
      </c>
    </row>
    <row r="2786" spans="1:6" x14ac:dyDescent="0.25">
      <c r="A2786" s="1" t="s">
        <v>10</v>
      </c>
      <c r="B2786" s="3">
        <v>43661</v>
      </c>
      <c r="C2786" s="1" t="s">
        <v>1076</v>
      </c>
      <c r="D2786" s="2">
        <v>60.95</v>
      </c>
      <c r="E2786" s="5">
        <f t="shared" si="88"/>
        <v>39610</v>
      </c>
      <c r="F2786" s="13">
        <f t="shared" si="89"/>
        <v>12</v>
      </c>
    </row>
    <row r="2787" spans="1:6" x14ac:dyDescent="0.25">
      <c r="A2787" s="1" t="s">
        <v>10</v>
      </c>
      <c r="B2787" s="3">
        <v>43663</v>
      </c>
      <c r="C2787" s="1" t="s">
        <v>1043</v>
      </c>
      <c r="D2787" s="2">
        <v>54.16</v>
      </c>
      <c r="E2787" s="5">
        <f t="shared" si="88"/>
        <v>39610</v>
      </c>
      <c r="F2787" s="13">
        <f t="shared" si="89"/>
        <v>12</v>
      </c>
    </row>
    <row r="2788" spans="1:6" x14ac:dyDescent="0.25">
      <c r="A2788" s="1" t="s">
        <v>10</v>
      </c>
      <c r="B2788" s="3">
        <v>43663</v>
      </c>
      <c r="C2788" s="1" t="s">
        <v>1110</v>
      </c>
      <c r="D2788" s="2">
        <v>53.08</v>
      </c>
      <c r="E2788" s="5">
        <f t="shared" si="88"/>
        <v>39610</v>
      </c>
      <c r="F2788" s="13">
        <f t="shared" si="89"/>
        <v>12</v>
      </c>
    </row>
    <row r="2789" spans="1:6" x14ac:dyDescent="0.25">
      <c r="A2789" s="1" t="s">
        <v>34</v>
      </c>
      <c r="B2789" s="3">
        <v>43664</v>
      </c>
      <c r="C2789" s="1" t="s">
        <v>993</v>
      </c>
      <c r="D2789" s="2">
        <v>33.75</v>
      </c>
      <c r="E2789" s="5">
        <f t="shared" si="88"/>
        <v>41220</v>
      </c>
      <c r="F2789" s="13">
        <f t="shared" si="89"/>
        <v>7</v>
      </c>
    </row>
    <row r="2790" spans="1:6" x14ac:dyDescent="0.25">
      <c r="A2790" s="1" t="s">
        <v>17</v>
      </c>
      <c r="B2790" s="3">
        <v>43665</v>
      </c>
      <c r="C2790" s="1" t="s">
        <v>1194</v>
      </c>
      <c r="D2790" s="2">
        <v>0</v>
      </c>
      <c r="E2790" s="5">
        <f t="shared" si="88"/>
        <v>39935</v>
      </c>
      <c r="F2790" s="13">
        <f t="shared" si="89"/>
        <v>11</v>
      </c>
    </row>
    <row r="2791" spans="1:6" x14ac:dyDescent="0.25">
      <c r="A2791" s="1" t="s">
        <v>37</v>
      </c>
      <c r="B2791" s="3">
        <v>43668</v>
      </c>
      <c r="C2791" s="1" t="s">
        <v>724</v>
      </c>
      <c r="D2791" s="2">
        <v>551.91999999999996</v>
      </c>
      <c r="E2791" s="5">
        <f t="shared" si="88"/>
        <v>41194</v>
      </c>
      <c r="F2791" s="13">
        <f t="shared" si="89"/>
        <v>7</v>
      </c>
    </row>
    <row r="2792" spans="1:6" x14ac:dyDescent="0.25">
      <c r="A2792" s="1" t="s">
        <v>55</v>
      </c>
      <c r="B2792" s="3">
        <v>43669</v>
      </c>
      <c r="C2792" s="1" t="s">
        <v>248</v>
      </c>
      <c r="D2792" s="2">
        <v>355.29</v>
      </c>
      <c r="E2792" s="5">
        <f t="shared" si="88"/>
        <v>43466</v>
      </c>
      <c r="F2792" s="13">
        <f t="shared" si="89"/>
        <v>1</v>
      </c>
    </row>
    <row r="2793" spans="1:6" x14ac:dyDescent="0.25">
      <c r="A2793" s="1" t="s">
        <v>38</v>
      </c>
      <c r="B2793" s="3">
        <v>43671</v>
      </c>
      <c r="C2793" s="1" t="s">
        <v>743</v>
      </c>
      <c r="D2793" s="2">
        <v>265.81</v>
      </c>
      <c r="E2793" s="5">
        <f t="shared" si="88"/>
        <v>41135</v>
      </c>
      <c r="F2793" s="13">
        <f t="shared" si="89"/>
        <v>7</v>
      </c>
    </row>
    <row r="2794" spans="1:6" x14ac:dyDescent="0.25">
      <c r="A2794" s="1" t="s">
        <v>34</v>
      </c>
      <c r="B2794" s="3">
        <v>43671</v>
      </c>
      <c r="C2794" s="1" t="s">
        <v>248</v>
      </c>
      <c r="D2794" s="2">
        <v>426.43</v>
      </c>
      <c r="E2794" s="5">
        <f t="shared" si="88"/>
        <v>41220</v>
      </c>
      <c r="F2794" s="13">
        <f t="shared" si="89"/>
        <v>7</v>
      </c>
    </row>
    <row r="2795" spans="1:6" x14ac:dyDescent="0.25">
      <c r="A2795" s="1" t="s">
        <v>34</v>
      </c>
      <c r="B2795" s="3">
        <v>43671</v>
      </c>
      <c r="C2795" s="1" t="s">
        <v>593</v>
      </c>
      <c r="D2795" s="2">
        <v>31.54</v>
      </c>
      <c r="E2795" s="5">
        <f t="shared" si="88"/>
        <v>41220</v>
      </c>
      <c r="F2795" s="13">
        <f t="shared" si="89"/>
        <v>7</v>
      </c>
    </row>
    <row r="2796" spans="1:6" x14ac:dyDescent="0.25">
      <c r="A2796" s="1" t="s">
        <v>38</v>
      </c>
      <c r="B2796" s="3">
        <v>43672</v>
      </c>
      <c r="C2796" s="1" t="s">
        <v>248</v>
      </c>
      <c r="D2796" s="2">
        <v>362.16</v>
      </c>
      <c r="E2796" s="5">
        <f t="shared" si="88"/>
        <v>41135</v>
      </c>
      <c r="F2796" s="13">
        <f t="shared" si="89"/>
        <v>7</v>
      </c>
    </row>
    <row r="2797" spans="1:6" x14ac:dyDescent="0.25">
      <c r="A2797" s="1" t="s">
        <v>52</v>
      </c>
      <c r="B2797" s="3">
        <v>43675</v>
      </c>
      <c r="C2797" s="1" t="s">
        <v>1412</v>
      </c>
      <c r="D2797" s="2">
        <v>88.49</v>
      </c>
      <c r="E2797" s="5">
        <f t="shared" si="88"/>
        <v>42634</v>
      </c>
      <c r="F2797" s="13">
        <f t="shared" si="89"/>
        <v>3</v>
      </c>
    </row>
    <row r="2798" spans="1:6" x14ac:dyDescent="0.25">
      <c r="A2798" s="1" t="s">
        <v>17</v>
      </c>
      <c r="B2798" s="3">
        <v>43675</v>
      </c>
      <c r="C2798" s="1" t="s">
        <v>1043</v>
      </c>
      <c r="D2798" s="2">
        <v>86.73</v>
      </c>
      <c r="E2798" s="5">
        <f t="shared" si="88"/>
        <v>39935</v>
      </c>
      <c r="F2798" s="13">
        <f t="shared" si="89"/>
        <v>11</v>
      </c>
    </row>
    <row r="2799" spans="1:6" x14ac:dyDescent="0.25">
      <c r="A2799" s="1" t="s">
        <v>58</v>
      </c>
      <c r="B2799" s="3">
        <v>43676</v>
      </c>
      <c r="C2799" s="1" t="s">
        <v>248</v>
      </c>
      <c r="D2799" s="2">
        <v>51.2</v>
      </c>
      <c r="E2799" s="5">
        <f t="shared" si="88"/>
        <v>43385</v>
      </c>
      <c r="F2799" s="13">
        <f t="shared" si="89"/>
        <v>1</v>
      </c>
    </row>
    <row r="2800" spans="1:6" x14ac:dyDescent="0.25">
      <c r="A2800" s="1" t="s">
        <v>57</v>
      </c>
      <c r="B2800" s="3">
        <v>43676</v>
      </c>
      <c r="C2800" s="1" t="s">
        <v>248</v>
      </c>
      <c r="D2800" s="2">
        <v>71.14</v>
      </c>
      <c r="E2800" s="5">
        <f t="shared" si="88"/>
        <v>43454</v>
      </c>
      <c r="F2800" s="13">
        <f t="shared" si="89"/>
        <v>1</v>
      </c>
    </row>
    <row r="2801" spans="1:6" x14ac:dyDescent="0.25">
      <c r="A2801" s="1" t="s">
        <v>37</v>
      </c>
      <c r="B2801" s="3">
        <v>43677</v>
      </c>
      <c r="C2801" s="1" t="s">
        <v>251</v>
      </c>
      <c r="D2801" s="2">
        <v>303.48</v>
      </c>
      <c r="E2801" s="5">
        <f t="shared" si="88"/>
        <v>41194</v>
      </c>
      <c r="F2801" s="13">
        <f t="shared" si="89"/>
        <v>7</v>
      </c>
    </row>
    <row r="2802" spans="1:6" x14ac:dyDescent="0.25">
      <c r="A2802" s="1" t="s">
        <v>35</v>
      </c>
      <c r="B2802" s="3">
        <v>43678</v>
      </c>
      <c r="C2802" s="1" t="s">
        <v>1043</v>
      </c>
      <c r="D2802" s="2">
        <v>66.81</v>
      </c>
      <c r="E2802" s="5">
        <f t="shared" si="88"/>
        <v>41214</v>
      </c>
      <c r="F2802" s="13">
        <f t="shared" si="89"/>
        <v>7</v>
      </c>
    </row>
    <row r="2803" spans="1:6" x14ac:dyDescent="0.25">
      <c r="A2803" s="1" t="s">
        <v>32</v>
      </c>
      <c r="B2803" s="3">
        <v>43678</v>
      </c>
      <c r="C2803" s="1" t="s">
        <v>248</v>
      </c>
      <c r="D2803" s="2">
        <v>359.57</v>
      </c>
      <c r="E2803" s="5">
        <f t="shared" si="88"/>
        <v>40963</v>
      </c>
      <c r="F2803" s="13">
        <f t="shared" si="89"/>
        <v>8</v>
      </c>
    </row>
    <row r="2804" spans="1:6" x14ac:dyDescent="0.25">
      <c r="A2804" s="1" t="s">
        <v>5</v>
      </c>
      <c r="B2804" s="3">
        <v>43678</v>
      </c>
      <c r="C2804" s="1" t="s">
        <v>1043</v>
      </c>
      <c r="D2804" s="2">
        <v>115.94</v>
      </c>
      <c r="E2804" s="5">
        <f t="shared" si="88"/>
        <v>38919</v>
      </c>
      <c r="F2804" s="13">
        <f t="shared" si="89"/>
        <v>14</v>
      </c>
    </row>
    <row r="2805" spans="1:6" x14ac:dyDescent="0.25">
      <c r="A2805" s="1" t="s">
        <v>38</v>
      </c>
      <c r="B2805" s="3">
        <v>43682</v>
      </c>
      <c r="C2805" s="1" t="s">
        <v>2032</v>
      </c>
      <c r="D2805" s="2">
        <v>0</v>
      </c>
      <c r="E2805" s="5">
        <f t="shared" si="88"/>
        <v>41135</v>
      </c>
      <c r="F2805" s="13">
        <f t="shared" si="89"/>
        <v>7</v>
      </c>
    </row>
    <row r="2806" spans="1:6" x14ac:dyDescent="0.25">
      <c r="A2806" s="1" t="s">
        <v>25</v>
      </c>
      <c r="B2806" s="3">
        <v>43682</v>
      </c>
      <c r="C2806" s="1" t="s">
        <v>1272</v>
      </c>
      <c r="D2806" s="2">
        <v>333.57</v>
      </c>
      <c r="E2806" s="5">
        <f t="shared" si="88"/>
        <v>40067</v>
      </c>
      <c r="F2806" s="13">
        <f t="shared" si="89"/>
        <v>10</v>
      </c>
    </row>
    <row r="2807" spans="1:6" x14ac:dyDescent="0.25">
      <c r="A2807" s="1" t="s">
        <v>17</v>
      </c>
      <c r="B2807" s="3">
        <v>43682</v>
      </c>
      <c r="C2807" s="1" t="s">
        <v>1194</v>
      </c>
      <c r="D2807" s="2">
        <v>0</v>
      </c>
      <c r="E2807" s="5">
        <f t="shared" si="88"/>
        <v>39935</v>
      </c>
      <c r="F2807" s="13">
        <f t="shared" si="89"/>
        <v>11</v>
      </c>
    </row>
    <row r="2808" spans="1:6" x14ac:dyDescent="0.25">
      <c r="A2808" s="1" t="s">
        <v>12</v>
      </c>
      <c r="B2808" s="3">
        <v>43682</v>
      </c>
      <c r="C2808" s="1" t="s">
        <v>393</v>
      </c>
      <c r="D2808" s="2">
        <v>701.58</v>
      </c>
      <c r="E2808" s="5">
        <f t="shared" si="88"/>
        <v>39424</v>
      </c>
      <c r="F2808" s="13">
        <f t="shared" si="89"/>
        <v>12</v>
      </c>
    </row>
    <row r="2809" spans="1:6" x14ac:dyDescent="0.25">
      <c r="A2809" s="1" t="s">
        <v>12</v>
      </c>
      <c r="B2809" s="3">
        <v>43685</v>
      </c>
      <c r="C2809" s="1" t="s">
        <v>1043</v>
      </c>
      <c r="D2809" s="2">
        <v>157.69</v>
      </c>
      <c r="E2809" s="5">
        <f t="shared" si="88"/>
        <v>39424</v>
      </c>
      <c r="F2809" s="13">
        <f t="shared" si="89"/>
        <v>12</v>
      </c>
    </row>
    <row r="2810" spans="1:6" x14ac:dyDescent="0.25">
      <c r="A2810" s="1" t="s">
        <v>32</v>
      </c>
      <c r="B2810" s="3">
        <v>43686</v>
      </c>
      <c r="C2810" s="1" t="s">
        <v>1695</v>
      </c>
      <c r="D2810" s="2">
        <v>441.24</v>
      </c>
      <c r="E2810" s="5">
        <f t="shared" si="88"/>
        <v>40963</v>
      </c>
      <c r="F2810" s="13">
        <f t="shared" si="89"/>
        <v>8</v>
      </c>
    </row>
    <row r="2811" spans="1:6" x14ac:dyDescent="0.25">
      <c r="A2811" s="1" t="s">
        <v>31</v>
      </c>
      <c r="B2811" s="3">
        <v>43689</v>
      </c>
      <c r="C2811" s="1" t="s">
        <v>1322</v>
      </c>
      <c r="D2811" s="2">
        <v>881.88</v>
      </c>
      <c r="E2811" s="5">
        <f t="shared" si="88"/>
        <v>40914</v>
      </c>
      <c r="F2811" s="13">
        <f t="shared" si="89"/>
        <v>8</v>
      </c>
    </row>
    <row r="2812" spans="1:6" x14ac:dyDescent="0.25">
      <c r="A2812" s="1" t="s">
        <v>27</v>
      </c>
      <c r="B2812" s="3">
        <v>43689</v>
      </c>
      <c r="C2812" s="1" t="s">
        <v>1806</v>
      </c>
      <c r="D2812" s="2">
        <v>137.6</v>
      </c>
      <c r="E2812" s="5">
        <f t="shared" si="88"/>
        <v>40521</v>
      </c>
      <c r="F2812" s="13">
        <f t="shared" si="89"/>
        <v>9</v>
      </c>
    </row>
    <row r="2813" spans="1:6" x14ac:dyDescent="0.25">
      <c r="A2813" s="1" t="s">
        <v>20</v>
      </c>
      <c r="B2813" s="3">
        <v>43689</v>
      </c>
      <c r="C2813" s="1" t="s">
        <v>1076</v>
      </c>
      <c r="D2813" s="2">
        <v>26.25</v>
      </c>
      <c r="E2813" s="5">
        <f t="shared" si="88"/>
        <v>39960</v>
      </c>
      <c r="F2813" s="13">
        <f t="shared" si="89"/>
        <v>11</v>
      </c>
    </row>
    <row r="2814" spans="1:6" x14ac:dyDescent="0.25">
      <c r="A2814" s="1" t="s">
        <v>33</v>
      </c>
      <c r="B2814" s="3">
        <v>43690</v>
      </c>
      <c r="C2814" s="1" t="s">
        <v>251</v>
      </c>
      <c r="D2814" s="2">
        <v>481.92</v>
      </c>
      <c r="E2814" s="5">
        <f t="shared" si="88"/>
        <v>41074</v>
      </c>
      <c r="F2814" s="13">
        <f t="shared" si="89"/>
        <v>8</v>
      </c>
    </row>
    <row r="2815" spans="1:6" x14ac:dyDescent="0.25">
      <c r="A2815" s="1" t="s">
        <v>27</v>
      </c>
      <c r="B2815" s="3">
        <v>43690</v>
      </c>
      <c r="C2815" s="1" t="s">
        <v>1956</v>
      </c>
      <c r="D2815" s="2">
        <v>312.94</v>
      </c>
      <c r="E2815" s="5">
        <f t="shared" si="88"/>
        <v>40521</v>
      </c>
      <c r="F2815" s="13">
        <f t="shared" si="89"/>
        <v>9</v>
      </c>
    </row>
    <row r="2816" spans="1:6" x14ac:dyDescent="0.25">
      <c r="A2816" s="1" t="s">
        <v>20</v>
      </c>
      <c r="B2816" s="3">
        <v>43690</v>
      </c>
      <c r="C2816" s="1" t="s">
        <v>248</v>
      </c>
      <c r="D2816" s="2">
        <v>241.89</v>
      </c>
      <c r="E2816" s="5">
        <f t="shared" si="88"/>
        <v>39960</v>
      </c>
      <c r="F2816" s="13">
        <f t="shared" si="89"/>
        <v>11</v>
      </c>
    </row>
    <row r="2817" spans="1:6" x14ac:dyDescent="0.25">
      <c r="A2817" s="1" t="s">
        <v>42</v>
      </c>
      <c r="B2817" s="3">
        <v>43691</v>
      </c>
      <c r="C2817" s="1" t="s">
        <v>2052</v>
      </c>
      <c r="D2817" s="2">
        <v>12.23</v>
      </c>
      <c r="E2817" s="5">
        <f t="shared" si="88"/>
        <v>41552</v>
      </c>
      <c r="F2817" s="13">
        <f t="shared" si="89"/>
        <v>6</v>
      </c>
    </row>
    <row r="2818" spans="1:6" x14ac:dyDescent="0.25">
      <c r="A2818" s="1" t="s">
        <v>16</v>
      </c>
      <c r="B2818" s="3">
        <v>43691</v>
      </c>
      <c r="C2818" s="1" t="s">
        <v>1113</v>
      </c>
      <c r="D2818" s="2">
        <v>0</v>
      </c>
      <c r="E2818" s="5">
        <f t="shared" si="88"/>
        <v>39987</v>
      </c>
      <c r="F2818" s="13">
        <f t="shared" si="89"/>
        <v>11</v>
      </c>
    </row>
    <row r="2819" spans="1:6" x14ac:dyDescent="0.25">
      <c r="A2819" s="1" t="s">
        <v>43</v>
      </c>
      <c r="B2819" s="3">
        <v>43692</v>
      </c>
      <c r="C2819" s="1" t="s">
        <v>209</v>
      </c>
      <c r="D2819" s="2">
        <v>126.8</v>
      </c>
      <c r="E2819" s="5">
        <f t="shared" ref="E2819:E2882" si="90">VLOOKUP(A2819,$H$4:$J$60,3,FALSE)</f>
        <v>41537</v>
      </c>
      <c r="F2819" s="13">
        <f t="shared" ref="F2819:F2882" si="91">DATEDIF(E2819,B2819,"Y")+1</f>
        <v>6</v>
      </c>
    </row>
    <row r="2820" spans="1:6" x14ac:dyDescent="0.25">
      <c r="A2820" s="1" t="s">
        <v>51</v>
      </c>
      <c r="B2820" s="3">
        <v>43699</v>
      </c>
      <c r="C2820" s="1" t="s">
        <v>1412</v>
      </c>
      <c r="D2820" s="2">
        <v>81.17</v>
      </c>
      <c r="E2820" s="5">
        <f t="shared" si="90"/>
        <v>42634</v>
      </c>
      <c r="F2820" s="13">
        <f t="shared" si="91"/>
        <v>3</v>
      </c>
    </row>
    <row r="2821" spans="1:6" x14ac:dyDescent="0.25">
      <c r="A2821" s="1" t="s">
        <v>11</v>
      </c>
      <c r="B2821" s="3">
        <v>43699</v>
      </c>
      <c r="C2821" s="1" t="s">
        <v>1043</v>
      </c>
      <c r="D2821" s="2">
        <v>93.78</v>
      </c>
      <c r="E2821" s="5">
        <f t="shared" si="90"/>
        <v>39436</v>
      </c>
      <c r="F2821" s="13">
        <f t="shared" si="91"/>
        <v>12</v>
      </c>
    </row>
    <row r="2822" spans="1:6" x14ac:dyDescent="0.25">
      <c r="A2822" s="1" t="s">
        <v>59</v>
      </c>
      <c r="B2822" s="3">
        <v>43700</v>
      </c>
      <c r="C2822" s="1" t="s">
        <v>884</v>
      </c>
      <c r="D2822" s="2">
        <v>96.3</v>
      </c>
      <c r="E2822" s="5">
        <f t="shared" si="90"/>
        <v>43460</v>
      </c>
      <c r="F2822" s="13">
        <f t="shared" si="91"/>
        <v>1</v>
      </c>
    </row>
    <row r="2823" spans="1:6" x14ac:dyDescent="0.25">
      <c r="A2823" s="1" t="s">
        <v>18</v>
      </c>
      <c r="B2823" s="3">
        <v>43703</v>
      </c>
      <c r="C2823" s="1" t="s">
        <v>942</v>
      </c>
      <c r="D2823" s="2">
        <v>1903.69</v>
      </c>
      <c r="E2823" s="5">
        <f t="shared" si="90"/>
        <v>39948</v>
      </c>
      <c r="F2823" s="13">
        <f t="shared" si="91"/>
        <v>11</v>
      </c>
    </row>
    <row r="2824" spans="1:6" x14ac:dyDescent="0.25">
      <c r="A2824" s="1" t="s">
        <v>10</v>
      </c>
      <c r="B2824" s="3">
        <v>43703</v>
      </c>
      <c r="C2824" s="1" t="s">
        <v>909</v>
      </c>
      <c r="D2824" s="2">
        <v>1657.73</v>
      </c>
      <c r="E2824" s="5">
        <f t="shared" si="90"/>
        <v>39610</v>
      </c>
      <c r="F2824" s="13">
        <f t="shared" si="91"/>
        <v>12</v>
      </c>
    </row>
    <row r="2825" spans="1:6" x14ac:dyDescent="0.25">
      <c r="A2825" s="1" t="s">
        <v>16</v>
      </c>
      <c r="B2825" s="3">
        <v>43704</v>
      </c>
      <c r="C2825" s="1" t="s">
        <v>1174</v>
      </c>
      <c r="D2825" s="2">
        <v>3836.94</v>
      </c>
      <c r="E2825" s="5">
        <f t="shared" si="90"/>
        <v>39987</v>
      </c>
      <c r="F2825" s="13">
        <f t="shared" si="91"/>
        <v>11</v>
      </c>
    </row>
    <row r="2826" spans="1:6" x14ac:dyDescent="0.25">
      <c r="A2826" s="1" t="s">
        <v>38</v>
      </c>
      <c r="B2826" s="3">
        <v>43705</v>
      </c>
      <c r="C2826" s="1" t="s">
        <v>203</v>
      </c>
      <c r="D2826" s="2">
        <v>49.38</v>
      </c>
      <c r="E2826" s="5">
        <f t="shared" si="90"/>
        <v>41135</v>
      </c>
      <c r="F2826" s="13">
        <f t="shared" si="91"/>
        <v>8</v>
      </c>
    </row>
    <row r="2827" spans="1:6" x14ac:dyDescent="0.25">
      <c r="A2827" s="1" t="s">
        <v>16</v>
      </c>
      <c r="B2827" s="3">
        <v>43705</v>
      </c>
      <c r="C2827" s="1" t="s">
        <v>66</v>
      </c>
      <c r="D2827" s="2">
        <v>77.97</v>
      </c>
      <c r="E2827" s="5">
        <f t="shared" si="90"/>
        <v>39987</v>
      </c>
      <c r="F2827" s="13">
        <f t="shared" si="91"/>
        <v>11</v>
      </c>
    </row>
    <row r="2828" spans="1:6" x14ac:dyDescent="0.25">
      <c r="A2828" s="1" t="s">
        <v>7</v>
      </c>
      <c r="B2828" s="3">
        <v>43705</v>
      </c>
      <c r="C2828" s="1" t="s">
        <v>62</v>
      </c>
      <c r="D2828" s="2">
        <v>330.83</v>
      </c>
      <c r="E2828" s="5">
        <f t="shared" si="90"/>
        <v>39458</v>
      </c>
      <c r="F2828" s="13">
        <f t="shared" si="91"/>
        <v>12</v>
      </c>
    </row>
    <row r="2829" spans="1:6" x14ac:dyDescent="0.25">
      <c r="A2829" s="1" t="s">
        <v>3</v>
      </c>
      <c r="B2829" s="3">
        <v>43705</v>
      </c>
      <c r="C2829" s="1" t="s">
        <v>250</v>
      </c>
      <c r="D2829" s="2">
        <v>568.05999999999995</v>
      </c>
      <c r="E2829" s="5">
        <f t="shared" si="90"/>
        <v>37938</v>
      </c>
      <c r="F2829" s="13">
        <f t="shared" si="91"/>
        <v>16</v>
      </c>
    </row>
    <row r="2830" spans="1:6" x14ac:dyDescent="0.25">
      <c r="A2830" s="1" t="s">
        <v>33</v>
      </c>
      <c r="B2830" s="3">
        <v>43706</v>
      </c>
      <c r="C2830" s="1" t="s">
        <v>297</v>
      </c>
      <c r="D2830" s="2">
        <v>89.56</v>
      </c>
      <c r="E2830" s="5">
        <f t="shared" si="90"/>
        <v>41074</v>
      </c>
      <c r="F2830" s="13">
        <f t="shared" si="91"/>
        <v>8</v>
      </c>
    </row>
    <row r="2831" spans="1:6" x14ac:dyDescent="0.25">
      <c r="A2831" s="1" t="s">
        <v>22</v>
      </c>
      <c r="B2831" s="3">
        <v>43707</v>
      </c>
      <c r="C2831" s="1" t="s">
        <v>954</v>
      </c>
      <c r="D2831" s="2">
        <v>208.97</v>
      </c>
      <c r="E2831" s="5">
        <f t="shared" si="90"/>
        <v>40165</v>
      </c>
      <c r="F2831" s="13">
        <f t="shared" si="91"/>
        <v>10</v>
      </c>
    </row>
    <row r="2832" spans="1:6" x14ac:dyDescent="0.25">
      <c r="A2832" s="1" t="s">
        <v>6</v>
      </c>
      <c r="B2832" s="3">
        <v>43707</v>
      </c>
      <c r="C2832" s="1" t="s">
        <v>248</v>
      </c>
      <c r="D2832" s="2">
        <v>94.54</v>
      </c>
      <c r="E2832" s="5">
        <f t="shared" si="90"/>
        <v>39379</v>
      </c>
      <c r="F2832" s="13">
        <f t="shared" si="91"/>
        <v>12</v>
      </c>
    </row>
    <row r="2833" spans="1:6" x14ac:dyDescent="0.25">
      <c r="A2833" s="1" t="s">
        <v>51</v>
      </c>
      <c r="B2833" s="3">
        <v>43712</v>
      </c>
      <c r="C2833" s="1" t="s">
        <v>248</v>
      </c>
      <c r="D2833" s="2">
        <v>388.04</v>
      </c>
      <c r="E2833" s="5">
        <f t="shared" si="90"/>
        <v>42634</v>
      </c>
      <c r="F2833" s="13">
        <f t="shared" si="91"/>
        <v>3</v>
      </c>
    </row>
    <row r="2834" spans="1:6" x14ac:dyDescent="0.25">
      <c r="A2834" s="1" t="s">
        <v>26</v>
      </c>
      <c r="B2834" s="3">
        <v>43712</v>
      </c>
      <c r="C2834" s="1" t="s">
        <v>248</v>
      </c>
      <c r="D2834" s="2">
        <v>179.69</v>
      </c>
      <c r="E2834" s="5">
        <f t="shared" si="90"/>
        <v>40590</v>
      </c>
      <c r="F2834" s="13">
        <f t="shared" si="91"/>
        <v>9</v>
      </c>
    </row>
    <row r="2835" spans="1:6" x14ac:dyDescent="0.25">
      <c r="A2835" s="1" t="s">
        <v>26</v>
      </c>
      <c r="B2835" s="3">
        <v>43712</v>
      </c>
      <c r="C2835" s="1" t="s">
        <v>1282</v>
      </c>
      <c r="D2835" s="2">
        <v>268.44</v>
      </c>
      <c r="E2835" s="5">
        <f t="shared" si="90"/>
        <v>40590</v>
      </c>
      <c r="F2835" s="13">
        <f t="shared" si="91"/>
        <v>9</v>
      </c>
    </row>
    <row r="2836" spans="1:6" x14ac:dyDescent="0.25">
      <c r="A2836" s="1" t="s">
        <v>20</v>
      </c>
      <c r="B2836" s="3">
        <v>43712</v>
      </c>
      <c r="C2836" s="1" t="s">
        <v>1234</v>
      </c>
      <c r="D2836" s="2">
        <v>1403.46</v>
      </c>
      <c r="E2836" s="5">
        <f t="shared" si="90"/>
        <v>39960</v>
      </c>
      <c r="F2836" s="13">
        <f t="shared" si="91"/>
        <v>11</v>
      </c>
    </row>
    <row r="2837" spans="1:6" x14ac:dyDescent="0.25">
      <c r="A2837" s="1" t="s">
        <v>41</v>
      </c>
      <c r="B2837" s="3">
        <v>43713</v>
      </c>
      <c r="C2837" s="1" t="s">
        <v>248</v>
      </c>
      <c r="D2837" s="2">
        <v>371.12</v>
      </c>
      <c r="E2837" s="5">
        <f t="shared" si="90"/>
        <v>41598</v>
      </c>
      <c r="F2837" s="13">
        <f t="shared" si="91"/>
        <v>6</v>
      </c>
    </row>
    <row r="2838" spans="1:6" x14ac:dyDescent="0.25">
      <c r="A2838" s="1" t="s">
        <v>54</v>
      </c>
      <c r="B2838" s="3">
        <v>43714</v>
      </c>
      <c r="C2838" s="1" t="s">
        <v>1412</v>
      </c>
      <c r="D2838" s="2">
        <v>117.59</v>
      </c>
      <c r="E2838" s="5">
        <f t="shared" si="90"/>
        <v>42712</v>
      </c>
      <c r="F2838" s="13">
        <f t="shared" si="91"/>
        <v>3</v>
      </c>
    </row>
    <row r="2839" spans="1:6" x14ac:dyDescent="0.25">
      <c r="A2839" s="1" t="s">
        <v>54</v>
      </c>
      <c r="B2839" s="3">
        <v>43714</v>
      </c>
      <c r="C2839" s="1" t="s">
        <v>248</v>
      </c>
      <c r="D2839" s="2">
        <v>288.23</v>
      </c>
      <c r="E2839" s="5">
        <f t="shared" si="90"/>
        <v>42712</v>
      </c>
      <c r="F2839" s="13">
        <f t="shared" si="91"/>
        <v>3</v>
      </c>
    </row>
    <row r="2840" spans="1:6" x14ac:dyDescent="0.25">
      <c r="A2840" s="1" t="s">
        <v>42</v>
      </c>
      <c r="B2840" s="3">
        <v>43719</v>
      </c>
      <c r="C2840" s="1" t="s">
        <v>1400</v>
      </c>
      <c r="D2840" s="2">
        <v>0</v>
      </c>
      <c r="E2840" s="5">
        <f t="shared" si="90"/>
        <v>41552</v>
      </c>
      <c r="F2840" s="13">
        <f t="shared" si="91"/>
        <v>6</v>
      </c>
    </row>
    <row r="2841" spans="1:6" x14ac:dyDescent="0.25">
      <c r="A2841" s="1" t="s">
        <v>41</v>
      </c>
      <c r="B2841" s="3">
        <v>43719</v>
      </c>
      <c r="C2841" s="1" t="s">
        <v>782</v>
      </c>
      <c r="D2841" s="2">
        <v>0</v>
      </c>
      <c r="E2841" s="5">
        <f t="shared" si="90"/>
        <v>41598</v>
      </c>
      <c r="F2841" s="13">
        <f t="shared" si="91"/>
        <v>6</v>
      </c>
    </row>
    <row r="2842" spans="1:6" x14ac:dyDescent="0.25">
      <c r="A2842" s="1" t="s">
        <v>5</v>
      </c>
      <c r="B2842" s="3">
        <v>43720</v>
      </c>
      <c r="C2842" s="1" t="s">
        <v>279</v>
      </c>
      <c r="D2842" s="2">
        <v>545.64</v>
      </c>
      <c r="E2842" s="5">
        <f t="shared" si="90"/>
        <v>38919</v>
      </c>
      <c r="F2842" s="13">
        <f t="shared" si="91"/>
        <v>14</v>
      </c>
    </row>
    <row r="2843" spans="1:6" x14ac:dyDescent="0.25">
      <c r="A2843" s="1" t="s">
        <v>28</v>
      </c>
      <c r="B2843" s="3">
        <v>43721</v>
      </c>
      <c r="C2843" s="1" t="s">
        <v>248</v>
      </c>
      <c r="D2843" s="2">
        <v>117.8</v>
      </c>
      <c r="E2843" s="5">
        <f t="shared" si="90"/>
        <v>40467</v>
      </c>
      <c r="F2843" s="13">
        <f t="shared" si="91"/>
        <v>9</v>
      </c>
    </row>
    <row r="2844" spans="1:6" x14ac:dyDescent="0.25">
      <c r="A2844" s="1" t="s">
        <v>22</v>
      </c>
      <c r="B2844" s="3">
        <v>43721</v>
      </c>
      <c r="C2844" s="1" t="s">
        <v>310</v>
      </c>
      <c r="D2844" s="2">
        <v>77.81</v>
      </c>
      <c r="E2844" s="5">
        <f t="shared" si="90"/>
        <v>40165</v>
      </c>
      <c r="F2844" s="13">
        <f t="shared" si="91"/>
        <v>10</v>
      </c>
    </row>
    <row r="2845" spans="1:6" x14ac:dyDescent="0.25">
      <c r="A2845" s="1" t="s">
        <v>14</v>
      </c>
      <c r="B2845" s="3">
        <v>43721</v>
      </c>
      <c r="C2845" s="1" t="s">
        <v>248</v>
      </c>
      <c r="D2845" s="2">
        <v>255.6</v>
      </c>
      <c r="E2845" s="5">
        <f t="shared" si="90"/>
        <v>39948</v>
      </c>
      <c r="F2845" s="13">
        <f t="shared" si="91"/>
        <v>11</v>
      </c>
    </row>
    <row r="2846" spans="1:6" x14ac:dyDescent="0.25">
      <c r="A2846" s="1" t="s">
        <v>18</v>
      </c>
      <c r="B2846" s="3">
        <v>43724</v>
      </c>
      <c r="C2846" s="1" t="s">
        <v>1903</v>
      </c>
      <c r="D2846" s="2">
        <v>97.69</v>
      </c>
      <c r="E2846" s="5">
        <f t="shared" si="90"/>
        <v>39948</v>
      </c>
      <c r="F2846" s="13">
        <f t="shared" si="91"/>
        <v>11</v>
      </c>
    </row>
    <row r="2847" spans="1:6" x14ac:dyDescent="0.25">
      <c r="A2847" s="1" t="s">
        <v>10</v>
      </c>
      <c r="B2847" s="3">
        <v>43724</v>
      </c>
      <c r="C2847" s="1" t="s">
        <v>248</v>
      </c>
      <c r="D2847" s="2">
        <v>287.07</v>
      </c>
      <c r="E2847" s="5">
        <f t="shared" si="90"/>
        <v>39610</v>
      </c>
      <c r="F2847" s="13">
        <f t="shared" si="91"/>
        <v>12</v>
      </c>
    </row>
    <row r="2848" spans="1:6" x14ac:dyDescent="0.25">
      <c r="A2848" s="1" t="s">
        <v>55</v>
      </c>
      <c r="B2848" s="3">
        <v>43725</v>
      </c>
      <c r="C2848" s="1" t="s">
        <v>1457</v>
      </c>
      <c r="D2848" s="2">
        <v>224.77</v>
      </c>
      <c r="E2848" s="5">
        <f t="shared" si="90"/>
        <v>43466</v>
      </c>
      <c r="F2848" s="13">
        <f t="shared" si="91"/>
        <v>1</v>
      </c>
    </row>
    <row r="2849" spans="1:6" x14ac:dyDescent="0.25">
      <c r="A2849" s="1" t="s">
        <v>40</v>
      </c>
      <c r="B2849" s="3">
        <v>43725</v>
      </c>
      <c r="C2849" s="1" t="s">
        <v>1389</v>
      </c>
      <c r="D2849" s="2">
        <v>1931.69</v>
      </c>
      <c r="E2849" s="5">
        <f t="shared" si="90"/>
        <v>41598</v>
      </c>
      <c r="F2849" s="13">
        <f t="shared" si="91"/>
        <v>6</v>
      </c>
    </row>
    <row r="2850" spans="1:6" x14ac:dyDescent="0.25">
      <c r="A2850" s="1" t="s">
        <v>59</v>
      </c>
      <c r="B2850" s="3">
        <v>43726</v>
      </c>
      <c r="C2850" s="1" t="s">
        <v>248</v>
      </c>
      <c r="D2850" s="2">
        <v>47.5</v>
      </c>
      <c r="E2850" s="5">
        <f t="shared" si="90"/>
        <v>43460</v>
      </c>
      <c r="F2850" s="13">
        <f t="shared" si="91"/>
        <v>1</v>
      </c>
    </row>
    <row r="2851" spans="1:6" x14ac:dyDescent="0.25">
      <c r="A2851" s="1" t="s">
        <v>56</v>
      </c>
      <c r="B2851" s="3">
        <v>43726</v>
      </c>
      <c r="C2851" s="1" t="s">
        <v>248</v>
      </c>
      <c r="D2851" s="2">
        <v>50.13</v>
      </c>
      <c r="E2851" s="5">
        <f t="shared" si="90"/>
        <v>43452</v>
      </c>
      <c r="F2851" s="13">
        <f t="shared" si="91"/>
        <v>1</v>
      </c>
    </row>
    <row r="2852" spans="1:6" x14ac:dyDescent="0.25">
      <c r="A2852" s="1" t="s">
        <v>35</v>
      </c>
      <c r="B2852" s="3">
        <v>43726</v>
      </c>
      <c r="C2852" s="1" t="s">
        <v>2010</v>
      </c>
      <c r="D2852" s="2">
        <v>124.94</v>
      </c>
      <c r="E2852" s="5">
        <f t="shared" si="90"/>
        <v>41214</v>
      </c>
      <c r="F2852" s="13">
        <f t="shared" si="91"/>
        <v>7</v>
      </c>
    </row>
    <row r="2853" spans="1:6" x14ac:dyDescent="0.25">
      <c r="A2853" s="1" t="s">
        <v>5</v>
      </c>
      <c r="B2853" s="3">
        <v>43726</v>
      </c>
      <c r="C2853" s="1" t="s">
        <v>248</v>
      </c>
      <c r="D2853" s="2">
        <v>733.82</v>
      </c>
      <c r="E2853" s="5">
        <f t="shared" si="90"/>
        <v>38919</v>
      </c>
      <c r="F2853" s="13">
        <f t="shared" si="91"/>
        <v>14</v>
      </c>
    </row>
    <row r="2854" spans="1:6" x14ac:dyDescent="0.25">
      <c r="A2854" s="1" t="s">
        <v>51</v>
      </c>
      <c r="B2854" s="3">
        <v>43727</v>
      </c>
      <c r="C2854" s="1" t="s">
        <v>848</v>
      </c>
      <c r="D2854" s="2">
        <v>126.17</v>
      </c>
      <c r="E2854" s="5">
        <f t="shared" si="90"/>
        <v>42634</v>
      </c>
      <c r="F2854" s="13">
        <f t="shared" si="91"/>
        <v>3</v>
      </c>
    </row>
    <row r="2855" spans="1:6" x14ac:dyDescent="0.25">
      <c r="A2855" s="1" t="s">
        <v>38</v>
      </c>
      <c r="B2855" s="3">
        <v>43727</v>
      </c>
      <c r="C2855" s="1" t="s">
        <v>1860</v>
      </c>
      <c r="D2855" s="2">
        <v>264.5</v>
      </c>
      <c r="E2855" s="5">
        <f t="shared" si="90"/>
        <v>41135</v>
      </c>
      <c r="F2855" s="13">
        <f t="shared" si="91"/>
        <v>8</v>
      </c>
    </row>
    <row r="2856" spans="1:6" x14ac:dyDescent="0.25">
      <c r="A2856" s="1" t="s">
        <v>59</v>
      </c>
      <c r="B2856" s="3">
        <v>43728</v>
      </c>
      <c r="C2856" s="1" t="s">
        <v>1043</v>
      </c>
      <c r="D2856" s="2">
        <v>129.69</v>
      </c>
      <c r="E2856" s="5">
        <f t="shared" si="90"/>
        <v>43460</v>
      </c>
      <c r="F2856" s="13">
        <f t="shared" si="91"/>
        <v>1</v>
      </c>
    </row>
    <row r="2857" spans="1:6" x14ac:dyDescent="0.25">
      <c r="A2857" s="1" t="s">
        <v>48</v>
      </c>
      <c r="B2857" s="3">
        <v>43728</v>
      </c>
      <c r="C2857" s="1" t="s">
        <v>248</v>
      </c>
      <c r="D2857" s="2">
        <v>261.3</v>
      </c>
      <c r="E2857" s="5">
        <f t="shared" si="90"/>
        <v>42493</v>
      </c>
      <c r="F2857" s="13">
        <f t="shared" si="91"/>
        <v>4</v>
      </c>
    </row>
    <row r="2858" spans="1:6" x14ac:dyDescent="0.25">
      <c r="A2858" s="1" t="s">
        <v>40</v>
      </c>
      <c r="B2858" s="3">
        <v>43728</v>
      </c>
      <c r="C2858" s="1" t="s">
        <v>2040</v>
      </c>
      <c r="D2858" s="2">
        <v>0</v>
      </c>
      <c r="E2858" s="5">
        <f t="shared" si="90"/>
        <v>41598</v>
      </c>
      <c r="F2858" s="13">
        <f t="shared" si="91"/>
        <v>6</v>
      </c>
    </row>
    <row r="2859" spans="1:6" x14ac:dyDescent="0.25">
      <c r="A2859" s="1" t="s">
        <v>12</v>
      </c>
      <c r="B2859" s="3">
        <v>43731</v>
      </c>
      <c r="C2859" s="1" t="s">
        <v>1860</v>
      </c>
      <c r="D2859" s="2">
        <v>301.51</v>
      </c>
      <c r="E2859" s="5">
        <f t="shared" si="90"/>
        <v>39424</v>
      </c>
      <c r="F2859" s="13">
        <f t="shared" si="91"/>
        <v>12</v>
      </c>
    </row>
    <row r="2860" spans="1:6" x14ac:dyDescent="0.25">
      <c r="A2860" s="1" t="s">
        <v>10</v>
      </c>
      <c r="B2860" s="3">
        <v>43732</v>
      </c>
      <c r="C2860" s="1" t="s">
        <v>1111</v>
      </c>
      <c r="D2860" s="2">
        <v>595.89</v>
      </c>
      <c r="E2860" s="5">
        <f t="shared" si="90"/>
        <v>39610</v>
      </c>
      <c r="F2860" s="13">
        <f t="shared" si="91"/>
        <v>12</v>
      </c>
    </row>
    <row r="2861" spans="1:6" x14ac:dyDescent="0.25">
      <c r="A2861" s="1" t="s">
        <v>52</v>
      </c>
      <c r="B2861" s="3">
        <v>43733</v>
      </c>
      <c r="C2861" s="1" t="s">
        <v>248</v>
      </c>
      <c r="D2861" s="2">
        <v>165.46</v>
      </c>
      <c r="E2861" s="5">
        <f t="shared" si="90"/>
        <v>42634</v>
      </c>
      <c r="F2861" s="13">
        <f t="shared" si="91"/>
        <v>4</v>
      </c>
    </row>
    <row r="2862" spans="1:6" x14ac:dyDescent="0.25">
      <c r="A2862" s="1" t="s">
        <v>21</v>
      </c>
      <c r="B2862" s="3">
        <v>43733</v>
      </c>
      <c r="C2862" s="1" t="s">
        <v>171</v>
      </c>
      <c r="D2862" s="2">
        <v>5.42</v>
      </c>
      <c r="E2862" s="5">
        <f t="shared" si="90"/>
        <v>40669</v>
      </c>
      <c r="F2862" s="13">
        <f t="shared" si="91"/>
        <v>9</v>
      </c>
    </row>
    <row r="2863" spans="1:6" x14ac:dyDescent="0.25">
      <c r="A2863" s="1" t="s">
        <v>13</v>
      </c>
      <c r="B2863" s="3">
        <v>43733</v>
      </c>
      <c r="C2863" s="1" t="s">
        <v>248</v>
      </c>
      <c r="D2863" s="2">
        <v>257.45</v>
      </c>
      <c r="E2863" s="5">
        <f t="shared" si="90"/>
        <v>39988</v>
      </c>
      <c r="F2863" s="13">
        <f t="shared" si="91"/>
        <v>11</v>
      </c>
    </row>
    <row r="2864" spans="1:6" x14ac:dyDescent="0.25">
      <c r="A2864" s="1" t="s">
        <v>55</v>
      </c>
      <c r="B2864" s="3">
        <v>43734</v>
      </c>
      <c r="C2864" s="1" t="s">
        <v>1043</v>
      </c>
      <c r="D2864" s="2">
        <v>100.01</v>
      </c>
      <c r="E2864" s="5">
        <f t="shared" si="90"/>
        <v>43466</v>
      </c>
      <c r="F2864" s="13">
        <f t="shared" si="91"/>
        <v>1</v>
      </c>
    </row>
    <row r="2865" spans="1:6" x14ac:dyDescent="0.25">
      <c r="A2865" s="1" t="s">
        <v>45</v>
      </c>
      <c r="B2865" s="3">
        <v>43734</v>
      </c>
      <c r="C2865" s="1" t="s">
        <v>248</v>
      </c>
      <c r="D2865" s="2">
        <v>371.31</v>
      </c>
      <c r="E2865" s="5">
        <f t="shared" si="90"/>
        <v>42607</v>
      </c>
      <c r="F2865" s="13">
        <f t="shared" si="91"/>
        <v>4</v>
      </c>
    </row>
    <row r="2866" spans="1:6" x14ac:dyDescent="0.25">
      <c r="A2866" s="1" t="s">
        <v>26</v>
      </c>
      <c r="B2866" s="3">
        <v>43734</v>
      </c>
      <c r="C2866" s="1" t="s">
        <v>968</v>
      </c>
      <c r="D2866" s="2">
        <v>4727.08</v>
      </c>
      <c r="E2866" s="5">
        <f t="shared" si="90"/>
        <v>40590</v>
      </c>
      <c r="F2866" s="13">
        <f t="shared" si="91"/>
        <v>9</v>
      </c>
    </row>
    <row r="2867" spans="1:6" x14ac:dyDescent="0.25">
      <c r="A2867" s="1" t="s">
        <v>7</v>
      </c>
      <c r="B2867" s="3">
        <v>43734</v>
      </c>
      <c r="C2867" s="1" t="s">
        <v>248</v>
      </c>
      <c r="D2867" s="2">
        <v>364.37</v>
      </c>
      <c r="E2867" s="5">
        <f t="shared" si="90"/>
        <v>39458</v>
      </c>
      <c r="F2867" s="13">
        <f t="shared" si="91"/>
        <v>12</v>
      </c>
    </row>
    <row r="2868" spans="1:6" x14ac:dyDescent="0.25">
      <c r="A2868" s="1" t="s">
        <v>7</v>
      </c>
      <c r="B2868" s="3">
        <v>43734</v>
      </c>
      <c r="C2868" s="1" t="s">
        <v>1822</v>
      </c>
      <c r="D2868" s="2">
        <v>1393.88</v>
      </c>
      <c r="E2868" s="5">
        <f t="shared" si="90"/>
        <v>39458</v>
      </c>
      <c r="F2868" s="13">
        <f t="shared" si="91"/>
        <v>12</v>
      </c>
    </row>
    <row r="2869" spans="1:6" x14ac:dyDescent="0.25">
      <c r="A2869" s="1" t="s">
        <v>45</v>
      </c>
      <c r="B2869" s="3">
        <v>43735</v>
      </c>
      <c r="C2869" s="1" t="s">
        <v>809</v>
      </c>
      <c r="D2869" s="2">
        <v>107.7</v>
      </c>
      <c r="E2869" s="5">
        <f t="shared" si="90"/>
        <v>42607</v>
      </c>
      <c r="F2869" s="13">
        <f t="shared" si="91"/>
        <v>4</v>
      </c>
    </row>
    <row r="2870" spans="1:6" x14ac:dyDescent="0.25">
      <c r="A2870" s="1" t="s">
        <v>23</v>
      </c>
      <c r="B2870" s="3">
        <v>43735</v>
      </c>
      <c r="C2870" s="1" t="s">
        <v>1860</v>
      </c>
      <c r="D2870" s="2">
        <v>274.68</v>
      </c>
      <c r="E2870" s="5">
        <f t="shared" si="90"/>
        <v>40124</v>
      </c>
      <c r="F2870" s="13">
        <f t="shared" si="91"/>
        <v>10</v>
      </c>
    </row>
    <row r="2871" spans="1:6" x14ac:dyDescent="0.25">
      <c r="A2871" s="1" t="s">
        <v>34</v>
      </c>
      <c r="B2871" s="3">
        <v>43738</v>
      </c>
      <c r="C2871" s="1" t="s">
        <v>706</v>
      </c>
      <c r="D2871" s="2">
        <v>821.39</v>
      </c>
      <c r="E2871" s="5">
        <f t="shared" si="90"/>
        <v>41220</v>
      </c>
      <c r="F2871" s="13">
        <f t="shared" si="91"/>
        <v>7</v>
      </c>
    </row>
    <row r="2872" spans="1:6" x14ac:dyDescent="0.25">
      <c r="A2872" s="1" t="s">
        <v>18</v>
      </c>
      <c r="B2872" s="3">
        <v>43739</v>
      </c>
      <c r="C2872" s="1" t="s">
        <v>1043</v>
      </c>
      <c r="D2872" s="2">
        <v>155.52000000000001</v>
      </c>
      <c r="E2872" s="5">
        <f t="shared" si="90"/>
        <v>39948</v>
      </c>
      <c r="F2872" s="13">
        <f t="shared" si="91"/>
        <v>11</v>
      </c>
    </row>
    <row r="2873" spans="1:6" x14ac:dyDescent="0.25">
      <c r="A2873" s="1" t="s">
        <v>13</v>
      </c>
      <c r="B2873" s="3">
        <v>43740</v>
      </c>
      <c r="C2873" s="1" t="s">
        <v>1870</v>
      </c>
      <c r="D2873" s="2">
        <v>8536.09</v>
      </c>
      <c r="E2873" s="5">
        <f t="shared" si="90"/>
        <v>39988</v>
      </c>
      <c r="F2873" s="13">
        <f t="shared" si="91"/>
        <v>11</v>
      </c>
    </row>
    <row r="2874" spans="1:6" x14ac:dyDescent="0.25">
      <c r="A2874" s="1" t="s">
        <v>42</v>
      </c>
      <c r="B2874" s="3">
        <v>43741</v>
      </c>
      <c r="C2874" s="1" t="s">
        <v>1012</v>
      </c>
      <c r="D2874" s="2">
        <v>170.1</v>
      </c>
      <c r="E2874" s="5">
        <f t="shared" si="90"/>
        <v>41552</v>
      </c>
      <c r="F2874" s="13">
        <f t="shared" si="91"/>
        <v>6</v>
      </c>
    </row>
    <row r="2875" spans="1:6" x14ac:dyDescent="0.25">
      <c r="A2875" s="1" t="s">
        <v>18</v>
      </c>
      <c r="B2875" s="3">
        <v>43741</v>
      </c>
      <c r="C2875" s="1" t="s">
        <v>497</v>
      </c>
      <c r="D2875" s="2">
        <v>509.7</v>
      </c>
      <c r="E2875" s="5">
        <f t="shared" si="90"/>
        <v>39948</v>
      </c>
      <c r="F2875" s="13">
        <f t="shared" si="91"/>
        <v>11</v>
      </c>
    </row>
    <row r="2876" spans="1:6" x14ac:dyDescent="0.25">
      <c r="A2876" s="1" t="s">
        <v>19</v>
      </c>
      <c r="B2876" s="3">
        <v>43742</v>
      </c>
      <c r="C2876" s="1" t="s">
        <v>248</v>
      </c>
      <c r="D2876" s="2">
        <v>346.65</v>
      </c>
      <c r="E2876" s="5">
        <f t="shared" si="90"/>
        <v>39792</v>
      </c>
      <c r="F2876" s="13">
        <f t="shared" si="91"/>
        <v>11</v>
      </c>
    </row>
    <row r="2877" spans="1:6" x14ac:dyDescent="0.25">
      <c r="A2877" s="1" t="s">
        <v>43</v>
      </c>
      <c r="B2877" s="3">
        <v>43743</v>
      </c>
      <c r="C2877" s="1" t="s">
        <v>248</v>
      </c>
      <c r="D2877" s="2">
        <v>272.98</v>
      </c>
      <c r="E2877" s="5">
        <f t="shared" si="90"/>
        <v>41537</v>
      </c>
      <c r="F2877" s="13">
        <f t="shared" si="91"/>
        <v>7</v>
      </c>
    </row>
    <row r="2878" spans="1:6" x14ac:dyDescent="0.25">
      <c r="A2878" s="1" t="s">
        <v>31</v>
      </c>
      <c r="B2878" s="3">
        <v>43743</v>
      </c>
      <c r="C2878" s="1" t="s">
        <v>248</v>
      </c>
      <c r="D2878" s="2">
        <v>278.25</v>
      </c>
      <c r="E2878" s="5">
        <f t="shared" si="90"/>
        <v>40914</v>
      </c>
      <c r="F2878" s="13">
        <f t="shared" si="91"/>
        <v>8</v>
      </c>
    </row>
    <row r="2879" spans="1:6" x14ac:dyDescent="0.25">
      <c r="A2879" s="1" t="s">
        <v>21</v>
      </c>
      <c r="B2879" s="3">
        <v>43743</v>
      </c>
      <c r="C2879" s="1" t="s">
        <v>248</v>
      </c>
      <c r="D2879" s="2">
        <v>253.72</v>
      </c>
      <c r="E2879" s="5">
        <f t="shared" si="90"/>
        <v>40669</v>
      </c>
      <c r="F2879" s="13">
        <f t="shared" si="91"/>
        <v>9</v>
      </c>
    </row>
    <row r="2880" spans="1:6" x14ac:dyDescent="0.25">
      <c r="A2880" s="1" t="s">
        <v>40</v>
      </c>
      <c r="B2880" s="3">
        <v>43745</v>
      </c>
      <c r="C2880" s="1" t="s">
        <v>248</v>
      </c>
      <c r="D2880" s="2">
        <v>590.82000000000005</v>
      </c>
      <c r="E2880" s="5">
        <f t="shared" si="90"/>
        <v>41598</v>
      </c>
      <c r="F2880" s="13">
        <f t="shared" si="91"/>
        <v>6</v>
      </c>
    </row>
    <row r="2881" spans="1:6" x14ac:dyDescent="0.25">
      <c r="A2881" s="1" t="s">
        <v>34</v>
      </c>
      <c r="B2881" s="3">
        <v>43745</v>
      </c>
      <c r="C2881" s="1" t="s">
        <v>1043</v>
      </c>
      <c r="D2881" s="2">
        <v>265.54000000000002</v>
      </c>
      <c r="E2881" s="5">
        <f t="shared" si="90"/>
        <v>41220</v>
      </c>
      <c r="F2881" s="13">
        <f t="shared" si="91"/>
        <v>7</v>
      </c>
    </row>
    <row r="2882" spans="1:6" x14ac:dyDescent="0.25">
      <c r="A2882" s="1" t="s">
        <v>17</v>
      </c>
      <c r="B2882" s="3">
        <v>43745</v>
      </c>
      <c r="C2882" s="1" t="s">
        <v>248</v>
      </c>
      <c r="D2882" s="2">
        <v>104.11</v>
      </c>
      <c r="E2882" s="5">
        <f t="shared" si="90"/>
        <v>39935</v>
      </c>
      <c r="F2882" s="13">
        <f t="shared" si="91"/>
        <v>11</v>
      </c>
    </row>
    <row r="2883" spans="1:6" x14ac:dyDescent="0.25">
      <c r="A2883" s="1" t="s">
        <v>40</v>
      </c>
      <c r="B2883" s="3">
        <v>43746</v>
      </c>
      <c r="C2883" s="1" t="s">
        <v>769</v>
      </c>
      <c r="D2883" s="2">
        <v>63.63</v>
      </c>
      <c r="E2883" s="5">
        <f t="shared" ref="E2883:E2946" si="92">VLOOKUP(A2883,$H$4:$J$60,3,FALSE)</f>
        <v>41598</v>
      </c>
      <c r="F2883" s="13">
        <f t="shared" ref="F2883:F2946" si="93">DATEDIF(E2883,B2883,"Y")+1</f>
        <v>6</v>
      </c>
    </row>
    <row r="2884" spans="1:6" x14ac:dyDescent="0.25">
      <c r="A2884" s="1" t="s">
        <v>39</v>
      </c>
      <c r="B2884" s="3">
        <v>43746</v>
      </c>
      <c r="C2884" s="1" t="s">
        <v>1043</v>
      </c>
      <c r="D2884" s="2">
        <v>176.49</v>
      </c>
      <c r="E2884" s="5">
        <f t="shared" si="92"/>
        <v>41248</v>
      </c>
      <c r="F2884" s="13">
        <f t="shared" si="93"/>
        <v>7</v>
      </c>
    </row>
    <row r="2885" spans="1:6" x14ac:dyDescent="0.25">
      <c r="A2885" s="1" t="s">
        <v>7</v>
      </c>
      <c r="B2885" s="3">
        <v>43746</v>
      </c>
      <c r="C2885" s="1" t="s">
        <v>905</v>
      </c>
      <c r="D2885" s="2">
        <v>417.45</v>
      </c>
      <c r="E2885" s="5">
        <f t="shared" si="92"/>
        <v>39458</v>
      </c>
      <c r="F2885" s="13">
        <f t="shared" si="93"/>
        <v>12</v>
      </c>
    </row>
    <row r="2886" spans="1:6" x14ac:dyDescent="0.25">
      <c r="A2886" s="1" t="s">
        <v>50</v>
      </c>
      <c r="B2886" s="3">
        <v>43749</v>
      </c>
      <c r="C2886" s="1" t="s">
        <v>838</v>
      </c>
      <c r="D2886" s="2">
        <v>57.5</v>
      </c>
      <c r="E2886" s="5">
        <f t="shared" si="92"/>
        <v>42581</v>
      </c>
      <c r="F2886" s="13">
        <f t="shared" si="93"/>
        <v>4</v>
      </c>
    </row>
    <row r="2887" spans="1:6" x14ac:dyDescent="0.25">
      <c r="A2887" s="1" t="s">
        <v>21</v>
      </c>
      <c r="B2887" s="3">
        <v>43749</v>
      </c>
      <c r="C2887" s="1" t="s">
        <v>1043</v>
      </c>
      <c r="D2887" s="2">
        <v>106.22</v>
      </c>
      <c r="E2887" s="5">
        <f t="shared" si="92"/>
        <v>40669</v>
      </c>
      <c r="F2887" s="13">
        <f t="shared" si="93"/>
        <v>9</v>
      </c>
    </row>
    <row r="2888" spans="1:6" x14ac:dyDescent="0.25">
      <c r="A2888" s="1" t="s">
        <v>16</v>
      </c>
      <c r="B2888" s="3">
        <v>43752</v>
      </c>
      <c r="C2888" s="1" t="s">
        <v>1124</v>
      </c>
      <c r="D2888" s="2">
        <v>1298.23</v>
      </c>
      <c r="E2888" s="5">
        <f t="shared" si="92"/>
        <v>39987</v>
      </c>
      <c r="F2888" s="13">
        <f t="shared" si="93"/>
        <v>11</v>
      </c>
    </row>
    <row r="2889" spans="1:6" x14ac:dyDescent="0.25">
      <c r="A2889" s="1" t="s">
        <v>56</v>
      </c>
      <c r="B2889" s="3">
        <v>43754</v>
      </c>
      <c r="C2889" s="1" t="s">
        <v>1043</v>
      </c>
      <c r="D2889" s="2">
        <v>118.4</v>
      </c>
      <c r="E2889" s="5">
        <f t="shared" si="92"/>
        <v>43452</v>
      </c>
      <c r="F2889" s="13">
        <f t="shared" si="93"/>
        <v>1</v>
      </c>
    </row>
    <row r="2890" spans="1:6" x14ac:dyDescent="0.25">
      <c r="A2890" s="1" t="s">
        <v>40</v>
      </c>
      <c r="B2890" s="3">
        <v>43755</v>
      </c>
      <c r="C2890" s="1" t="s">
        <v>770</v>
      </c>
      <c r="D2890" s="2">
        <v>162.88999999999999</v>
      </c>
      <c r="E2890" s="5">
        <f t="shared" si="92"/>
        <v>41598</v>
      </c>
      <c r="F2890" s="13">
        <f t="shared" si="93"/>
        <v>6</v>
      </c>
    </row>
    <row r="2891" spans="1:6" x14ac:dyDescent="0.25">
      <c r="A2891" s="1" t="s">
        <v>20</v>
      </c>
      <c r="B2891" s="3">
        <v>43755</v>
      </c>
      <c r="C2891" s="1" t="s">
        <v>539</v>
      </c>
      <c r="D2891" s="2">
        <v>55.25</v>
      </c>
      <c r="E2891" s="5">
        <f t="shared" si="92"/>
        <v>39960</v>
      </c>
      <c r="F2891" s="13">
        <f t="shared" si="93"/>
        <v>11</v>
      </c>
    </row>
    <row r="2892" spans="1:6" x14ac:dyDescent="0.25">
      <c r="A2892" s="1" t="s">
        <v>20</v>
      </c>
      <c r="B2892" s="3">
        <v>43755</v>
      </c>
      <c r="C2892" s="1" t="s">
        <v>1235</v>
      </c>
      <c r="D2892" s="2">
        <v>1149.76</v>
      </c>
      <c r="E2892" s="5">
        <f t="shared" si="92"/>
        <v>39960</v>
      </c>
      <c r="F2892" s="13">
        <f t="shared" si="93"/>
        <v>11</v>
      </c>
    </row>
    <row r="2893" spans="1:6" x14ac:dyDescent="0.25">
      <c r="A2893" s="1" t="s">
        <v>41</v>
      </c>
      <c r="B2893" s="3">
        <v>43756</v>
      </c>
      <c r="C2893" s="1" t="s">
        <v>367</v>
      </c>
      <c r="D2893" s="2">
        <v>1632.47</v>
      </c>
      <c r="E2893" s="5">
        <f t="shared" si="92"/>
        <v>41598</v>
      </c>
      <c r="F2893" s="13">
        <f t="shared" si="93"/>
        <v>6</v>
      </c>
    </row>
    <row r="2894" spans="1:6" x14ac:dyDescent="0.25">
      <c r="A2894" s="1" t="s">
        <v>33</v>
      </c>
      <c r="B2894" s="3">
        <v>43760</v>
      </c>
      <c r="C2894" s="1" t="s">
        <v>1996</v>
      </c>
      <c r="D2894" s="2">
        <v>177.02</v>
      </c>
      <c r="E2894" s="5">
        <f t="shared" si="92"/>
        <v>41074</v>
      </c>
      <c r="F2894" s="13">
        <f t="shared" si="93"/>
        <v>8</v>
      </c>
    </row>
    <row r="2895" spans="1:6" x14ac:dyDescent="0.25">
      <c r="A2895" s="1" t="s">
        <v>30</v>
      </c>
      <c r="B2895" s="3">
        <v>43760</v>
      </c>
      <c r="C2895" s="1" t="s">
        <v>1043</v>
      </c>
      <c r="D2895" s="2">
        <v>197.41</v>
      </c>
      <c r="E2895" s="5">
        <f t="shared" si="92"/>
        <v>40887</v>
      </c>
      <c r="F2895" s="13">
        <f t="shared" si="93"/>
        <v>8</v>
      </c>
    </row>
    <row r="2896" spans="1:6" x14ac:dyDescent="0.25">
      <c r="A2896" s="1" t="s">
        <v>47</v>
      </c>
      <c r="B2896" s="3">
        <v>43761</v>
      </c>
      <c r="C2896" s="1" t="s">
        <v>706</v>
      </c>
      <c r="D2896" s="2">
        <v>0</v>
      </c>
      <c r="E2896" s="5">
        <f t="shared" si="92"/>
        <v>42689</v>
      </c>
      <c r="F2896" s="13">
        <f t="shared" si="93"/>
        <v>3</v>
      </c>
    </row>
    <row r="2897" spans="1:6" x14ac:dyDescent="0.25">
      <c r="A2897" s="1" t="s">
        <v>41</v>
      </c>
      <c r="B2897" s="3">
        <v>43761</v>
      </c>
      <c r="C2897" s="1" t="s">
        <v>1043</v>
      </c>
      <c r="D2897" s="2">
        <v>175.15</v>
      </c>
      <c r="E2897" s="5">
        <f t="shared" si="92"/>
        <v>41598</v>
      </c>
      <c r="F2897" s="13">
        <f t="shared" si="93"/>
        <v>6</v>
      </c>
    </row>
    <row r="2898" spans="1:6" x14ac:dyDescent="0.25">
      <c r="A2898" s="1" t="s">
        <v>41</v>
      </c>
      <c r="B2898" s="3">
        <v>43761</v>
      </c>
      <c r="C2898" s="1" t="s">
        <v>297</v>
      </c>
      <c r="D2898" s="2">
        <v>62.47</v>
      </c>
      <c r="E2898" s="5">
        <f t="shared" si="92"/>
        <v>41598</v>
      </c>
      <c r="F2898" s="13">
        <f t="shared" si="93"/>
        <v>6</v>
      </c>
    </row>
    <row r="2899" spans="1:6" x14ac:dyDescent="0.25">
      <c r="A2899" s="1" t="s">
        <v>38</v>
      </c>
      <c r="B2899" s="3">
        <v>43761</v>
      </c>
      <c r="C2899" s="1" t="s">
        <v>1043</v>
      </c>
      <c r="D2899" s="2">
        <v>184.82</v>
      </c>
      <c r="E2899" s="5">
        <f t="shared" si="92"/>
        <v>41135</v>
      </c>
      <c r="F2899" s="13">
        <f t="shared" si="93"/>
        <v>8</v>
      </c>
    </row>
    <row r="2900" spans="1:6" x14ac:dyDescent="0.25">
      <c r="A2900" s="1" t="s">
        <v>37</v>
      </c>
      <c r="B2900" s="3">
        <v>43761</v>
      </c>
      <c r="C2900" s="1" t="s">
        <v>1357</v>
      </c>
      <c r="D2900" s="2">
        <v>383.25</v>
      </c>
      <c r="E2900" s="5">
        <f t="shared" si="92"/>
        <v>41194</v>
      </c>
      <c r="F2900" s="13">
        <f t="shared" si="93"/>
        <v>8</v>
      </c>
    </row>
    <row r="2901" spans="1:6" x14ac:dyDescent="0.25">
      <c r="A2901" s="1" t="s">
        <v>33</v>
      </c>
      <c r="B2901" s="3">
        <v>43761</v>
      </c>
      <c r="C2901" s="1" t="s">
        <v>1811</v>
      </c>
      <c r="D2901" s="2">
        <v>332.91</v>
      </c>
      <c r="E2901" s="5">
        <f t="shared" si="92"/>
        <v>41074</v>
      </c>
      <c r="F2901" s="13">
        <f t="shared" si="93"/>
        <v>8</v>
      </c>
    </row>
    <row r="2902" spans="1:6" x14ac:dyDescent="0.25">
      <c r="A2902" s="1" t="s">
        <v>17</v>
      </c>
      <c r="B2902" s="3">
        <v>43761</v>
      </c>
      <c r="C2902" s="1" t="s">
        <v>478</v>
      </c>
      <c r="D2902" s="2">
        <v>824.99</v>
      </c>
      <c r="E2902" s="5">
        <f t="shared" si="92"/>
        <v>39935</v>
      </c>
      <c r="F2902" s="13">
        <f t="shared" si="93"/>
        <v>11</v>
      </c>
    </row>
    <row r="2903" spans="1:6" x14ac:dyDescent="0.25">
      <c r="A2903" s="1" t="s">
        <v>9</v>
      </c>
      <c r="B2903" s="3">
        <v>43762</v>
      </c>
      <c r="C2903" s="1" t="s">
        <v>333</v>
      </c>
      <c r="D2903" s="2">
        <v>61.3</v>
      </c>
      <c r="E2903" s="5">
        <f t="shared" si="92"/>
        <v>39455</v>
      </c>
      <c r="F2903" s="13">
        <f t="shared" si="93"/>
        <v>12</v>
      </c>
    </row>
    <row r="2904" spans="1:6" x14ac:dyDescent="0.25">
      <c r="A2904" s="1" t="s">
        <v>53</v>
      </c>
      <c r="B2904" s="3">
        <v>43766</v>
      </c>
      <c r="C2904" s="1" t="s">
        <v>1412</v>
      </c>
      <c r="D2904" s="2">
        <v>135.16</v>
      </c>
      <c r="E2904" s="5">
        <f t="shared" si="92"/>
        <v>42696</v>
      </c>
      <c r="F2904" s="13">
        <f t="shared" si="93"/>
        <v>3</v>
      </c>
    </row>
    <row r="2905" spans="1:6" x14ac:dyDescent="0.25">
      <c r="A2905" s="1" t="s">
        <v>50</v>
      </c>
      <c r="B2905" s="3">
        <v>43767</v>
      </c>
      <c r="C2905" s="1" t="s">
        <v>248</v>
      </c>
      <c r="D2905" s="2">
        <v>287.52</v>
      </c>
      <c r="E2905" s="5">
        <f t="shared" si="92"/>
        <v>42581</v>
      </c>
      <c r="F2905" s="13">
        <f t="shared" si="93"/>
        <v>4</v>
      </c>
    </row>
    <row r="2906" spans="1:6" x14ac:dyDescent="0.25">
      <c r="A2906" s="1" t="s">
        <v>50</v>
      </c>
      <c r="B2906" s="3">
        <v>43767</v>
      </c>
      <c r="C2906" s="1" t="s">
        <v>810</v>
      </c>
      <c r="D2906" s="2">
        <v>62.18</v>
      </c>
      <c r="E2906" s="5">
        <f t="shared" si="92"/>
        <v>42581</v>
      </c>
      <c r="F2906" s="13">
        <f t="shared" si="93"/>
        <v>4</v>
      </c>
    </row>
    <row r="2907" spans="1:6" x14ac:dyDescent="0.25">
      <c r="A2907" s="1" t="s">
        <v>50</v>
      </c>
      <c r="B2907" s="3">
        <v>43767</v>
      </c>
      <c r="C2907" s="1" t="s">
        <v>839</v>
      </c>
      <c r="D2907" s="2">
        <v>91.07</v>
      </c>
      <c r="E2907" s="5">
        <f t="shared" si="92"/>
        <v>42581</v>
      </c>
      <c r="F2907" s="13">
        <f t="shared" si="93"/>
        <v>4</v>
      </c>
    </row>
    <row r="2908" spans="1:6" x14ac:dyDescent="0.25">
      <c r="A2908" s="1" t="s">
        <v>45</v>
      </c>
      <c r="B2908" s="3">
        <v>43767</v>
      </c>
      <c r="C2908" s="1" t="s">
        <v>810</v>
      </c>
      <c r="D2908" s="2">
        <v>57.8</v>
      </c>
      <c r="E2908" s="5">
        <f t="shared" si="92"/>
        <v>42607</v>
      </c>
      <c r="F2908" s="13">
        <f t="shared" si="93"/>
        <v>4</v>
      </c>
    </row>
    <row r="2909" spans="1:6" x14ac:dyDescent="0.25">
      <c r="A2909" s="1" t="s">
        <v>37</v>
      </c>
      <c r="B2909" s="3">
        <v>43767</v>
      </c>
      <c r="C2909" s="1" t="s">
        <v>1076</v>
      </c>
      <c r="D2909" s="2">
        <v>28.97</v>
      </c>
      <c r="E2909" s="5">
        <f t="shared" si="92"/>
        <v>41194</v>
      </c>
      <c r="F2909" s="13">
        <f t="shared" si="93"/>
        <v>8</v>
      </c>
    </row>
    <row r="2910" spans="1:6" x14ac:dyDescent="0.25">
      <c r="A2910" s="1" t="s">
        <v>27</v>
      </c>
      <c r="B2910" s="3">
        <v>43767</v>
      </c>
      <c r="C2910" s="1" t="s">
        <v>1076</v>
      </c>
      <c r="D2910" s="2">
        <v>27.89</v>
      </c>
      <c r="E2910" s="5">
        <f t="shared" si="92"/>
        <v>40521</v>
      </c>
      <c r="F2910" s="13">
        <f t="shared" si="93"/>
        <v>9</v>
      </c>
    </row>
    <row r="2911" spans="1:6" x14ac:dyDescent="0.25">
      <c r="A2911" s="1" t="s">
        <v>16</v>
      </c>
      <c r="B2911" s="3">
        <v>43767</v>
      </c>
      <c r="C2911" s="1" t="s">
        <v>1124</v>
      </c>
      <c r="D2911" s="2">
        <v>733.21</v>
      </c>
      <c r="E2911" s="5">
        <f t="shared" si="92"/>
        <v>39987</v>
      </c>
      <c r="F2911" s="13">
        <f t="shared" si="93"/>
        <v>11</v>
      </c>
    </row>
    <row r="2912" spans="1:6" x14ac:dyDescent="0.25">
      <c r="A2912" s="1" t="s">
        <v>44</v>
      </c>
      <c r="B2912" s="3">
        <v>43768</v>
      </c>
      <c r="C2912" s="1" t="s">
        <v>974</v>
      </c>
      <c r="D2912" s="2">
        <v>0</v>
      </c>
      <c r="E2912" s="5">
        <f t="shared" si="92"/>
        <v>42216</v>
      </c>
      <c r="F2912" s="13">
        <f t="shared" si="93"/>
        <v>5</v>
      </c>
    </row>
    <row r="2913" spans="1:6" x14ac:dyDescent="0.25">
      <c r="A2913" s="1" t="s">
        <v>36</v>
      </c>
      <c r="B2913" s="3">
        <v>43768</v>
      </c>
      <c r="C2913" s="1" t="s">
        <v>248</v>
      </c>
      <c r="D2913" s="2">
        <v>373.62</v>
      </c>
      <c r="E2913" s="5">
        <f t="shared" si="92"/>
        <v>41228</v>
      </c>
      <c r="F2913" s="13">
        <f t="shared" si="93"/>
        <v>7</v>
      </c>
    </row>
    <row r="2914" spans="1:6" x14ac:dyDescent="0.25">
      <c r="A2914" s="1" t="s">
        <v>36</v>
      </c>
      <c r="B2914" s="3">
        <v>43768</v>
      </c>
      <c r="C2914" s="1" t="s">
        <v>996</v>
      </c>
      <c r="D2914" s="2">
        <v>128.75</v>
      </c>
      <c r="E2914" s="5">
        <f t="shared" si="92"/>
        <v>41228</v>
      </c>
      <c r="F2914" s="13">
        <f t="shared" si="93"/>
        <v>7</v>
      </c>
    </row>
    <row r="2915" spans="1:6" x14ac:dyDescent="0.25">
      <c r="A2915" s="1" t="s">
        <v>18</v>
      </c>
      <c r="B2915" s="3">
        <v>43768</v>
      </c>
      <c r="C2915" s="1" t="s">
        <v>248</v>
      </c>
      <c r="D2915" s="2">
        <v>105.4</v>
      </c>
      <c r="E2915" s="5">
        <f t="shared" si="92"/>
        <v>39948</v>
      </c>
      <c r="F2915" s="13">
        <f t="shared" si="93"/>
        <v>11</v>
      </c>
    </row>
    <row r="2916" spans="1:6" x14ac:dyDescent="0.25">
      <c r="A2916" s="1" t="s">
        <v>8</v>
      </c>
      <c r="B2916" s="3">
        <v>43768</v>
      </c>
      <c r="C2916" s="1" t="s">
        <v>1076</v>
      </c>
      <c r="D2916" s="2">
        <v>27.36</v>
      </c>
      <c r="E2916" s="5">
        <f t="shared" si="92"/>
        <v>39527</v>
      </c>
      <c r="F2916" s="13">
        <f t="shared" si="93"/>
        <v>12</v>
      </c>
    </row>
    <row r="2917" spans="1:6" x14ac:dyDescent="0.25">
      <c r="A2917" s="1" t="s">
        <v>42</v>
      </c>
      <c r="B2917" s="3">
        <v>43770</v>
      </c>
      <c r="C2917" s="1" t="s">
        <v>706</v>
      </c>
      <c r="D2917" s="2">
        <v>1252.33</v>
      </c>
      <c r="E2917" s="5">
        <f t="shared" si="92"/>
        <v>41552</v>
      </c>
      <c r="F2917" s="13">
        <f t="shared" si="93"/>
        <v>7</v>
      </c>
    </row>
    <row r="2918" spans="1:6" x14ac:dyDescent="0.25">
      <c r="A2918" s="1" t="s">
        <v>38</v>
      </c>
      <c r="B2918" s="3">
        <v>43773</v>
      </c>
      <c r="C2918" s="1" t="s">
        <v>1148</v>
      </c>
      <c r="D2918" s="2">
        <v>1161.32</v>
      </c>
      <c r="E2918" s="5">
        <f t="shared" si="92"/>
        <v>41135</v>
      </c>
      <c r="F2918" s="13">
        <f t="shared" si="93"/>
        <v>8</v>
      </c>
    </row>
    <row r="2919" spans="1:6" x14ac:dyDescent="0.25">
      <c r="A2919" s="1" t="s">
        <v>29</v>
      </c>
      <c r="B2919" s="3">
        <v>43773</v>
      </c>
      <c r="C2919" s="1" t="s">
        <v>974</v>
      </c>
      <c r="D2919" s="2">
        <v>0</v>
      </c>
      <c r="E2919" s="5">
        <f t="shared" si="92"/>
        <v>40641</v>
      </c>
      <c r="F2919" s="13">
        <f t="shared" si="93"/>
        <v>9</v>
      </c>
    </row>
    <row r="2920" spans="1:6" x14ac:dyDescent="0.25">
      <c r="A2920" s="1" t="s">
        <v>28</v>
      </c>
      <c r="B2920" s="3">
        <v>43773</v>
      </c>
      <c r="C2920" s="1" t="s">
        <v>1967</v>
      </c>
      <c r="D2920" s="2">
        <v>72.22</v>
      </c>
      <c r="E2920" s="5">
        <f t="shared" si="92"/>
        <v>40467</v>
      </c>
      <c r="F2920" s="13">
        <f t="shared" si="93"/>
        <v>10</v>
      </c>
    </row>
    <row r="2921" spans="1:6" x14ac:dyDescent="0.25">
      <c r="A2921" s="1" t="s">
        <v>19</v>
      </c>
      <c r="B2921" s="3">
        <v>43773</v>
      </c>
      <c r="C2921" s="1" t="s">
        <v>513</v>
      </c>
      <c r="D2921" s="2">
        <v>240.76</v>
      </c>
      <c r="E2921" s="5">
        <f t="shared" si="92"/>
        <v>39792</v>
      </c>
      <c r="F2921" s="13">
        <f t="shared" si="93"/>
        <v>11</v>
      </c>
    </row>
    <row r="2922" spans="1:6" x14ac:dyDescent="0.25">
      <c r="A2922" s="1" t="s">
        <v>57</v>
      </c>
      <c r="B2922" s="3">
        <v>43774</v>
      </c>
      <c r="C2922" s="1" t="s">
        <v>1043</v>
      </c>
      <c r="D2922" s="2">
        <v>163.41</v>
      </c>
      <c r="E2922" s="5">
        <f t="shared" si="92"/>
        <v>43454</v>
      </c>
      <c r="F2922" s="13">
        <f t="shared" si="93"/>
        <v>1</v>
      </c>
    </row>
    <row r="2923" spans="1:6" x14ac:dyDescent="0.25">
      <c r="A2923" s="1" t="s">
        <v>15</v>
      </c>
      <c r="B2923" s="3">
        <v>43775</v>
      </c>
      <c r="C2923" s="1" t="s">
        <v>1043</v>
      </c>
      <c r="D2923" s="2">
        <v>116.12</v>
      </c>
      <c r="E2923" s="5">
        <f t="shared" si="92"/>
        <v>39774</v>
      </c>
      <c r="F2923" s="13">
        <f t="shared" si="93"/>
        <v>11</v>
      </c>
    </row>
    <row r="2924" spans="1:6" x14ac:dyDescent="0.25">
      <c r="A2924" s="1" t="s">
        <v>42</v>
      </c>
      <c r="B2924" s="3">
        <v>43777</v>
      </c>
      <c r="C2924" s="1" t="s">
        <v>248</v>
      </c>
      <c r="D2924" s="2">
        <v>241.44</v>
      </c>
      <c r="E2924" s="5">
        <f t="shared" si="92"/>
        <v>41552</v>
      </c>
      <c r="F2924" s="13">
        <f t="shared" si="93"/>
        <v>7</v>
      </c>
    </row>
    <row r="2925" spans="1:6" x14ac:dyDescent="0.25">
      <c r="A2925" s="1" t="s">
        <v>13</v>
      </c>
      <c r="B2925" s="3">
        <v>43777</v>
      </c>
      <c r="C2925" s="1" t="s">
        <v>417</v>
      </c>
      <c r="D2925" s="2">
        <v>116.79</v>
      </c>
      <c r="E2925" s="5">
        <f t="shared" si="92"/>
        <v>39988</v>
      </c>
      <c r="F2925" s="13">
        <f t="shared" si="93"/>
        <v>11</v>
      </c>
    </row>
    <row r="2926" spans="1:6" x14ac:dyDescent="0.25">
      <c r="A2926" s="1" t="s">
        <v>42</v>
      </c>
      <c r="B2926" s="3">
        <v>43780</v>
      </c>
      <c r="C2926" s="1" t="s">
        <v>1043</v>
      </c>
      <c r="D2926" s="2">
        <v>149.30000000000001</v>
      </c>
      <c r="E2926" s="5">
        <f t="shared" si="92"/>
        <v>41552</v>
      </c>
      <c r="F2926" s="13">
        <f t="shared" si="93"/>
        <v>7</v>
      </c>
    </row>
    <row r="2927" spans="1:6" x14ac:dyDescent="0.25">
      <c r="A2927" s="1" t="s">
        <v>42</v>
      </c>
      <c r="B2927" s="3">
        <v>43780</v>
      </c>
      <c r="C2927" s="1" t="s">
        <v>1013</v>
      </c>
      <c r="D2927" s="2">
        <v>26.82</v>
      </c>
      <c r="E2927" s="5">
        <f t="shared" si="92"/>
        <v>41552</v>
      </c>
      <c r="F2927" s="13">
        <f t="shared" si="93"/>
        <v>7</v>
      </c>
    </row>
    <row r="2928" spans="1:6" x14ac:dyDescent="0.25">
      <c r="A2928" s="1" t="s">
        <v>41</v>
      </c>
      <c r="B2928" s="3">
        <v>43780</v>
      </c>
      <c r="C2928" s="1" t="s">
        <v>783</v>
      </c>
      <c r="D2928" s="2">
        <v>163.5</v>
      </c>
      <c r="E2928" s="5">
        <f t="shared" si="92"/>
        <v>41598</v>
      </c>
      <c r="F2928" s="13">
        <f t="shared" si="93"/>
        <v>6</v>
      </c>
    </row>
    <row r="2929" spans="1:6" x14ac:dyDescent="0.25">
      <c r="A2929" s="1" t="s">
        <v>16</v>
      </c>
      <c r="B2929" s="3">
        <v>43780</v>
      </c>
      <c r="C2929" s="1" t="s">
        <v>1113</v>
      </c>
      <c r="D2929" s="2">
        <v>508.69</v>
      </c>
      <c r="E2929" s="5">
        <f t="shared" si="92"/>
        <v>39987</v>
      </c>
      <c r="F2929" s="13">
        <f t="shared" si="93"/>
        <v>11</v>
      </c>
    </row>
    <row r="2930" spans="1:6" x14ac:dyDescent="0.25">
      <c r="A2930" s="1" t="s">
        <v>32</v>
      </c>
      <c r="B2930" s="3">
        <v>43781</v>
      </c>
      <c r="C2930" s="1" t="s">
        <v>248</v>
      </c>
      <c r="D2930" s="2">
        <v>232.18</v>
      </c>
      <c r="E2930" s="5">
        <f t="shared" si="92"/>
        <v>40963</v>
      </c>
      <c r="F2930" s="13">
        <f t="shared" si="93"/>
        <v>8</v>
      </c>
    </row>
    <row r="2931" spans="1:6" x14ac:dyDescent="0.25">
      <c r="A2931" s="1" t="s">
        <v>58</v>
      </c>
      <c r="B2931" s="3">
        <v>43782</v>
      </c>
      <c r="C2931" s="1" t="s">
        <v>248</v>
      </c>
      <c r="D2931" s="2">
        <v>120.03</v>
      </c>
      <c r="E2931" s="5">
        <f t="shared" si="92"/>
        <v>43385</v>
      </c>
      <c r="F2931" s="13">
        <f t="shared" si="93"/>
        <v>2</v>
      </c>
    </row>
    <row r="2932" spans="1:6" x14ac:dyDescent="0.25">
      <c r="A2932" s="1" t="s">
        <v>53</v>
      </c>
      <c r="B2932" s="3">
        <v>43782</v>
      </c>
      <c r="C2932" s="1" t="s">
        <v>1448</v>
      </c>
      <c r="D2932" s="2">
        <v>73.66</v>
      </c>
      <c r="E2932" s="5">
        <f t="shared" si="92"/>
        <v>42696</v>
      </c>
      <c r="F2932" s="13">
        <f t="shared" si="93"/>
        <v>3</v>
      </c>
    </row>
    <row r="2933" spans="1:6" x14ac:dyDescent="0.25">
      <c r="A2933" s="1" t="s">
        <v>42</v>
      </c>
      <c r="B2933" s="3">
        <v>43784</v>
      </c>
      <c r="C2933" s="1" t="s">
        <v>547</v>
      </c>
      <c r="D2933" s="2">
        <v>1415.41</v>
      </c>
      <c r="E2933" s="5">
        <f t="shared" si="92"/>
        <v>41552</v>
      </c>
      <c r="F2933" s="13">
        <f t="shared" si="93"/>
        <v>7</v>
      </c>
    </row>
    <row r="2934" spans="1:6" x14ac:dyDescent="0.25">
      <c r="A2934" s="1" t="s">
        <v>43</v>
      </c>
      <c r="B2934" s="3">
        <v>43787</v>
      </c>
      <c r="C2934" s="1" t="s">
        <v>1043</v>
      </c>
      <c r="D2934" s="2">
        <v>176.31</v>
      </c>
      <c r="E2934" s="5">
        <f t="shared" si="92"/>
        <v>41537</v>
      </c>
      <c r="F2934" s="13">
        <f t="shared" si="93"/>
        <v>7</v>
      </c>
    </row>
    <row r="2935" spans="1:6" x14ac:dyDescent="0.25">
      <c r="A2935" s="1" t="s">
        <v>53</v>
      </c>
      <c r="B2935" s="3">
        <v>43789</v>
      </c>
      <c r="C2935" s="1" t="s">
        <v>248</v>
      </c>
      <c r="D2935" s="2">
        <v>224.55</v>
      </c>
      <c r="E2935" s="5">
        <f t="shared" si="92"/>
        <v>42696</v>
      </c>
      <c r="F2935" s="13">
        <f t="shared" si="93"/>
        <v>3</v>
      </c>
    </row>
    <row r="2936" spans="1:6" x14ac:dyDescent="0.25">
      <c r="A2936" s="1" t="s">
        <v>34</v>
      </c>
      <c r="B2936" s="3">
        <v>43789</v>
      </c>
      <c r="C2936" s="1" t="s">
        <v>994</v>
      </c>
      <c r="D2936" s="2">
        <v>115.99</v>
      </c>
      <c r="E2936" s="5">
        <f t="shared" si="92"/>
        <v>41220</v>
      </c>
      <c r="F2936" s="13">
        <f t="shared" si="93"/>
        <v>8</v>
      </c>
    </row>
    <row r="2937" spans="1:6" x14ac:dyDescent="0.25">
      <c r="A2937" s="1" t="s">
        <v>29</v>
      </c>
      <c r="B2937" s="3">
        <v>43789</v>
      </c>
      <c r="C2937" s="1" t="s">
        <v>644</v>
      </c>
      <c r="D2937" s="2">
        <v>602.15</v>
      </c>
      <c r="E2937" s="5">
        <f t="shared" si="92"/>
        <v>40641</v>
      </c>
      <c r="F2937" s="13">
        <f t="shared" si="93"/>
        <v>9</v>
      </c>
    </row>
    <row r="2938" spans="1:6" x14ac:dyDescent="0.25">
      <c r="A2938" s="1" t="s">
        <v>58</v>
      </c>
      <c r="B2938" s="3">
        <v>43791</v>
      </c>
      <c r="C2938" s="1" t="s">
        <v>1043</v>
      </c>
      <c r="D2938" s="2">
        <v>117.23</v>
      </c>
      <c r="E2938" s="5">
        <f t="shared" si="92"/>
        <v>43385</v>
      </c>
      <c r="F2938" s="13">
        <f t="shared" si="93"/>
        <v>2</v>
      </c>
    </row>
    <row r="2939" spans="1:6" x14ac:dyDescent="0.25">
      <c r="A2939" s="1" t="s">
        <v>13</v>
      </c>
      <c r="B2939" s="3">
        <v>43791</v>
      </c>
      <c r="C2939" s="1" t="s">
        <v>1871</v>
      </c>
      <c r="D2939" s="2">
        <v>107.27</v>
      </c>
      <c r="E2939" s="5">
        <f t="shared" si="92"/>
        <v>39988</v>
      </c>
      <c r="F2939" s="13">
        <f t="shared" si="93"/>
        <v>11</v>
      </c>
    </row>
    <row r="2940" spans="1:6" x14ac:dyDescent="0.25">
      <c r="A2940" s="1" t="s">
        <v>54</v>
      </c>
      <c r="B2940" s="3">
        <v>43795</v>
      </c>
      <c r="C2940" s="1" t="s">
        <v>862</v>
      </c>
      <c r="D2940" s="2">
        <v>94.94</v>
      </c>
      <c r="E2940" s="5">
        <f t="shared" si="92"/>
        <v>42712</v>
      </c>
      <c r="F2940" s="13">
        <f t="shared" si="93"/>
        <v>3</v>
      </c>
    </row>
    <row r="2941" spans="1:6" x14ac:dyDescent="0.25">
      <c r="A2941" s="1" t="s">
        <v>57</v>
      </c>
      <c r="B2941" s="3">
        <v>43796</v>
      </c>
      <c r="C2941" s="1" t="s">
        <v>2102</v>
      </c>
      <c r="D2941" s="2">
        <v>0</v>
      </c>
      <c r="E2941" s="5">
        <f t="shared" si="92"/>
        <v>43454</v>
      </c>
      <c r="F2941" s="13">
        <f t="shared" si="93"/>
        <v>1</v>
      </c>
    </row>
    <row r="2942" spans="1:6" x14ac:dyDescent="0.25">
      <c r="A2942" s="1" t="s">
        <v>48</v>
      </c>
      <c r="B2942" s="3">
        <v>43796</v>
      </c>
      <c r="C2942" s="1" t="s">
        <v>2082</v>
      </c>
      <c r="D2942" s="2">
        <v>42.91</v>
      </c>
      <c r="E2942" s="5">
        <f t="shared" si="92"/>
        <v>42493</v>
      </c>
      <c r="F2942" s="13">
        <f t="shared" si="93"/>
        <v>4</v>
      </c>
    </row>
    <row r="2943" spans="1:6" x14ac:dyDescent="0.25">
      <c r="A2943" s="1" t="s">
        <v>43</v>
      </c>
      <c r="B2943" s="3">
        <v>43796</v>
      </c>
      <c r="C2943" s="1" t="s">
        <v>1766</v>
      </c>
      <c r="D2943" s="2">
        <v>4218.99</v>
      </c>
      <c r="E2943" s="5">
        <f t="shared" si="92"/>
        <v>41537</v>
      </c>
      <c r="F2943" s="13">
        <f t="shared" si="93"/>
        <v>7</v>
      </c>
    </row>
    <row r="2944" spans="1:6" x14ac:dyDescent="0.25">
      <c r="A2944" s="1" t="s">
        <v>10</v>
      </c>
      <c r="B2944" s="3">
        <v>43801</v>
      </c>
      <c r="C2944" s="1" t="s">
        <v>346</v>
      </c>
      <c r="D2944" s="2">
        <v>0</v>
      </c>
      <c r="E2944" s="5">
        <f t="shared" si="92"/>
        <v>39610</v>
      </c>
      <c r="F2944" s="13">
        <f t="shared" si="93"/>
        <v>12</v>
      </c>
    </row>
    <row r="2945" spans="1:6" x14ac:dyDescent="0.25">
      <c r="A2945" s="1" t="s">
        <v>53</v>
      </c>
      <c r="B2945" s="3">
        <v>43802</v>
      </c>
      <c r="C2945" s="1" t="s">
        <v>1449</v>
      </c>
      <c r="D2945" s="2">
        <v>1794.58</v>
      </c>
      <c r="E2945" s="5">
        <f t="shared" si="92"/>
        <v>42696</v>
      </c>
      <c r="F2945" s="13">
        <f t="shared" si="93"/>
        <v>4</v>
      </c>
    </row>
    <row r="2946" spans="1:6" x14ac:dyDescent="0.25">
      <c r="A2946" s="1" t="s">
        <v>28</v>
      </c>
      <c r="B2946" s="3">
        <v>43802</v>
      </c>
      <c r="C2946" s="1" t="s">
        <v>1043</v>
      </c>
      <c r="D2946" s="2">
        <v>120.76</v>
      </c>
      <c r="E2946" s="5">
        <f t="shared" si="92"/>
        <v>40467</v>
      </c>
      <c r="F2946" s="13">
        <f t="shared" si="93"/>
        <v>10</v>
      </c>
    </row>
    <row r="2947" spans="1:6" x14ac:dyDescent="0.25">
      <c r="A2947" s="1" t="s">
        <v>28</v>
      </c>
      <c r="B2947" s="3">
        <v>43802</v>
      </c>
      <c r="C2947" s="1" t="s">
        <v>631</v>
      </c>
      <c r="D2947" s="2">
        <v>276.98</v>
      </c>
      <c r="E2947" s="5">
        <f t="shared" ref="E2947:E3010" si="94">VLOOKUP(A2947,$H$4:$J$60,3,FALSE)</f>
        <v>40467</v>
      </c>
      <c r="F2947" s="13">
        <f t="shared" ref="F2947:F3010" si="95">DATEDIF(E2947,B2947,"Y")+1</f>
        <v>10</v>
      </c>
    </row>
    <row r="2948" spans="1:6" x14ac:dyDescent="0.25">
      <c r="A2948" s="1" t="s">
        <v>48</v>
      </c>
      <c r="B2948" s="3">
        <v>43803</v>
      </c>
      <c r="C2948" s="1" t="s">
        <v>1423</v>
      </c>
      <c r="D2948" s="2">
        <v>0</v>
      </c>
      <c r="E2948" s="5">
        <f t="shared" si="94"/>
        <v>42493</v>
      </c>
      <c r="F2948" s="13">
        <f t="shared" si="95"/>
        <v>4</v>
      </c>
    </row>
    <row r="2949" spans="1:6" x14ac:dyDescent="0.25">
      <c r="A2949" s="1" t="s">
        <v>40</v>
      </c>
      <c r="B2949" s="3">
        <v>43805</v>
      </c>
      <c r="C2949" s="1" t="s">
        <v>1043</v>
      </c>
      <c r="D2949" s="2">
        <v>173.57</v>
      </c>
      <c r="E2949" s="5">
        <f t="shared" si="94"/>
        <v>41598</v>
      </c>
      <c r="F2949" s="13">
        <f t="shared" si="95"/>
        <v>7</v>
      </c>
    </row>
    <row r="2950" spans="1:6" x14ac:dyDescent="0.25">
      <c r="A2950" s="1" t="s">
        <v>23</v>
      </c>
      <c r="B2950" s="3">
        <v>43805</v>
      </c>
      <c r="C2950" s="1" t="s">
        <v>1043</v>
      </c>
      <c r="D2950" s="2">
        <v>145.28</v>
      </c>
      <c r="E2950" s="5">
        <f t="shared" si="94"/>
        <v>40124</v>
      </c>
      <c r="F2950" s="13">
        <f t="shared" si="95"/>
        <v>11</v>
      </c>
    </row>
    <row r="2951" spans="1:6" x14ac:dyDescent="0.25">
      <c r="A2951" s="1" t="s">
        <v>8</v>
      </c>
      <c r="B2951" s="3">
        <v>43810</v>
      </c>
      <c r="C2951" s="1" t="s">
        <v>298</v>
      </c>
      <c r="D2951" s="2">
        <v>0</v>
      </c>
      <c r="E2951" s="5">
        <f t="shared" si="94"/>
        <v>39527</v>
      </c>
      <c r="F2951" s="13">
        <f t="shared" si="95"/>
        <v>12</v>
      </c>
    </row>
    <row r="2952" spans="1:6" x14ac:dyDescent="0.25">
      <c r="A2952" s="1" t="s">
        <v>32</v>
      </c>
      <c r="B2952" s="3">
        <v>43812</v>
      </c>
      <c r="C2952" s="1" t="s">
        <v>1043</v>
      </c>
      <c r="D2952" s="2">
        <v>266.2</v>
      </c>
      <c r="E2952" s="5">
        <f t="shared" si="94"/>
        <v>40963</v>
      </c>
      <c r="F2952" s="13">
        <f t="shared" si="95"/>
        <v>8</v>
      </c>
    </row>
    <row r="2953" spans="1:6" x14ac:dyDescent="0.25">
      <c r="A2953" s="1" t="s">
        <v>22</v>
      </c>
      <c r="B2953" s="3">
        <v>43812</v>
      </c>
      <c r="C2953" s="1" t="s">
        <v>1043</v>
      </c>
      <c r="D2953" s="2">
        <v>217.92</v>
      </c>
      <c r="E2953" s="5">
        <f t="shared" si="94"/>
        <v>40165</v>
      </c>
      <c r="F2953" s="13">
        <f t="shared" si="95"/>
        <v>10</v>
      </c>
    </row>
    <row r="2954" spans="1:6" x14ac:dyDescent="0.25">
      <c r="A2954" s="1" t="s">
        <v>55</v>
      </c>
      <c r="B2954" s="3">
        <v>43816</v>
      </c>
      <c r="C2954" s="1" t="s">
        <v>248</v>
      </c>
      <c r="D2954" s="2">
        <v>338.52</v>
      </c>
      <c r="E2954" s="5">
        <f t="shared" si="94"/>
        <v>43466</v>
      </c>
      <c r="F2954" s="13">
        <f t="shared" si="95"/>
        <v>1</v>
      </c>
    </row>
    <row r="2955" spans="1:6" x14ac:dyDescent="0.25">
      <c r="A2955" s="1" t="s">
        <v>55</v>
      </c>
      <c r="B2955" s="3">
        <v>43817</v>
      </c>
      <c r="C2955" s="1" t="s">
        <v>868</v>
      </c>
      <c r="D2955" s="2">
        <v>74.599999999999994</v>
      </c>
      <c r="E2955" s="5">
        <f t="shared" si="94"/>
        <v>43466</v>
      </c>
      <c r="F2955" s="13">
        <f t="shared" si="95"/>
        <v>1</v>
      </c>
    </row>
    <row r="2956" spans="1:6" x14ac:dyDescent="0.25">
      <c r="A2956" s="1" t="s">
        <v>29</v>
      </c>
      <c r="B2956" s="3">
        <v>43817</v>
      </c>
      <c r="C2956" s="1" t="s">
        <v>1043</v>
      </c>
      <c r="D2956" s="2">
        <v>196.04</v>
      </c>
      <c r="E2956" s="5">
        <f t="shared" si="94"/>
        <v>40641</v>
      </c>
      <c r="F2956" s="13">
        <f t="shared" si="95"/>
        <v>9</v>
      </c>
    </row>
    <row r="2957" spans="1:6" x14ac:dyDescent="0.25">
      <c r="A2957" s="1" t="s">
        <v>57</v>
      </c>
      <c r="B2957" s="3">
        <v>43818</v>
      </c>
      <c r="C2957" s="1" t="s">
        <v>248</v>
      </c>
      <c r="D2957" s="2">
        <v>163.35</v>
      </c>
      <c r="E2957" s="5">
        <f t="shared" si="94"/>
        <v>43454</v>
      </c>
      <c r="F2957" s="13">
        <f t="shared" si="95"/>
        <v>1</v>
      </c>
    </row>
    <row r="2958" spans="1:6" x14ac:dyDescent="0.25">
      <c r="A2958" s="1" t="s">
        <v>35</v>
      </c>
      <c r="B2958" s="3">
        <v>43818</v>
      </c>
      <c r="C2958" s="1" t="s">
        <v>248</v>
      </c>
      <c r="D2958" s="2">
        <v>202.48</v>
      </c>
      <c r="E2958" s="5">
        <f t="shared" si="94"/>
        <v>41214</v>
      </c>
      <c r="F2958" s="13">
        <f t="shared" si="95"/>
        <v>8</v>
      </c>
    </row>
    <row r="2959" spans="1:6" x14ac:dyDescent="0.25">
      <c r="A2959" s="1" t="s">
        <v>34</v>
      </c>
      <c r="B2959" s="3">
        <v>43822</v>
      </c>
      <c r="C2959" s="1" t="s">
        <v>707</v>
      </c>
      <c r="D2959" s="2">
        <v>219.14</v>
      </c>
      <c r="E2959" s="5">
        <f t="shared" si="94"/>
        <v>41220</v>
      </c>
      <c r="F2959" s="13">
        <f t="shared" si="95"/>
        <v>8</v>
      </c>
    </row>
    <row r="2960" spans="1:6" x14ac:dyDescent="0.25">
      <c r="A2960" s="1" t="s">
        <v>27</v>
      </c>
      <c r="B2960" s="3">
        <v>43822</v>
      </c>
      <c r="C2960" s="1" t="s">
        <v>248</v>
      </c>
      <c r="D2960" s="2">
        <v>263</v>
      </c>
      <c r="E2960" s="5">
        <f t="shared" si="94"/>
        <v>40521</v>
      </c>
      <c r="F2960" s="13">
        <f t="shared" si="95"/>
        <v>10</v>
      </c>
    </row>
    <row r="2961" spans="1:6" x14ac:dyDescent="0.25">
      <c r="A2961" s="1" t="s">
        <v>27</v>
      </c>
      <c r="B2961" s="3">
        <v>43822</v>
      </c>
      <c r="C2961" s="1" t="s">
        <v>1957</v>
      </c>
      <c r="D2961" s="2">
        <v>1825.25</v>
      </c>
      <c r="E2961" s="5">
        <f t="shared" si="94"/>
        <v>40521</v>
      </c>
      <c r="F2961" s="13">
        <f t="shared" si="95"/>
        <v>10</v>
      </c>
    </row>
    <row r="2962" spans="1:6" x14ac:dyDescent="0.25">
      <c r="A2962" s="1" t="s">
        <v>27</v>
      </c>
      <c r="B2962" s="3">
        <v>43826</v>
      </c>
      <c r="C2962" s="1" t="s">
        <v>1900</v>
      </c>
      <c r="D2962" s="2">
        <v>0</v>
      </c>
      <c r="E2962" s="5">
        <f t="shared" si="94"/>
        <v>40521</v>
      </c>
      <c r="F2962" s="13">
        <f t="shared" si="95"/>
        <v>10</v>
      </c>
    </row>
    <row r="2963" spans="1:6" x14ac:dyDescent="0.25">
      <c r="A2963" s="1" t="s">
        <v>27</v>
      </c>
      <c r="B2963" s="3">
        <v>43829</v>
      </c>
      <c r="C2963" s="1" t="s">
        <v>93</v>
      </c>
      <c r="D2963" s="2">
        <v>233.57</v>
      </c>
      <c r="E2963" s="5">
        <f t="shared" si="94"/>
        <v>40521</v>
      </c>
      <c r="F2963" s="13">
        <f t="shared" si="95"/>
        <v>10</v>
      </c>
    </row>
    <row r="2964" spans="1:6" x14ac:dyDescent="0.25">
      <c r="A2964" s="1" t="s">
        <v>32</v>
      </c>
      <c r="B2964" s="3">
        <v>43830</v>
      </c>
      <c r="C2964" s="1" t="s">
        <v>192</v>
      </c>
      <c r="D2964" s="2">
        <v>5299.07</v>
      </c>
      <c r="E2964" s="5">
        <f t="shared" si="94"/>
        <v>40963</v>
      </c>
      <c r="F2964" s="13">
        <f t="shared" si="95"/>
        <v>8</v>
      </c>
    </row>
    <row r="2965" spans="1:6" x14ac:dyDescent="0.25">
      <c r="A2965" s="1" t="s">
        <v>55</v>
      </c>
      <c r="B2965" s="3">
        <v>43836</v>
      </c>
      <c r="C2965" s="1" t="s">
        <v>869</v>
      </c>
      <c r="D2965" s="2">
        <v>185.66</v>
      </c>
      <c r="E2965" s="5">
        <f t="shared" si="94"/>
        <v>43466</v>
      </c>
      <c r="F2965" s="13">
        <f t="shared" si="95"/>
        <v>2</v>
      </c>
    </row>
    <row r="2966" spans="1:6" x14ac:dyDescent="0.25">
      <c r="A2966" s="1" t="s">
        <v>31</v>
      </c>
      <c r="B2966" s="3">
        <v>43836</v>
      </c>
      <c r="C2966" s="1" t="s">
        <v>1043</v>
      </c>
      <c r="D2966" s="2">
        <v>120.04</v>
      </c>
      <c r="E2966" s="5">
        <f t="shared" si="94"/>
        <v>40914</v>
      </c>
      <c r="F2966" s="13">
        <f t="shared" si="95"/>
        <v>9</v>
      </c>
    </row>
    <row r="2967" spans="1:6" x14ac:dyDescent="0.25">
      <c r="A2967" s="1" t="s">
        <v>10</v>
      </c>
      <c r="B2967" s="3">
        <v>43838</v>
      </c>
      <c r="C2967" s="1" t="s">
        <v>347</v>
      </c>
      <c r="D2967" s="2">
        <v>529.88</v>
      </c>
      <c r="E2967" s="5">
        <f t="shared" si="94"/>
        <v>39610</v>
      </c>
      <c r="F2967" s="13">
        <f t="shared" si="95"/>
        <v>12</v>
      </c>
    </row>
    <row r="2968" spans="1:6" x14ac:dyDescent="0.25">
      <c r="A2968" s="1" t="s">
        <v>41</v>
      </c>
      <c r="B2968" s="3">
        <v>43839</v>
      </c>
      <c r="C2968" s="1" t="s">
        <v>297</v>
      </c>
      <c r="D2968" s="2">
        <v>63.86</v>
      </c>
      <c r="E2968" s="5">
        <f t="shared" si="94"/>
        <v>41598</v>
      </c>
      <c r="F2968" s="13">
        <f t="shared" si="95"/>
        <v>7</v>
      </c>
    </row>
    <row r="2969" spans="1:6" x14ac:dyDescent="0.25">
      <c r="A2969" s="1" t="s">
        <v>37</v>
      </c>
      <c r="B2969" s="3">
        <v>43839</v>
      </c>
      <c r="C2969" s="1" t="s">
        <v>248</v>
      </c>
      <c r="D2969" s="2">
        <v>243.14</v>
      </c>
      <c r="E2969" s="5">
        <f t="shared" si="94"/>
        <v>41194</v>
      </c>
      <c r="F2969" s="13">
        <f t="shared" si="95"/>
        <v>8</v>
      </c>
    </row>
    <row r="2970" spans="1:6" x14ac:dyDescent="0.25">
      <c r="A2970" s="1" t="s">
        <v>36</v>
      </c>
      <c r="B2970" s="3">
        <v>43839</v>
      </c>
      <c r="C2970" s="1" t="s">
        <v>1349</v>
      </c>
      <c r="D2970" s="2">
        <v>2618.9</v>
      </c>
      <c r="E2970" s="5">
        <f t="shared" si="94"/>
        <v>41228</v>
      </c>
      <c r="F2970" s="13">
        <f t="shared" si="95"/>
        <v>8</v>
      </c>
    </row>
    <row r="2971" spans="1:6" x14ac:dyDescent="0.25">
      <c r="A2971" s="1" t="s">
        <v>13</v>
      </c>
      <c r="B2971" s="3">
        <v>43839</v>
      </c>
      <c r="C2971" s="1" t="s">
        <v>1043</v>
      </c>
      <c r="D2971" s="2">
        <v>131.54</v>
      </c>
      <c r="E2971" s="5">
        <f t="shared" si="94"/>
        <v>39988</v>
      </c>
      <c r="F2971" s="13">
        <f t="shared" si="95"/>
        <v>11</v>
      </c>
    </row>
    <row r="2972" spans="1:6" x14ac:dyDescent="0.25">
      <c r="A2972" s="1" t="s">
        <v>13</v>
      </c>
      <c r="B2972" s="3">
        <v>43839</v>
      </c>
      <c r="C2972" s="1" t="s">
        <v>418</v>
      </c>
      <c r="D2972" s="2">
        <v>82.06</v>
      </c>
      <c r="E2972" s="5">
        <f t="shared" si="94"/>
        <v>39988</v>
      </c>
      <c r="F2972" s="13">
        <f t="shared" si="95"/>
        <v>11</v>
      </c>
    </row>
    <row r="2973" spans="1:6" x14ac:dyDescent="0.25">
      <c r="A2973" s="1" t="s">
        <v>29</v>
      </c>
      <c r="B2973" s="3">
        <v>43840</v>
      </c>
      <c r="C2973" s="1" t="s">
        <v>248</v>
      </c>
      <c r="D2973" s="2">
        <v>236.6</v>
      </c>
      <c r="E2973" s="5">
        <f t="shared" si="94"/>
        <v>40641</v>
      </c>
      <c r="F2973" s="13">
        <f t="shared" si="95"/>
        <v>9</v>
      </c>
    </row>
    <row r="2974" spans="1:6" x14ac:dyDescent="0.25">
      <c r="A2974" s="1" t="s">
        <v>20</v>
      </c>
      <c r="B2974" s="3">
        <v>43840</v>
      </c>
      <c r="C2974" s="1" t="s">
        <v>1043</v>
      </c>
      <c r="D2974" s="2">
        <v>125.03</v>
      </c>
      <c r="E2974" s="5">
        <f t="shared" si="94"/>
        <v>39960</v>
      </c>
      <c r="F2974" s="13">
        <f t="shared" si="95"/>
        <v>11</v>
      </c>
    </row>
    <row r="2975" spans="1:6" x14ac:dyDescent="0.25">
      <c r="A2975" s="1" t="s">
        <v>14</v>
      </c>
      <c r="B2975" s="3">
        <v>43845</v>
      </c>
      <c r="C2975" s="1" t="s">
        <v>1043</v>
      </c>
      <c r="D2975" s="2">
        <v>112.53</v>
      </c>
      <c r="E2975" s="5">
        <f t="shared" si="94"/>
        <v>39948</v>
      </c>
      <c r="F2975" s="13">
        <f t="shared" si="95"/>
        <v>11</v>
      </c>
    </row>
    <row r="2976" spans="1:6" x14ac:dyDescent="0.25">
      <c r="A2976" s="1" t="s">
        <v>54</v>
      </c>
      <c r="B2976" s="3">
        <v>43846</v>
      </c>
      <c r="C2976" s="1" t="s">
        <v>1454</v>
      </c>
      <c r="D2976" s="2">
        <v>179.83</v>
      </c>
      <c r="E2976" s="5">
        <f t="shared" si="94"/>
        <v>42712</v>
      </c>
      <c r="F2976" s="13">
        <f t="shared" si="95"/>
        <v>4</v>
      </c>
    </row>
    <row r="2977" spans="1:6" x14ac:dyDescent="0.25">
      <c r="A2977" s="1" t="s">
        <v>51</v>
      </c>
      <c r="B2977" s="3">
        <v>43846</v>
      </c>
      <c r="C2977" s="1" t="s">
        <v>849</v>
      </c>
      <c r="D2977" s="2">
        <v>741.08</v>
      </c>
      <c r="E2977" s="5">
        <f t="shared" si="94"/>
        <v>42634</v>
      </c>
      <c r="F2977" s="13">
        <f t="shared" si="95"/>
        <v>4</v>
      </c>
    </row>
    <row r="2978" spans="1:6" x14ac:dyDescent="0.25">
      <c r="A2978" s="1" t="s">
        <v>7</v>
      </c>
      <c r="B2978" s="3">
        <v>43846</v>
      </c>
      <c r="C2978" s="1" t="s">
        <v>122</v>
      </c>
      <c r="D2978" s="2">
        <v>486.24</v>
      </c>
      <c r="E2978" s="5">
        <f t="shared" si="94"/>
        <v>39458</v>
      </c>
      <c r="F2978" s="13">
        <f t="shared" si="95"/>
        <v>13</v>
      </c>
    </row>
    <row r="2979" spans="1:6" x14ac:dyDescent="0.25">
      <c r="A2979" s="1" t="s">
        <v>32</v>
      </c>
      <c r="B2979" s="3">
        <v>43847</v>
      </c>
      <c r="C2979" s="1" t="s">
        <v>367</v>
      </c>
      <c r="D2979" s="2">
        <v>1148.76</v>
      </c>
      <c r="E2979" s="5">
        <f t="shared" si="94"/>
        <v>40963</v>
      </c>
      <c r="F2979" s="13">
        <f t="shared" si="95"/>
        <v>8</v>
      </c>
    </row>
    <row r="2980" spans="1:6" x14ac:dyDescent="0.25">
      <c r="A2980" s="1" t="s">
        <v>9</v>
      </c>
      <c r="B2980" s="3">
        <v>43850</v>
      </c>
      <c r="C2980" s="1" t="s">
        <v>334</v>
      </c>
      <c r="D2980" s="2">
        <v>873.94</v>
      </c>
      <c r="E2980" s="5">
        <f t="shared" si="94"/>
        <v>39455</v>
      </c>
      <c r="F2980" s="13">
        <f t="shared" si="95"/>
        <v>13</v>
      </c>
    </row>
    <row r="2981" spans="1:6" x14ac:dyDescent="0.25">
      <c r="A2981" s="1" t="s">
        <v>38</v>
      </c>
      <c r="B2981" s="3">
        <v>43851</v>
      </c>
      <c r="C2981" s="1" t="s">
        <v>248</v>
      </c>
      <c r="D2981" s="2">
        <v>443.97</v>
      </c>
      <c r="E2981" s="5">
        <f t="shared" si="94"/>
        <v>41135</v>
      </c>
      <c r="F2981" s="13">
        <f t="shared" si="95"/>
        <v>8</v>
      </c>
    </row>
    <row r="2982" spans="1:6" x14ac:dyDescent="0.25">
      <c r="A2982" s="1" t="s">
        <v>38</v>
      </c>
      <c r="B2982" s="3">
        <v>43852</v>
      </c>
      <c r="C2982" s="1" t="s">
        <v>1737</v>
      </c>
      <c r="D2982" s="2">
        <v>221.78</v>
      </c>
      <c r="E2982" s="5">
        <f t="shared" si="94"/>
        <v>41135</v>
      </c>
      <c r="F2982" s="13">
        <f t="shared" si="95"/>
        <v>8</v>
      </c>
    </row>
    <row r="2983" spans="1:6" x14ac:dyDescent="0.25">
      <c r="A2983" s="1" t="s">
        <v>38</v>
      </c>
      <c r="B2983" s="3">
        <v>43854</v>
      </c>
      <c r="C2983" s="1" t="s">
        <v>744</v>
      </c>
      <c r="D2983" s="2">
        <v>153.16999999999999</v>
      </c>
      <c r="E2983" s="5">
        <f t="shared" si="94"/>
        <v>41135</v>
      </c>
      <c r="F2983" s="13">
        <f t="shared" si="95"/>
        <v>8</v>
      </c>
    </row>
    <row r="2984" spans="1:6" x14ac:dyDescent="0.25">
      <c r="A2984" s="1" t="s">
        <v>26</v>
      </c>
      <c r="B2984" s="3">
        <v>43854</v>
      </c>
      <c r="C2984" s="1" t="s">
        <v>248</v>
      </c>
      <c r="D2984" s="2">
        <v>336.47</v>
      </c>
      <c r="E2984" s="5">
        <f t="shared" si="94"/>
        <v>40590</v>
      </c>
      <c r="F2984" s="13">
        <f t="shared" si="95"/>
        <v>9</v>
      </c>
    </row>
    <row r="2985" spans="1:6" x14ac:dyDescent="0.25">
      <c r="A2985" s="1" t="s">
        <v>26</v>
      </c>
      <c r="B2985" s="3">
        <v>43854</v>
      </c>
      <c r="C2985" s="1" t="s">
        <v>1283</v>
      </c>
      <c r="D2985" s="2">
        <v>840.44</v>
      </c>
      <c r="E2985" s="5">
        <f t="shared" si="94"/>
        <v>40590</v>
      </c>
      <c r="F2985" s="13">
        <f t="shared" si="95"/>
        <v>9</v>
      </c>
    </row>
    <row r="2986" spans="1:6" x14ac:dyDescent="0.25">
      <c r="A2986" s="1" t="s">
        <v>6</v>
      </c>
      <c r="B2986" s="3">
        <v>43854</v>
      </c>
      <c r="C2986" s="1" t="s">
        <v>1043</v>
      </c>
      <c r="D2986" s="2">
        <v>81.28</v>
      </c>
      <c r="E2986" s="5">
        <f t="shared" si="94"/>
        <v>39379</v>
      </c>
      <c r="F2986" s="13">
        <f t="shared" si="95"/>
        <v>13</v>
      </c>
    </row>
    <row r="2987" spans="1:6" x14ac:dyDescent="0.25">
      <c r="A2987" s="1" t="s">
        <v>9</v>
      </c>
      <c r="B2987" s="3">
        <v>43857</v>
      </c>
      <c r="C2987" s="1" t="s">
        <v>248</v>
      </c>
      <c r="D2987" s="2">
        <v>425.25</v>
      </c>
      <c r="E2987" s="5">
        <f t="shared" si="94"/>
        <v>39455</v>
      </c>
      <c r="F2987" s="13">
        <f t="shared" si="95"/>
        <v>13</v>
      </c>
    </row>
    <row r="2988" spans="1:6" x14ac:dyDescent="0.25">
      <c r="A2988" s="1" t="s">
        <v>18</v>
      </c>
      <c r="B2988" s="3">
        <v>43858</v>
      </c>
      <c r="C2988" s="1" t="s">
        <v>297</v>
      </c>
      <c r="D2988" s="2">
        <v>77.63</v>
      </c>
      <c r="E2988" s="5">
        <f t="shared" si="94"/>
        <v>39948</v>
      </c>
      <c r="F2988" s="13">
        <f t="shared" si="95"/>
        <v>11</v>
      </c>
    </row>
    <row r="2989" spans="1:6" x14ac:dyDescent="0.25">
      <c r="A2989" s="1" t="s">
        <v>29</v>
      </c>
      <c r="B2989" s="3">
        <v>43859</v>
      </c>
      <c r="C2989" s="1" t="s">
        <v>1307</v>
      </c>
      <c r="D2989" s="2">
        <v>51.06</v>
      </c>
      <c r="E2989" s="5">
        <f t="shared" si="94"/>
        <v>40641</v>
      </c>
      <c r="F2989" s="13">
        <f t="shared" si="95"/>
        <v>9</v>
      </c>
    </row>
    <row r="2990" spans="1:6" x14ac:dyDescent="0.25">
      <c r="A2990" s="1" t="s">
        <v>10</v>
      </c>
      <c r="B2990" s="3">
        <v>43859</v>
      </c>
      <c r="C2990" s="1" t="s">
        <v>348</v>
      </c>
      <c r="D2990" s="2">
        <v>92.13</v>
      </c>
      <c r="E2990" s="5">
        <f t="shared" si="94"/>
        <v>39610</v>
      </c>
      <c r="F2990" s="13">
        <f t="shared" si="95"/>
        <v>12</v>
      </c>
    </row>
    <row r="2991" spans="1:6" x14ac:dyDescent="0.25">
      <c r="A2991" s="1" t="s">
        <v>37</v>
      </c>
      <c r="B2991" s="3">
        <v>43860</v>
      </c>
      <c r="C2991" s="1" t="s">
        <v>1526</v>
      </c>
      <c r="D2991" s="2">
        <v>2554.92</v>
      </c>
      <c r="E2991" s="5">
        <f t="shared" si="94"/>
        <v>41194</v>
      </c>
      <c r="F2991" s="13">
        <f t="shared" si="95"/>
        <v>8</v>
      </c>
    </row>
    <row r="2992" spans="1:6" x14ac:dyDescent="0.25">
      <c r="A2992" s="1" t="s">
        <v>20</v>
      </c>
      <c r="B2992" s="3">
        <v>43860</v>
      </c>
      <c r="C2992" s="1" t="s">
        <v>251</v>
      </c>
      <c r="D2992" s="2">
        <v>503.64</v>
      </c>
      <c r="E2992" s="5">
        <f t="shared" si="94"/>
        <v>39960</v>
      </c>
      <c r="F2992" s="13">
        <f t="shared" si="95"/>
        <v>11</v>
      </c>
    </row>
    <row r="2993" spans="1:6" x14ac:dyDescent="0.25">
      <c r="A2993" s="1" t="s">
        <v>18</v>
      </c>
      <c r="B2993" s="3">
        <v>43860</v>
      </c>
      <c r="C2993" s="1" t="s">
        <v>248</v>
      </c>
      <c r="D2993" s="2">
        <v>281.73</v>
      </c>
      <c r="E2993" s="5">
        <f t="shared" si="94"/>
        <v>39948</v>
      </c>
      <c r="F2993" s="13">
        <f t="shared" si="95"/>
        <v>11</v>
      </c>
    </row>
    <row r="2994" spans="1:6" x14ac:dyDescent="0.25">
      <c r="A2994" s="1" t="s">
        <v>4</v>
      </c>
      <c r="B2994" s="3">
        <v>43860</v>
      </c>
      <c r="C2994" s="1" t="s">
        <v>248</v>
      </c>
      <c r="D2994" s="2">
        <v>91.81</v>
      </c>
      <c r="E2994" s="5">
        <f t="shared" si="94"/>
        <v>38832</v>
      </c>
      <c r="F2994" s="13">
        <f t="shared" si="95"/>
        <v>14</v>
      </c>
    </row>
    <row r="2995" spans="1:6" x14ac:dyDescent="0.25">
      <c r="A2995" s="1" t="s">
        <v>4</v>
      </c>
      <c r="B2995" s="3">
        <v>43860</v>
      </c>
      <c r="C2995" s="1" t="s">
        <v>267</v>
      </c>
      <c r="D2995" s="2">
        <v>459.74</v>
      </c>
      <c r="E2995" s="5">
        <f t="shared" si="94"/>
        <v>38832</v>
      </c>
      <c r="F2995" s="13">
        <f t="shared" si="95"/>
        <v>14</v>
      </c>
    </row>
    <row r="2996" spans="1:6" x14ac:dyDescent="0.25">
      <c r="A2996" s="1" t="s">
        <v>23</v>
      </c>
      <c r="B2996" s="3">
        <v>43861</v>
      </c>
      <c r="C2996" s="1" t="s">
        <v>248</v>
      </c>
      <c r="D2996" s="2">
        <v>274.85000000000002</v>
      </c>
      <c r="E2996" s="5">
        <f t="shared" si="94"/>
        <v>40124</v>
      </c>
      <c r="F2996" s="13">
        <f t="shared" si="95"/>
        <v>11</v>
      </c>
    </row>
    <row r="2997" spans="1:6" x14ac:dyDescent="0.25">
      <c r="A2997" s="1" t="s">
        <v>20</v>
      </c>
      <c r="B2997" s="3">
        <v>43861</v>
      </c>
      <c r="C2997" s="1" t="s">
        <v>1917</v>
      </c>
      <c r="D2997" s="2">
        <v>613.51</v>
      </c>
      <c r="E2997" s="5">
        <f t="shared" si="94"/>
        <v>39960</v>
      </c>
      <c r="F2997" s="13">
        <f t="shared" si="95"/>
        <v>11</v>
      </c>
    </row>
    <row r="2998" spans="1:6" x14ac:dyDescent="0.25">
      <c r="A2998" s="1" t="s">
        <v>41</v>
      </c>
      <c r="B2998" s="3">
        <v>43864</v>
      </c>
      <c r="C2998" s="1" t="s">
        <v>248</v>
      </c>
      <c r="D2998" s="2">
        <v>122.4</v>
      </c>
      <c r="E2998" s="5">
        <f t="shared" si="94"/>
        <v>41598</v>
      </c>
      <c r="F2998" s="13">
        <f t="shared" si="95"/>
        <v>7</v>
      </c>
    </row>
    <row r="2999" spans="1:6" x14ac:dyDescent="0.25">
      <c r="A2999" s="1" t="s">
        <v>40</v>
      </c>
      <c r="B2999" s="3">
        <v>43864</v>
      </c>
      <c r="C2999" s="1" t="s">
        <v>771</v>
      </c>
      <c r="D2999" s="2">
        <v>2706.11</v>
      </c>
      <c r="E2999" s="5">
        <f t="shared" si="94"/>
        <v>41598</v>
      </c>
      <c r="F2999" s="13">
        <f t="shared" si="95"/>
        <v>7</v>
      </c>
    </row>
    <row r="3000" spans="1:6" x14ac:dyDescent="0.25">
      <c r="A3000" s="1" t="s">
        <v>23</v>
      </c>
      <c r="B3000" s="3">
        <v>43866</v>
      </c>
      <c r="C3000" s="1" t="s">
        <v>1624</v>
      </c>
      <c r="D3000" s="2">
        <v>389.63</v>
      </c>
      <c r="E3000" s="5">
        <f t="shared" si="94"/>
        <v>40124</v>
      </c>
      <c r="F3000" s="13">
        <f t="shared" si="95"/>
        <v>11</v>
      </c>
    </row>
    <row r="3001" spans="1:6" x14ac:dyDescent="0.25">
      <c r="A3001" s="1" t="s">
        <v>31</v>
      </c>
      <c r="B3001" s="3">
        <v>43867</v>
      </c>
      <c r="C3001" s="1" t="s">
        <v>248</v>
      </c>
      <c r="D3001" s="2">
        <v>273.5</v>
      </c>
      <c r="E3001" s="5">
        <f t="shared" si="94"/>
        <v>40914</v>
      </c>
      <c r="F3001" s="13">
        <f t="shared" si="95"/>
        <v>9</v>
      </c>
    </row>
    <row r="3002" spans="1:6" x14ac:dyDescent="0.25">
      <c r="A3002" s="1" t="s">
        <v>31</v>
      </c>
      <c r="B3002" s="3">
        <v>43867</v>
      </c>
      <c r="C3002" s="1" t="s">
        <v>1323</v>
      </c>
      <c r="D3002" s="2">
        <v>1947.34</v>
      </c>
      <c r="E3002" s="5">
        <f t="shared" si="94"/>
        <v>40914</v>
      </c>
      <c r="F3002" s="13">
        <f t="shared" si="95"/>
        <v>9</v>
      </c>
    </row>
    <row r="3003" spans="1:6" x14ac:dyDescent="0.25">
      <c r="A3003" s="1" t="s">
        <v>45</v>
      </c>
      <c r="B3003" s="3">
        <v>43868</v>
      </c>
      <c r="C3003" s="1" t="s">
        <v>1412</v>
      </c>
      <c r="D3003" s="2">
        <v>0</v>
      </c>
      <c r="E3003" s="5">
        <f t="shared" si="94"/>
        <v>42607</v>
      </c>
      <c r="F3003" s="13">
        <f t="shared" si="95"/>
        <v>4</v>
      </c>
    </row>
    <row r="3004" spans="1:6" x14ac:dyDescent="0.25">
      <c r="A3004" s="1" t="s">
        <v>21</v>
      </c>
      <c r="B3004" s="3">
        <v>43868</v>
      </c>
      <c r="C3004" s="1" t="s">
        <v>1851</v>
      </c>
      <c r="D3004" s="2">
        <v>212.99</v>
      </c>
      <c r="E3004" s="5">
        <f t="shared" si="94"/>
        <v>40669</v>
      </c>
      <c r="F3004" s="13">
        <f t="shared" si="95"/>
        <v>9</v>
      </c>
    </row>
    <row r="3005" spans="1:6" x14ac:dyDescent="0.25">
      <c r="A3005" s="1" t="s">
        <v>40</v>
      </c>
      <c r="B3005" s="3">
        <v>43869</v>
      </c>
      <c r="C3005" s="1" t="s">
        <v>248</v>
      </c>
      <c r="D3005" s="2">
        <v>261.33</v>
      </c>
      <c r="E3005" s="5">
        <f t="shared" si="94"/>
        <v>41598</v>
      </c>
      <c r="F3005" s="13">
        <f t="shared" si="95"/>
        <v>7</v>
      </c>
    </row>
    <row r="3006" spans="1:6" x14ac:dyDescent="0.25">
      <c r="A3006" s="1" t="s">
        <v>51</v>
      </c>
      <c r="B3006" s="3">
        <v>43871</v>
      </c>
      <c r="C3006" s="1" t="s">
        <v>248</v>
      </c>
      <c r="D3006" s="2">
        <v>561.1</v>
      </c>
      <c r="E3006" s="5">
        <f t="shared" si="94"/>
        <v>42634</v>
      </c>
      <c r="F3006" s="13">
        <f t="shared" si="95"/>
        <v>4</v>
      </c>
    </row>
    <row r="3007" spans="1:6" x14ac:dyDescent="0.25">
      <c r="A3007" s="1" t="s">
        <v>31</v>
      </c>
      <c r="B3007" s="3">
        <v>43871</v>
      </c>
      <c r="C3007" s="1" t="s">
        <v>1989</v>
      </c>
      <c r="D3007" s="2">
        <v>152.30000000000001</v>
      </c>
      <c r="E3007" s="5">
        <f t="shared" si="94"/>
        <v>40914</v>
      </c>
      <c r="F3007" s="13">
        <f t="shared" si="95"/>
        <v>9</v>
      </c>
    </row>
    <row r="3008" spans="1:6" x14ac:dyDescent="0.25">
      <c r="A3008" s="1" t="s">
        <v>27</v>
      </c>
      <c r="B3008" s="3">
        <v>43872</v>
      </c>
      <c r="C3008" s="1" t="s">
        <v>1043</v>
      </c>
      <c r="D3008" s="2">
        <v>920.67</v>
      </c>
      <c r="E3008" s="5">
        <f t="shared" si="94"/>
        <v>40521</v>
      </c>
      <c r="F3008" s="13">
        <f t="shared" si="95"/>
        <v>10</v>
      </c>
    </row>
    <row r="3009" spans="1:6" x14ac:dyDescent="0.25">
      <c r="A3009" s="1" t="s">
        <v>24</v>
      </c>
      <c r="B3009" s="3">
        <v>43872</v>
      </c>
      <c r="C3009" s="1" t="s">
        <v>248</v>
      </c>
      <c r="D3009" s="2">
        <v>13.18</v>
      </c>
      <c r="E3009" s="5">
        <f t="shared" si="94"/>
        <v>40065</v>
      </c>
      <c r="F3009" s="13">
        <f t="shared" si="95"/>
        <v>11</v>
      </c>
    </row>
    <row r="3010" spans="1:6" x14ac:dyDescent="0.25">
      <c r="A3010" s="1" t="s">
        <v>44</v>
      </c>
      <c r="B3010" s="3">
        <v>43873</v>
      </c>
      <c r="C3010" s="1" t="s">
        <v>805</v>
      </c>
      <c r="D3010" s="2">
        <v>7.96</v>
      </c>
      <c r="E3010" s="5">
        <f t="shared" si="94"/>
        <v>42216</v>
      </c>
      <c r="F3010" s="13">
        <f t="shared" si="95"/>
        <v>5</v>
      </c>
    </row>
    <row r="3011" spans="1:6" x14ac:dyDescent="0.25">
      <c r="A3011" s="1" t="s">
        <v>51</v>
      </c>
      <c r="B3011" s="3">
        <v>43874</v>
      </c>
      <c r="C3011" s="1" t="s">
        <v>1438</v>
      </c>
      <c r="D3011" s="2">
        <v>98.9</v>
      </c>
      <c r="E3011" s="5">
        <f t="shared" ref="E3011:E3074" si="96">VLOOKUP(A3011,$H$4:$J$60,3,FALSE)</f>
        <v>42634</v>
      </c>
      <c r="F3011" s="13">
        <f t="shared" ref="F3011:F3074" si="97">DATEDIF(E3011,B3011,"Y")+1</f>
        <v>4</v>
      </c>
    </row>
    <row r="3012" spans="1:6" x14ac:dyDescent="0.25">
      <c r="A3012" s="1" t="s">
        <v>17</v>
      </c>
      <c r="B3012" s="3">
        <v>43874</v>
      </c>
      <c r="C3012" s="1" t="s">
        <v>936</v>
      </c>
      <c r="D3012" s="2">
        <v>40.19</v>
      </c>
      <c r="E3012" s="5">
        <f t="shared" si="96"/>
        <v>39935</v>
      </c>
      <c r="F3012" s="13">
        <f t="shared" si="97"/>
        <v>11</v>
      </c>
    </row>
    <row r="3013" spans="1:6" x14ac:dyDescent="0.25">
      <c r="A3013" s="1" t="s">
        <v>8</v>
      </c>
      <c r="B3013" s="3">
        <v>43878</v>
      </c>
      <c r="C3013" s="1" t="s">
        <v>1043</v>
      </c>
      <c r="D3013" s="2">
        <v>631.16999999999996</v>
      </c>
      <c r="E3013" s="5">
        <f t="shared" si="96"/>
        <v>39527</v>
      </c>
      <c r="F3013" s="13">
        <f t="shared" si="97"/>
        <v>12</v>
      </c>
    </row>
    <row r="3014" spans="1:6" x14ac:dyDescent="0.25">
      <c r="A3014" s="1" t="s">
        <v>37</v>
      </c>
      <c r="B3014" s="3">
        <v>43880</v>
      </c>
      <c r="C3014" s="1" t="s">
        <v>725</v>
      </c>
      <c r="D3014" s="2">
        <v>361.92</v>
      </c>
      <c r="E3014" s="5">
        <f t="shared" si="96"/>
        <v>41194</v>
      </c>
      <c r="F3014" s="13">
        <f t="shared" si="97"/>
        <v>8</v>
      </c>
    </row>
    <row r="3015" spans="1:6" x14ac:dyDescent="0.25">
      <c r="A3015" s="1" t="s">
        <v>29</v>
      </c>
      <c r="B3015" s="3">
        <v>43880</v>
      </c>
      <c r="C3015" s="1" t="s">
        <v>1672</v>
      </c>
      <c r="D3015" s="2">
        <v>2585.56</v>
      </c>
      <c r="E3015" s="5">
        <f t="shared" si="96"/>
        <v>40641</v>
      </c>
      <c r="F3015" s="13">
        <f t="shared" si="97"/>
        <v>9</v>
      </c>
    </row>
    <row r="3016" spans="1:6" x14ac:dyDescent="0.25">
      <c r="A3016" s="1" t="s">
        <v>29</v>
      </c>
      <c r="B3016" s="3">
        <v>43882</v>
      </c>
      <c r="C3016" s="1" t="s">
        <v>645</v>
      </c>
      <c r="D3016" s="2">
        <v>209.48</v>
      </c>
      <c r="E3016" s="5">
        <f t="shared" si="96"/>
        <v>40641</v>
      </c>
      <c r="F3016" s="13">
        <f t="shared" si="97"/>
        <v>9</v>
      </c>
    </row>
    <row r="3017" spans="1:6" x14ac:dyDescent="0.25">
      <c r="A3017" s="1" t="s">
        <v>10</v>
      </c>
      <c r="B3017" s="3">
        <v>43882</v>
      </c>
      <c r="C3017" s="1" t="s">
        <v>248</v>
      </c>
      <c r="D3017" s="2">
        <v>230.15</v>
      </c>
      <c r="E3017" s="5">
        <f t="shared" si="96"/>
        <v>39610</v>
      </c>
      <c r="F3017" s="13">
        <f t="shared" si="97"/>
        <v>12</v>
      </c>
    </row>
    <row r="3018" spans="1:6" x14ac:dyDescent="0.25">
      <c r="A3018" s="1" t="s">
        <v>10</v>
      </c>
      <c r="B3018" s="3">
        <v>43882</v>
      </c>
      <c r="C3018" s="1" t="s">
        <v>349</v>
      </c>
      <c r="D3018" s="2">
        <v>1858.29</v>
      </c>
      <c r="E3018" s="5">
        <f t="shared" si="96"/>
        <v>39610</v>
      </c>
      <c r="F3018" s="13">
        <f t="shared" si="97"/>
        <v>12</v>
      </c>
    </row>
    <row r="3019" spans="1:6" x14ac:dyDescent="0.25">
      <c r="A3019" s="1" t="s">
        <v>59</v>
      </c>
      <c r="B3019" s="3">
        <v>43883</v>
      </c>
      <c r="C3019" s="1" t="s">
        <v>248</v>
      </c>
      <c r="D3019" s="2">
        <v>56.46</v>
      </c>
      <c r="E3019" s="5">
        <f t="shared" si="96"/>
        <v>43460</v>
      </c>
      <c r="F3019" s="13">
        <f t="shared" si="97"/>
        <v>2</v>
      </c>
    </row>
    <row r="3020" spans="1:6" x14ac:dyDescent="0.25">
      <c r="A3020" s="1" t="s">
        <v>50</v>
      </c>
      <c r="B3020" s="3">
        <v>43886</v>
      </c>
      <c r="C3020" s="1" t="s">
        <v>248</v>
      </c>
      <c r="D3020" s="2">
        <v>70.48</v>
      </c>
      <c r="E3020" s="5">
        <f t="shared" si="96"/>
        <v>42581</v>
      </c>
      <c r="F3020" s="13">
        <f t="shared" si="97"/>
        <v>4</v>
      </c>
    </row>
    <row r="3021" spans="1:6" x14ac:dyDescent="0.25">
      <c r="A3021" s="1" t="s">
        <v>13</v>
      </c>
      <c r="B3021" s="3">
        <v>43886</v>
      </c>
      <c r="C3021" s="1" t="s">
        <v>1872</v>
      </c>
      <c r="D3021" s="2">
        <v>579.16</v>
      </c>
      <c r="E3021" s="5">
        <f t="shared" si="96"/>
        <v>39988</v>
      </c>
      <c r="F3021" s="13">
        <f t="shared" si="97"/>
        <v>11</v>
      </c>
    </row>
    <row r="3022" spans="1:6" x14ac:dyDescent="0.25">
      <c r="A3022" s="1" t="s">
        <v>12</v>
      </c>
      <c r="B3022" s="3">
        <v>43886</v>
      </c>
      <c r="C3022" s="1" t="s">
        <v>248</v>
      </c>
      <c r="D3022" s="2">
        <v>134.71</v>
      </c>
      <c r="E3022" s="5">
        <f t="shared" si="96"/>
        <v>39424</v>
      </c>
      <c r="F3022" s="13">
        <f t="shared" si="97"/>
        <v>13</v>
      </c>
    </row>
    <row r="3023" spans="1:6" x14ac:dyDescent="0.25">
      <c r="A3023" s="1" t="s">
        <v>16</v>
      </c>
      <c r="B3023" s="3">
        <v>43887</v>
      </c>
      <c r="C3023" s="1" t="s">
        <v>1043</v>
      </c>
      <c r="D3023" s="2">
        <v>56.18</v>
      </c>
      <c r="E3023" s="5">
        <f t="shared" si="96"/>
        <v>39987</v>
      </c>
      <c r="F3023" s="13">
        <f t="shared" si="97"/>
        <v>11</v>
      </c>
    </row>
    <row r="3024" spans="1:6" x14ac:dyDescent="0.25">
      <c r="A3024" s="1" t="s">
        <v>52</v>
      </c>
      <c r="B3024" s="3">
        <v>43888</v>
      </c>
      <c r="C3024" s="1" t="s">
        <v>248</v>
      </c>
      <c r="D3024" s="2">
        <v>132.38999999999999</v>
      </c>
      <c r="E3024" s="5">
        <f t="shared" si="96"/>
        <v>42634</v>
      </c>
      <c r="F3024" s="13">
        <f t="shared" si="97"/>
        <v>4</v>
      </c>
    </row>
    <row r="3025" spans="1:6" x14ac:dyDescent="0.25">
      <c r="A3025" s="1" t="s">
        <v>46</v>
      </c>
      <c r="B3025" s="3">
        <v>43888</v>
      </c>
      <c r="C3025" s="1" t="s">
        <v>248</v>
      </c>
      <c r="D3025" s="2">
        <v>311.22000000000003</v>
      </c>
      <c r="E3025" s="5">
        <f t="shared" si="96"/>
        <v>42566</v>
      </c>
      <c r="F3025" s="13">
        <f t="shared" si="97"/>
        <v>4</v>
      </c>
    </row>
    <row r="3026" spans="1:6" x14ac:dyDescent="0.25">
      <c r="A3026" s="1" t="s">
        <v>16</v>
      </c>
      <c r="B3026" s="3">
        <v>43888</v>
      </c>
      <c r="C3026" s="1" t="s">
        <v>248</v>
      </c>
      <c r="D3026" s="2">
        <v>94.35</v>
      </c>
      <c r="E3026" s="5">
        <f t="shared" si="96"/>
        <v>39987</v>
      </c>
      <c r="F3026" s="13">
        <f t="shared" si="97"/>
        <v>11</v>
      </c>
    </row>
    <row r="3027" spans="1:6" x14ac:dyDescent="0.25">
      <c r="A3027" s="1" t="s">
        <v>56</v>
      </c>
      <c r="B3027" s="3">
        <v>43889</v>
      </c>
      <c r="C3027" s="1" t="s">
        <v>248</v>
      </c>
      <c r="D3027" s="2">
        <v>110.76</v>
      </c>
      <c r="E3027" s="5">
        <f t="shared" si="96"/>
        <v>43452</v>
      </c>
      <c r="F3027" s="13">
        <f t="shared" si="97"/>
        <v>2</v>
      </c>
    </row>
    <row r="3028" spans="1:6" x14ac:dyDescent="0.25">
      <c r="A3028" s="1" t="s">
        <v>50</v>
      </c>
      <c r="B3028" s="3">
        <v>43892</v>
      </c>
      <c r="C3028" s="1" t="s">
        <v>840</v>
      </c>
      <c r="D3028" s="2">
        <v>166.5</v>
      </c>
      <c r="E3028" s="5">
        <f t="shared" si="96"/>
        <v>42581</v>
      </c>
      <c r="F3028" s="13">
        <f t="shared" si="97"/>
        <v>4</v>
      </c>
    </row>
    <row r="3029" spans="1:6" x14ac:dyDescent="0.25">
      <c r="A3029" s="1" t="s">
        <v>50</v>
      </c>
      <c r="B3029" s="3">
        <v>43892</v>
      </c>
      <c r="C3029" s="1" t="s">
        <v>1430</v>
      </c>
      <c r="D3029" s="2">
        <v>75.5</v>
      </c>
      <c r="E3029" s="5">
        <f t="shared" si="96"/>
        <v>42581</v>
      </c>
      <c r="F3029" s="13">
        <f t="shared" si="97"/>
        <v>4</v>
      </c>
    </row>
    <row r="3030" spans="1:6" x14ac:dyDescent="0.25">
      <c r="A3030" s="1" t="s">
        <v>29</v>
      </c>
      <c r="B3030" s="3">
        <v>43892</v>
      </c>
      <c r="C3030" s="1" t="s">
        <v>646</v>
      </c>
      <c r="D3030" s="2">
        <v>98.05</v>
      </c>
      <c r="E3030" s="5">
        <f t="shared" si="96"/>
        <v>40641</v>
      </c>
      <c r="F3030" s="13">
        <f t="shared" si="97"/>
        <v>9</v>
      </c>
    </row>
    <row r="3031" spans="1:6" x14ac:dyDescent="0.25">
      <c r="A3031" s="1" t="s">
        <v>27</v>
      </c>
      <c r="B3031" s="3">
        <v>43892</v>
      </c>
      <c r="C3031" s="1" t="s">
        <v>623</v>
      </c>
      <c r="D3031" s="2">
        <v>820.05</v>
      </c>
      <c r="E3031" s="5">
        <f t="shared" si="96"/>
        <v>40521</v>
      </c>
      <c r="F3031" s="13">
        <f t="shared" si="97"/>
        <v>10</v>
      </c>
    </row>
    <row r="3032" spans="1:6" x14ac:dyDescent="0.25">
      <c r="A3032" s="1" t="s">
        <v>12</v>
      </c>
      <c r="B3032" s="3">
        <v>43892</v>
      </c>
      <c r="C3032" s="1" t="s">
        <v>1533</v>
      </c>
      <c r="D3032" s="2">
        <v>764.41</v>
      </c>
      <c r="E3032" s="5">
        <f t="shared" si="96"/>
        <v>39424</v>
      </c>
      <c r="F3032" s="13">
        <f t="shared" si="97"/>
        <v>13</v>
      </c>
    </row>
    <row r="3033" spans="1:6" x14ac:dyDescent="0.25">
      <c r="A3033" s="1" t="s">
        <v>3</v>
      </c>
      <c r="B3033" s="3">
        <v>43892</v>
      </c>
      <c r="C3033" s="1" t="s">
        <v>248</v>
      </c>
      <c r="D3033" s="2">
        <v>81.42</v>
      </c>
      <c r="E3033" s="5">
        <f t="shared" si="96"/>
        <v>37938</v>
      </c>
      <c r="F3033" s="13">
        <f t="shared" si="97"/>
        <v>17</v>
      </c>
    </row>
    <row r="3034" spans="1:6" x14ac:dyDescent="0.25">
      <c r="A3034" s="1" t="s">
        <v>3</v>
      </c>
      <c r="B3034" s="3">
        <v>43892</v>
      </c>
      <c r="C3034" s="1" t="s">
        <v>1044</v>
      </c>
      <c r="D3034" s="2">
        <v>343.97</v>
      </c>
      <c r="E3034" s="5">
        <f t="shared" si="96"/>
        <v>37938</v>
      </c>
      <c r="F3034" s="13">
        <f t="shared" si="97"/>
        <v>17</v>
      </c>
    </row>
    <row r="3035" spans="1:6" x14ac:dyDescent="0.25">
      <c r="A3035" s="1" t="s">
        <v>43</v>
      </c>
      <c r="B3035" s="3">
        <v>43894</v>
      </c>
      <c r="C3035" s="1" t="s">
        <v>297</v>
      </c>
      <c r="D3035" s="2">
        <v>63.94</v>
      </c>
      <c r="E3035" s="5">
        <f t="shared" si="96"/>
        <v>41537</v>
      </c>
      <c r="F3035" s="13">
        <f t="shared" si="97"/>
        <v>7</v>
      </c>
    </row>
    <row r="3036" spans="1:6" x14ac:dyDescent="0.25">
      <c r="A3036" s="1" t="s">
        <v>29</v>
      </c>
      <c r="B3036" s="3">
        <v>43894</v>
      </c>
      <c r="C3036" s="1" t="s">
        <v>190</v>
      </c>
      <c r="D3036" s="2">
        <v>69.09</v>
      </c>
      <c r="E3036" s="5">
        <f t="shared" si="96"/>
        <v>40641</v>
      </c>
      <c r="F3036" s="13">
        <f t="shared" si="97"/>
        <v>9</v>
      </c>
    </row>
    <row r="3037" spans="1:6" x14ac:dyDescent="0.25">
      <c r="A3037" s="1" t="s">
        <v>26</v>
      </c>
      <c r="B3037" s="3">
        <v>43895</v>
      </c>
      <c r="C3037" s="1" t="s">
        <v>1043</v>
      </c>
      <c r="D3037" s="2">
        <v>141.36000000000001</v>
      </c>
      <c r="E3037" s="5">
        <f t="shared" si="96"/>
        <v>40590</v>
      </c>
      <c r="F3037" s="13">
        <f t="shared" si="97"/>
        <v>10</v>
      </c>
    </row>
    <row r="3038" spans="1:6" x14ac:dyDescent="0.25">
      <c r="A3038" s="1" t="s">
        <v>56</v>
      </c>
      <c r="B3038" s="3">
        <v>43896</v>
      </c>
      <c r="C3038" s="1" t="s">
        <v>875</v>
      </c>
      <c r="D3038" s="2">
        <v>59.27</v>
      </c>
      <c r="E3038" s="5">
        <f t="shared" si="96"/>
        <v>43452</v>
      </c>
      <c r="F3038" s="13">
        <f t="shared" si="97"/>
        <v>2</v>
      </c>
    </row>
    <row r="3039" spans="1:6" x14ac:dyDescent="0.25">
      <c r="A3039" s="1" t="s">
        <v>39</v>
      </c>
      <c r="B3039" s="3">
        <v>43896</v>
      </c>
      <c r="C3039" s="1" t="s">
        <v>1377</v>
      </c>
      <c r="D3039" s="2">
        <v>159.12</v>
      </c>
      <c r="E3039" s="5">
        <f t="shared" si="96"/>
        <v>41248</v>
      </c>
      <c r="F3039" s="13">
        <f t="shared" si="97"/>
        <v>8</v>
      </c>
    </row>
    <row r="3040" spans="1:6" x14ac:dyDescent="0.25">
      <c r="A3040" s="1" t="s">
        <v>23</v>
      </c>
      <c r="B3040" s="3">
        <v>43900</v>
      </c>
      <c r="C3040" s="1" t="s">
        <v>1260</v>
      </c>
      <c r="D3040" s="2">
        <v>200.99</v>
      </c>
      <c r="E3040" s="5">
        <f t="shared" si="96"/>
        <v>40124</v>
      </c>
      <c r="F3040" s="13">
        <f t="shared" si="97"/>
        <v>11</v>
      </c>
    </row>
    <row r="3041" spans="1:6" x14ac:dyDescent="0.25">
      <c r="A3041" s="1" t="s">
        <v>18</v>
      </c>
      <c r="B3041" s="3">
        <v>43900</v>
      </c>
      <c r="C3041" s="1" t="s">
        <v>347</v>
      </c>
      <c r="D3041" s="2">
        <v>254.5</v>
      </c>
      <c r="E3041" s="5">
        <f t="shared" si="96"/>
        <v>39948</v>
      </c>
      <c r="F3041" s="13">
        <f t="shared" si="97"/>
        <v>11</v>
      </c>
    </row>
    <row r="3042" spans="1:6" x14ac:dyDescent="0.25">
      <c r="A3042" s="1" t="s">
        <v>16</v>
      </c>
      <c r="B3042" s="3">
        <v>43900</v>
      </c>
      <c r="C3042" s="1" t="s">
        <v>1565</v>
      </c>
      <c r="D3042" s="2">
        <v>315.77999999999997</v>
      </c>
      <c r="E3042" s="5">
        <f t="shared" si="96"/>
        <v>39987</v>
      </c>
      <c r="F3042" s="13">
        <f t="shared" si="97"/>
        <v>11</v>
      </c>
    </row>
    <row r="3043" spans="1:6" x14ac:dyDescent="0.25">
      <c r="A3043" s="1" t="s">
        <v>7</v>
      </c>
      <c r="B3043" s="3">
        <v>43900</v>
      </c>
      <c r="C3043" s="1" t="s">
        <v>1043</v>
      </c>
      <c r="D3043" s="2">
        <v>165.67</v>
      </c>
      <c r="E3043" s="5">
        <f t="shared" si="96"/>
        <v>39458</v>
      </c>
      <c r="F3043" s="13">
        <f t="shared" si="97"/>
        <v>13</v>
      </c>
    </row>
    <row r="3044" spans="1:6" x14ac:dyDescent="0.25">
      <c r="A3044" s="1" t="s">
        <v>45</v>
      </c>
      <c r="B3044" s="3">
        <v>43902</v>
      </c>
      <c r="C3044" s="1" t="s">
        <v>2075</v>
      </c>
      <c r="D3044" s="2">
        <v>29.78</v>
      </c>
      <c r="E3044" s="5">
        <f t="shared" si="96"/>
        <v>42607</v>
      </c>
      <c r="F3044" s="13">
        <f t="shared" si="97"/>
        <v>4</v>
      </c>
    </row>
    <row r="3045" spans="1:6" x14ac:dyDescent="0.25">
      <c r="A3045" s="1" t="s">
        <v>42</v>
      </c>
      <c r="B3045" s="3">
        <v>43902</v>
      </c>
      <c r="C3045" s="1" t="s">
        <v>297</v>
      </c>
      <c r="D3045" s="2">
        <v>59.75</v>
      </c>
      <c r="E3045" s="5">
        <f t="shared" si="96"/>
        <v>41552</v>
      </c>
      <c r="F3045" s="13">
        <f t="shared" si="97"/>
        <v>7</v>
      </c>
    </row>
    <row r="3046" spans="1:6" x14ac:dyDescent="0.25">
      <c r="A3046" s="1" t="s">
        <v>38</v>
      </c>
      <c r="B3046" s="3">
        <v>43902</v>
      </c>
      <c r="C3046" s="1" t="s">
        <v>745</v>
      </c>
      <c r="D3046" s="2">
        <v>720.04</v>
      </c>
      <c r="E3046" s="5">
        <f t="shared" si="96"/>
        <v>41135</v>
      </c>
      <c r="F3046" s="13">
        <f t="shared" si="97"/>
        <v>8</v>
      </c>
    </row>
    <row r="3047" spans="1:6" x14ac:dyDescent="0.25">
      <c r="A3047" s="1" t="s">
        <v>34</v>
      </c>
      <c r="B3047" s="3">
        <v>43902</v>
      </c>
      <c r="C3047" s="1" t="s">
        <v>248</v>
      </c>
      <c r="D3047" s="2">
        <v>98.23</v>
      </c>
      <c r="E3047" s="5">
        <f t="shared" si="96"/>
        <v>41220</v>
      </c>
      <c r="F3047" s="13">
        <f t="shared" si="97"/>
        <v>8</v>
      </c>
    </row>
    <row r="3048" spans="1:6" x14ac:dyDescent="0.25">
      <c r="A3048" s="1" t="s">
        <v>34</v>
      </c>
      <c r="B3048" s="3">
        <v>43902</v>
      </c>
      <c r="C3048" s="1" t="s">
        <v>706</v>
      </c>
      <c r="D3048" s="2">
        <v>243.47</v>
      </c>
      <c r="E3048" s="5">
        <f t="shared" si="96"/>
        <v>41220</v>
      </c>
      <c r="F3048" s="13">
        <f t="shared" si="97"/>
        <v>8</v>
      </c>
    </row>
    <row r="3049" spans="1:6" x14ac:dyDescent="0.25">
      <c r="A3049" s="1" t="s">
        <v>16</v>
      </c>
      <c r="B3049" s="3">
        <v>43902</v>
      </c>
      <c r="C3049" s="1" t="s">
        <v>1175</v>
      </c>
      <c r="D3049" s="2">
        <v>348.84</v>
      </c>
      <c r="E3049" s="5">
        <f t="shared" si="96"/>
        <v>39987</v>
      </c>
      <c r="F3049" s="13">
        <f t="shared" si="97"/>
        <v>11</v>
      </c>
    </row>
    <row r="3050" spans="1:6" x14ac:dyDescent="0.25">
      <c r="A3050" s="1" t="s">
        <v>22</v>
      </c>
      <c r="B3050" s="3">
        <v>43903</v>
      </c>
      <c r="C3050" s="1" t="s">
        <v>248</v>
      </c>
      <c r="D3050" s="2">
        <v>189.48</v>
      </c>
      <c r="E3050" s="5">
        <f t="shared" si="96"/>
        <v>40165</v>
      </c>
      <c r="F3050" s="13">
        <f t="shared" si="97"/>
        <v>11</v>
      </c>
    </row>
    <row r="3051" spans="1:6" x14ac:dyDescent="0.25">
      <c r="A3051" s="1" t="s">
        <v>53</v>
      </c>
      <c r="B3051" s="3">
        <v>43906</v>
      </c>
      <c r="C3051" s="1" t="s">
        <v>1873</v>
      </c>
      <c r="D3051" s="2">
        <v>68.459999999999994</v>
      </c>
      <c r="E3051" s="5">
        <f t="shared" si="96"/>
        <v>42696</v>
      </c>
      <c r="F3051" s="13">
        <f t="shared" si="97"/>
        <v>4</v>
      </c>
    </row>
    <row r="3052" spans="1:6" x14ac:dyDescent="0.25">
      <c r="A3052" s="1" t="s">
        <v>13</v>
      </c>
      <c r="B3052" s="3">
        <v>43906</v>
      </c>
      <c r="C3052" s="1" t="s">
        <v>1873</v>
      </c>
      <c r="D3052" s="2">
        <v>77.290000000000006</v>
      </c>
      <c r="E3052" s="5">
        <f t="shared" si="96"/>
        <v>39988</v>
      </c>
      <c r="F3052" s="13">
        <f t="shared" si="97"/>
        <v>11</v>
      </c>
    </row>
    <row r="3053" spans="1:6" x14ac:dyDescent="0.25">
      <c r="A3053" s="1" t="s">
        <v>50</v>
      </c>
      <c r="B3053" s="3">
        <v>43907</v>
      </c>
      <c r="C3053" s="1" t="s">
        <v>2075</v>
      </c>
      <c r="D3053" s="2">
        <v>85.32</v>
      </c>
      <c r="E3053" s="5">
        <f t="shared" si="96"/>
        <v>42581</v>
      </c>
      <c r="F3053" s="13">
        <f t="shared" si="97"/>
        <v>4</v>
      </c>
    </row>
    <row r="3054" spans="1:6" x14ac:dyDescent="0.25">
      <c r="A3054" s="1" t="s">
        <v>52</v>
      </c>
      <c r="B3054" s="3">
        <v>43909</v>
      </c>
      <c r="C3054" s="1" t="s">
        <v>479</v>
      </c>
      <c r="D3054" s="2">
        <v>15.64</v>
      </c>
      <c r="E3054" s="5">
        <f t="shared" si="96"/>
        <v>42634</v>
      </c>
      <c r="F3054" s="13">
        <f t="shared" si="97"/>
        <v>4</v>
      </c>
    </row>
    <row r="3055" spans="1:6" x14ac:dyDescent="0.25">
      <c r="A3055" s="1" t="s">
        <v>26</v>
      </c>
      <c r="B3055" s="3">
        <v>43909</v>
      </c>
      <c r="C3055" s="1" t="s">
        <v>1947</v>
      </c>
      <c r="D3055" s="2">
        <v>33.090000000000003</v>
      </c>
      <c r="E3055" s="5">
        <f t="shared" si="96"/>
        <v>40590</v>
      </c>
      <c r="F3055" s="13">
        <f t="shared" si="97"/>
        <v>10</v>
      </c>
    </row>
    <row r="3056" spans="1:6" x14ac:dyDescent="0.25">
      <c r="A3056" s="1" t="s">
        <v>17</v>
      </c>
      <c r="B3056" s="3">
        <v>43909</v>
      </c>
      <c r="C3056" s="1" t="s">
        <v>479</v>
      </c>
      <c r="D3056" s="2">
        <v>45.11</v>
      </c>
      <c r="E3056" s="5">
        <f t="shared" si="96"/>
        <v>39935</v>
      </c>
      <c r="F3056" s="13">
        <f t="shared" si="97"/>
        <v>11</v>
      </c>
    </row>
    <row r="3057" spans="1:6" x14ac:dyDescent="0.25">
      <c r="A3057" s="1" t="s">
        <v>40</v>
      </c>
      <c r="B3057" s="3">
        <v>43910</v>
      </c>
      <c r="C3057" s="1" t="s">
        <v>1947</v>
      </c>
      <c r="D3057" s="2">
        <v>80.62</v>
      </c>
      <c r="E3057" s="5">
        <f t="shared" si="96"/>
        <v>41598</v>
      </c>
      <c r="F3057" s="13">
        <f t="shared" si="97"/>
        <v>7</v>
      </c>
    </row>
    <row r="3058" spans="1:6" x14ac:dyDescent="0.25">
      <c r="A3058" s="1" t="s">
        <v>40</v>
      </c>
      <c r="B3058" s="3">
        <v>43910</v>
      </c>
      <c r="C3058" s="1" t="s">
        <v>772</v>
      </c>
      <c r="D3058" s="2">
        <v>0</v>
      </c>
      <c r="E3058" s="5">
        <f t="shared" si="96"/>
        <v>41598</v>
      </c>
      <c r="F3058" s="13">
        <f t="shared" si="97"/>
        <v>7</v>
      </c>
    </row>
    <row r="3059" spans="1:6" x14ac:dyDescent="0.25">
      <c r="A3059" s="1" t="s">
        <v>29</v>
      </c>
      <c r="B3059" s="3">
        <v>43910</v>
      </c>
      <c r="C3059" s="1" t="s">
        <v>1947</v>
      </c>
      <c r="D3059" s="2">
        <v>32.49</v>
      </c>
      <c r="E3059" s="5">
        <f t="shared" si="96"/>
        <v>40641</v>
      </c>
      <c r="F3059" s="13">
        <f t="shared" si="97"/>
        <v>9</v>
      </c>
    </row>
    <row r="3060" spans="1:6" x14ac:dyDescent="0.25">
      <c r="A3060" s="1" t="s">
        <v>49</v>
      </c>
      <c r="B3060" s="3">
        <v>43913</v>
      </c>
      <c r="C3060" s="1" t="s">
        <v>1412</v>
      </c>
      <c r="D3060" s="2">
        <v>93.84</v>
      </c>
      <c r="E3060" s="5">
        <f t="shared" si="96"/>
        <v>42671</v>
      </c>
      <c r="F3060" s="13">
        <f t="shared" si="97"/>
        <v>4</v>
      </c>
    </row>
    <row r="3061" spans="1:6" x14ac:dyDescent="0.25">
      <c r="A3061" s="1" t="s">
        <v>29</v>
      </c>
      <c r="B3061" s="3">
        <v>43913</v>
      </c>
      <c r="C3061" s="1" t="s">
        <v>647</v>
      </c>
      <c r="D3061" s="2">
        <v>667.53</v>
      </c>
      <c r="E3061" s="5">
        <f t="shared" si="96"/>
        <v>40641</v>
      </c>
      <c r="F3061" s="13">
        <f t="shared" si="97"/>
        <v>9</v>
      </c>
    </row>
    <row r="3062" spans="1:6" x14ac:dyDescent="0.25">
      <c r="A3062" s="1" t="s">
        <v>28</v>
      </c>
      <c r="B3062" s="3">
        <v>43913</v>
      </c>
      <c r="C3062" s="1" t="s">
        <v>1289</v>
      </c>
      <c r="D3062" s="2">
        <v>35.89</v>
      </c>
      <c r="E3062" s="5">
        <f t="shared" si="96"/>
        <v>40467</v>
      </c>
      <c r="F3062" s="13">
        <f t="shared" si="97"/>
        <v>10</v>
      </c>
    </row>
    <row r="3063" spans="1:6" x14ac:dyDescent="0.25">
      <c r="A3063" s="1" t="s">
        <v>26</v>
      </c>
      <c r="B3063" s="3">
        <v>43913</v>
      </c>
      <c r="C3063" s="1" t="s">
        <v>184</v>
      </c>
      <c r="D3063" s="2">
        <v>41.43</v>
      </c>
      <c r="E3063" s="5">
        <f t="shared" si="96"/>
        <v>40590</v>
      </c>
      <c r="F3063" s="13">
        <f t="shared" si="97"/>
        <v>10</v>
      </c>
    </row>
    <row r="3064" spans="1:6" x14ac:dyDescent="0.25">
      <c r="A3064" s="1" t="s">
        <v>20</v>
      </c>
      <c r="B3064" s="3">
        <v>43913</v>
      </c>
      <c r="C3064" s="1" t="s">
        <v>949</v>
      </c>
      <c r="D3064" s="2">
        <v>1224.53</v>
      </c>
      <c r="E3064" s="5">
        <f t="shared" si="96"/>
        <v>39960</v>
      </c>
      <c r="F3064" s="13">
        <f t="shared" si="97"/>
        <v>11</v>
      </c>
    </row>
    <row r="3065" spans="1:6" x14ac:dyDescent="0.25">
      <c r="A3065" s="1" t="s">
        <v>46</v>
      </c>
      <c r="B3065" s="3">
        <v>43914</v>
      </c>
      <c r="C3065" s="1" t="s">
        <v>1412</v>
      </c>
      <c r="D3065" s="2">
        <v>100.98</v>
      </c>
      <c r="E3065" s="5">
        <f t="shared" si="96"/>
        <v>42566</v>
      </c>
      <c r="F3065" s="13">
        <f t="shared" si="97"/>
        <v>4</v>
      </c>
    </row>
    <row r="3066" spans="1:6" x14ac:dyDescent="0.25">
      <c r="A3066" s="1" t="s">
        <v>42</v>
      </c>
      <c r="B3066" s="3">
        <v>43914</v>
      </c>
      <c r="C3066" s="1" t="s">
        <v>1076</v>
      </c>
      <c r="D3066" s="2">
        <v>54.12</v>
      </c>
      <c r="E3066" s="5">
        <f t="shared" si="96"/>
        <v>41552</v>
      </c>
      <c r="F3066" s="13">
        <f t="shared" si="97"/>
        <v>7</v>
      </c>
    </row>
    <row r="3067" spans="1:6" x14ac:dyDescent="0.25">
      <c r="A3067" s="1" t="s">
        <v>26</v>
      </c>
      <c r="B3067" s="3">
        <v>43916</v>
      </c>
      <c r="C3067" s="1" t="s">
        <v>1284</v>
      </c>
      <c r="D3067" s="2">
        <v>210.37</v>
      </c>
      <c r="E3067" s="5">
        <f t="shared" si="96"/>
        <v>40590</v>
      </c>
      <c r="F3067" s="13">
        <f t="shared" si="97"/>
        <v>10</v>
      </c>
    </row>
    <row r="3068" spans="1:6" x14ac:dyDescent="0.25">
      <c r="A3068" s="1" t="s">
        <v>51</v>
      </c>
      <c r="B3068" s="3">
        <v>43920</v>
      </c>
      <c r="C3068" s="1" t="s">
        <v>248</v>
      </c>
      <c r="D3068" s="2">
        <v>482.69</v>
      </c>
      <c r="E3068" s="5">
        <f t="shared" si="96"/>
        <v>42634</v>
      </c>
      <c r="F3068" s="13">
        <f t="shared" si="97"/>
        <v>4</v>
      </c>
    </row>
    <row r="3069" spans="1:6" x14ac:dyDescent="0.25">
      <c r="A3069" s="1" t="s">
        <v>40</v>
      </c>
      <c r="B3069" s="3">
        <v>43920</v>
      </c>
      <c r="C3069" s="1" t="s">
        <v>773</v>
      </c>
      <c r="D3069" s="2">
        <v>1190.81</v>
      </c>
      <c r="E3069" s="5">
        <f t="shared" si="96"/>
        <v>41598</v>
      </c>
      <c r="F3069" s="13">
        <f t="shared" si="97"/>
        <v>7</v>
      </c>
    </row>
    <row r="3070" spans="1:6" x14ac:dyDescent="0.25">
      <c r="A3070" s="1" t="s">
        <v>18</v>
      </c>
      <c r="B3070" s="3">
        <v>43920</v>
      </c>
      <c r="C3070" s="1" t="s">
        <v>1210</v>
      </c>
      <c r="D3070" s="2">
        <v>5313.03</v>
      </c>
      <c r="E3070" s="5">
        <f t="shared" si="96"/>
        <v>39948</v>
      </c>
      <c r="F3070" s="13">
        <f t="shared" si="97"/>
        <v>11</v>
      </c>
    </row>
    <row r="3071" spans="1:6" x14ac:dyDescent="0.25">
      <c r="A3071" s="1" t="s">
        <v>36</v>
      </c>
      <c r="B3071" s="3">
        <v>43922</v>
      </c>
      <c r="C3071" s="1" t="s">
        <v>1043</v>
      </c>
      <c r="D3071" s="2">
        <v>203.6</v>
      </c>
      <c r="E3071" s="5">
        <f t="shared" si="96"/>
        <v>41228</v>
      </c>
      <c r="F3071" s="13">
        <f t="shared" si="97"/>
        <v>8</v>
      </c>
    </row>
    <row r="3072" spans="1:6" x14ac:dyDescent="0.25">
      <c r="A3072" s="1" t="s">
        <v>44</v>
      </c>
      <c r="B3072" s="3">
        <v>43923</v>
      </c>
      <c r="C3072" s="1" t="s">
        <v>1407</v>
      </c>
      <c r="D3072" s="2">
        <v>113.1</v>
      </c>
      <c r="E3072" s="5">
        <f t="shared" si="96"/>
        <v>42216</v>
      </c>
      <c r="F3072" s="13">
        <f t="shared" si="97"/>
        <v>5</v>
      </c>
    </row>
    <row r="3073" spans="1:6" x14ac:dyDescent="0.25">
      <c r="A3073" s="1" t="s">
        <v>43</v>
      </c>
      <c r="B3073" s="3">
        <v>43924</v>
      </c>
      <c r="C3073" s="1" t="s">
        <v>248</v>
      </c>
      <c r="D3073" s="2">
        <v>259.86</v>
      </c>
      <c r="E3073" s="5">
        <f t="shared" si="96"/>
        <v>41537</v>
      </c>
      <c r="F3073" s="13">
        <f t="shared" si="97"/>
        <v>7</v>
      </c>
    </row>
    <row r="3074" spans="1:6" x14ac:dyDescent="0.25">
      <c r="A3074" s="1" t="s">
        <v>17</v>
      </c>
      <c r="B3074" s="3">
        <v>43924</v>
      </c>
      <c r="C3074" s="1" t="s">
        <v>248</v>
      </c>
      <c r="D3074" s="2">
        <v>145.96</v>
      </c>
      <c r="E3074" s="5">
        <f t="shared" si="96"/>
        <v>39935</v>
      </c>
      <c r="F3074" s="13">
        <f t="shared" si="97"/>
        <v>11</v>
      </c>
    </row>
    <row r="3075" spans="1:6" x14ac:dyDescent="0.25">
      <c r="A3075" s="1" t="s">
        <v>9</v>
      </c>
      <c r="B3075" s="3">
        <v>43924</v>
      </c>
      <c r="C3075" s="1" t="s">
        <v>1043</v>
      </c>
      <c r="D3075" s="2">
        <v>75.45</v>
      </c>
      <c r="E3075" s="5">
        <f t="shared" ref="E3075:E3138" si="98">VLOOKUP(A3075,$H$4:$J$60,3,FALSE)</f>
        <v>39455</v>
      </c>
      <c r="F3075" s="13">
        <f t="shared" ref="F3075:F3138" si="99">DATEDIF(E3075,B3075,"Y")+1</f>
        <v>13</v>
      </c>
    </row>
    <row r="3076" spans="1:6" x14ac:dyDescent="0.25">
      <c r="A3076" s="1" t="s">
        <v>8</v>
      </c>
      <c r="B3076" s="3">
        <v>43924</v>
      </c>
      <c r="C3076" s="1" t="s">
        <v>248</v>
      </c>
      <c r="D3076" s="2">
        <v>239.57</v>
      </c>
      <c r="E3076" s="5">
        <f t="shared" si="98"/>
        <v>39527</v>
      </c>
      <c r="F3076" s="13">
        <f t="shared" si="99"/>
        <v>13</v>
      </c>
    </row>
    <row r="3077" spans="1:6" x14ac:dyDescent="0.25">
      <c r="A3077" s="1" t="s">
        <v>38</v>
      </c>
      <c r="B3077" s="3">
        <v>43927</v>
      </c>
      <c r="C3077" s="1" t="s">
        <v>1322</v>
      </c>
      <c r="D3077" s="2">
        <v>1237.1400000000001</v>
      </c>
      <c r="E3077" s="5">
        <f t="shared" si="98"/>
        <v>41135</v>
      </c>
      <c r="F3077" s="13">
        <f t="shared" si="99"/>
        <v>8</v>
      </c>
    </row>
    <row r="3078" spans="1:6" x14ac:dyDescent="0.25">
      <c r="A3078" s="1" t="s">
        <v>30</v>
      </c>
      <c r="B3078" s="3">
        <v>43927</v>
      </c>
      <c r="C3078" s="1" t="s">
        <v>248</v>
      </c>
      <c r="D3078" s="2">
        <v>273.19</v>
      </c>
      <c r="E3078" s="5">
        <f t="shared" si="98"/>
        <v>40887</v>
      </c>
      <c r="F3078" s="13">
        <f t="shared" si="99"/>
        <v>9</v>
      </c>
    </row>
    <row r="3079" spans="1:6" x14ac:dyDescent="0.25">
      <c r="A3079" s="1" t="s">
        <v>19</v>
      </c>
      <c r="B3079" s="3">
        <v>43927</v>
      </c>
      <c r="C3079" s="1" t="s">
        <v>1043</v>
      </c>
      <c r="D3079" s="2">
        <v>110.33</v>
      </c>
      <c r="E3079" s="5">
        <f t="shared" si="98"/>
        <v>39792</v>
      </c>
      <c r="F3079" s="13">
        <f t="shared" si="99"/>
        <v>12</v>
      </c>
    </row>
    <row r="3080" spans="1:6" x14ac:dyDescent="0.25">
      <c r="A3080" s="1" t="s">
        <v>13</v>
      </c>
      <c r="B3080" s="3">
        <v>43928</v>
      </c>
      <c r="C3080" s="1" t="s">
        <v>419</v>
      </c>
      <c r="D3080" s="2">
        <v>156.61000000000001</v>
      </c>
      <c r="E3080" s="5">
        <f t="shared" si="98"/>
        <v>39988</v>
      </c>
      <c r="F3080" s="13">
        <f t="shared" si="99"/>
        <v>11</v>
      </c>
    </row>
    <row r="3081" spans="1:6" x14ac:dyDescent="0.25">
      <c r="A3081" s="1" t="s">
        <v>33</v>
      </c>
      <c r="B3081" s="3">
        <v>43929</v>
      </c>
      <c r="C3081" s="1" t="s">
        <v>248</v>
      </c>
      <c r="D3081" s="2">
        <v>273.07</v>
      </c>
      <c r="E3081" s="5">
        <f t="shared" si="98"/>
        <v>41074</v>
      </c>
      <c r="F3081" s="13">
        <f t="shared" si="99"/>
        <v>8</v>
      </c>
    </row>
    <row r="3082" spans="1:6" x14ac:dyDescent="0.25">
      <c r="A3082" s="1" t="s">
        <v>37</v>
      </c>
      <c r="B3082" s="3">
        <v>43930</v>
      </c>
      <c r="C3082" s="1" t="s">
        <v>1043</v>
      </c>
      <c r="D3082" s="2">
        <v>99.27</v>
      </c>
      <c r="E3082" s="5">
        <f t="shared" si="98"/>
        <v>41194</v>
      </c>
      <c r="F3082" s="13">
        <f t="shared" si="99"/>
        <v>8</v>
      </c>
    </row>
    <row r="3083" spans="1:6" x14ac:dyDescent="0.25">
      <c r="A3083" s="1" t="s">
        <v>46</v>
      </c>
      <c r="B3083" s="3">
        <v>43931</v>
      </c>
      <c r="C3083" s="1" t="s">
        <v>1768</v>
      </c>
      <c r="D3083" s="2">
        <v>276.25</v>
      </c>
      <c r="E3083" s="5">
        <f t="shared" si="98"/>
        <v>42566</v>
      </c>
      <c r="F3083" s="13">
        <f t="shared" si="99"/>
        <v>4</v>
      </c>
    </row>
    <row r="3084" spans="1:6" x14ac:dyDescent="0.25">
      <c r="A3084" s="1" t="s">
        <v>40</v>
      </c>
      <c r="B3084" s="3">
        <v>43931</v>
      </c>
      <c r="C3084" s="1" t="s">
        <v>1747</v>
      </c>
      <c r="D3084" s="2">
        <v>1627.64</v>
      </c>
      <c r="E3084" s="5">
        <f t="shared" si="98"/>
        <v>41598</v>
      </c>
      <c r="F3084" s="13">
        <f t="shared" si="99"/>
        <v>7</v>
      </c>
    </row>
    <row r="3085" spans="1:6" x14ac:dyDescent="0.25">
      <c r="A3085" s="1" t="s">
        <v>33</v>
      </c>
      <c r="B3085" s="3">
        <v>43931</v>
      </c>
      <c r="C3085" s="1" t="s">
        <v>1043</v>
      </c>
      <c r="D3085" s="2">
        <v>200.41</v>
      </c>
      <c r="E3085" s="5">
        <f t="shared" si="98"/>
        <v>41074</v>
      </c>
      <c r="F3085" s="13">
        <f t="shared" si="99"/>
        <v>8</v>
      </c>
    </row>
    <row r="3086" spans="1:6" x14ac:dyDescent="0.25">
      <c r="A3086" s="1" t="s">
        <v>31</v>
      </c>
      <c r="B3086" s="3">
        <v>43931</v>
      </c>
      <c r="C3086" s="1" t="s">
        <v>675</v>
      </c>
      <c r="D3086" s="2">
        <v>77.47</v>
      </c>
      <c r="E3086" s="5">
        <f t="shared" si="98"/>
        <v>40914</v>
      </c>
      <c r="F3086" s="13">
        <f t="shared" si="99"/>
        <v>9</v>
      </c>
    </row>
    <row r="3087" spans="1:6" x14ac:dyDescent="0.25">
      <c r="A3087" s="1" t="s">
        <v>18</v>
      </c>
      <c r="B3087" s="3">
        <v>43931</v>
      </c>
      <c r="C3087" s="1" t="s">
        <v>498</v>
      </c>
      <c r="D3087" s="2">
        <v>467.37</v>
      </c>
      <c r="E3087" s="5">
        <f t="shared" si="98"/>
        <v>39948</v>
      </c>
      <c r="F3087" s="13">
        <f t="shared" si="99"/>
        <v>11</v>
      </c>
    </row>
    <row r="3088" spans="1:6" x14ac:dyDescent="0.25">
      <c r="A3088" s="1" t="s">
        <v>18</v>
      </c>
      <c r="B3088" s="3">
        <v>43934</v>
      </c>
      <c r="C3088" s="1" t="s">
        <v>1211</v>
      </c>
      <c r="D3088" s="2">
        <v>60.03</v>
      </c>
      <c r="E3088" s="5">
        <f t="shared" si="98"/>
        <v>39948</v>
      </c>
      <c r="F3088" s="13">
        <f t="shared" si="99"/>
        <v>11</v>
      </c>
    </row>
    <row r="3089" spans="1:6" x14ac:dyDescent="0.25">
      <c r="A3089" s="1" t="s">
        <v>13</v>
      </c>
      <c r="B3089" s="3">
        <v>43934</v>
      </c>
      <c r="C3089" s="1" t="s">
        <v>1874</v>
      </c>
      <c r="D3089" s="2">
        <v>113.58</v>
      </c>
      <c r="E3089" s="5">
        <f t="shared" si="98"/>
        <v>39988</v>
      </c>
      <c r="F3089" s="13">
        <f t="shared" si="99"/>
        <v>11</v>
      </c>
    </row>
    <row r="3090" spans="1:6" x14ac:dyDescent="0.25">
      <c r="A3090" s="1" t="s">
        <v>48</v>
      </c>
      <c r="B3090" s="3">
        <v>43936</v>
      </c>
      <c r="C3090" s="1" t="s">
        <v>248</v>
      </c>
      <c r="D3090" s="2">
        <v>547.98</v>
      </c>
      <c r="E3090" s="5">
        <f t="shared" si="98"/>
        <v>42493</v>
      </c>
      <c r="F3090" s="13">
        <f t="shared" si="99"/>
        <v>4</v>
      </c>
    </row>
    <row r="3091" spans="1:6" x14ac:dyDescent="0.25">
      <c r="A3091" s="1" t="s">
        <v>21</v>
      </c>
      <c r="B3091" s="3">
        <v>43936</v>
      </c>
      <c r="C3091" s="1" t="s">
        <v>1926</v>
      </c>
      <c r="D3091" s="2">
        <v>3369.45</v>
      </c>
      <c r="E3091" s="5">
        <f t="shared" si="98"/>
        <v>40669</v>
      </c>
      <c r="F3091" s="13">
        <f t="shared" si="99"/>
        <v>9</v>
      </c>
    </row>
    <row r="3092" spans="1:6" x14ac:dyDescent="0.25">
      <c r="A3092" s="1" t="s">
        <v>11</v>
      </c>
      <c r="B3092" s="3">
        <v>43936</v>
      </c>
      <c r="C3092" s="1" t="s">
        <v>369</v>
      </c>
      <c r="D3092" s="2">
        <v>269.39</v>
      </c>
      <c r="E3092" s="5">
        <f t="shared" si="98"/>
        <v>39436</v>
      </c>
      <c r="F3092" s="13">
        <f t="shared" si="99"/>
        <v>13</v>
      </c>
    </row>
    <row r="3093" spans="1:6" x14ac:dyDescent="0.25">
      <c r="A3093" s="1" t="s">
        <v>48</v>
      </c>
      <c r="B3093" s="3">
        <v>43937</v>
      </c>
      <c r="C3093" s="1" t="s">
        <v>1412</v>
      </c>
      <c r="D3093" s="2">
        <v>115.74</v>
      </c>
      <c r="E3093" s="5">
        <f t="shared" si="98"/>
        <v>42493</v>
      </c>
      <c r="F3093" s="13">
        <f t="shared" si="99"/>
        <v>4</v>
      </c>
    </row>
    <row r="3094" spans="1:6" x14ac:dyDescent="0.25">
      <c r="A3094" s="1" t="s">
        <v>48</v>
      </c>
      <c r="B3094" s="3">
        <v>43937</v>
      </c>
      <c r="C3094" s="1" t="s">
        <v>821</v>
      </c>
      <c r="D3094" s="2">
        <v>105.38</v>
      </c>
      <c r="E3094" s="5">
        <f t="shared" si="98"/>
        <v>42493</v>
      </c>
      <c r="F3094" s="13">
        <f t="shared" si="99"/>
        <v>4</v>
      </c>
    </row>
    <row r="3095" spans="1:6" x14ac:dyDescent="0.25">
      <c r="A3095" s="1" t="s">
        <v>18</v>
      </c>
      <c r="B3095" s="3">
        <v>43937</v>
      </c>
      <c r="C3095" s="1" t="s">
        <v>248</v>
      </c>
      <c r="D3095" s="2">
        <v>285.20999999999998</v>
      </c>
      <c r="E3095" s="5">
        <f t="shared" si="98"/>
        <v>39948</v>
      </c>
      <c r="F3095" s="13">
        <f t="shared" si="99"/>
        <v>11</v>
      </c>
    </row>
    <row r="3096" spans="1:6" x14ac:dyDescent="0.25">
      <c r="A3096" s="1" t="s">
        <v>59</v>
      </c>
      <c r="B3096" s="3">
        <v>43938</v>
      </c>
      <c r="C3096" s="1" t="s">
        <v>885</v>
      </c>
      <c r="D3096" s="2">
        <v>73.58</v>
      </c>
      <c r="E3096" s="5">
        <f t="shared" si="98"/>
        <v>43460</v>
      </c>
      <c r="F3096" s="13">
        <f t="shared" si="99"/>
        <v>2</v>
      </c>
    </row>
    <row r="3097" spans="1:6" x14ac:dyDescent="0.25">
      <c r="A3097" s="1" t="s">
        <v>45</v>
      </c>
      <c r="B3097" s="3">
        <v>43938</v>
      </c>
      <c r="C3097" s="1" t="s">
        <v>248</v>
      </c>
      <c r="D3097" s="2">
        <v>324.56</v>
      </c>
      <c r="E3097" s="5">
        <f t="shared" si="98"/>
        <v>42607</v>
      </c>
      <c r="F3097" s="13">
        <f t="shared" si="99"/>
        <v>4</v>
      </c>
    </row>
    <row r="3098" spans="1:6" x14ac:dyDescent="0.25">
      <c r="A3098" s="1" t="s">
        <v>49</v>
      </c>
      <c r="B3098" s="3">
        <v>43942</v>
      </c>
      <c r="C3098" s="1" t="s">
        <v>248</v>
      </c>
      <c r="D3098" s="2">
        <v>284</v>
      </c>
      <c r="E3098" s="5">
        <f t="shared" si="98"/>
        <v>42671</v>
      </c>
      <c r="F3098" s="13">
        <f t="shared" si="99"/>
        <v>4</v>
      </c>
    </row>
    <row r="3099" spans="1:6" x14ac:dyDescent="0.25">
      <c r="A3099" s="1" t="s">
        <v>37</v>
      </c>
      <c r="B3099" s="3">
        <v>43943</v>
      </c>
      <c r="C3099" s="1" t="s">
        <v>1728</v>
      </c>
      <c r="D3099" s="2">
        <v>208.7</v>
      </c>
      <c r="E3099" s="5">
        <f t="shared" si="98"/>
        <v>41194</v>
      </c>
      <c r="F3099" s="13">
        <f t="shared" si="99"/>
        <v>8</v>
      </c>
    </row>
    <row r="3100" spans="1:6" x14ac:dyDescent="0.25">
      <c r="A3100" s="1" t="s">
        <v>11</v>
      </c>
      <c r="B3100" s="3">
        <v>43943</v>
      </c>
      <c r="C3100" s="1" t="s">
        <v>1119</v>
      </c>
      <c r="D3100" s="2">
        <v>97.35</v>
      </c>
      <c r="E3100" s="5">
        <f t="shared" si="98"/>
        <v>39436</v>
      </c>
      <c r="F3100" s="13">
        <f t="shared" si="99"/>
        <v>13</v>
      </c>
    </row>
    <row r="3101" spans="1:6" x14ac:dyDescent="0.25">
      <c r="A3101" s="1" t="s">
        <v>10</v>
      </c>
      <c r="B3101" s="3">
        <v>43944</v>
      </c>
      <c r="C3101" s="1" t="s">
        <v>1112</v>
      </c>
      <c r="D3101" s="2">
        <v>223.04</v>
      </c>
      <c r="E3101" s="5">
        <f t="shared" si="98"/>
        <v>39610</v>
      </c>
      <c r="F3101" s="13">
        <f t="shared" si="99"/>
        <v>12</v>
      </c>
    </row>
    <row r="3102" spans="1:6" x14ac:dyDescent="0.25">
      <c r="A3102" s="1" t="s">
        <v>22</v>
      </c>
      <c r="B3102" s="3">
        <v>43948</v>
      </c>
      <c r="C3102" s="1" t="s">
        <v>1251</v>
      </c>
      <c r="D3102" s="2">
        <v>51.39</v>
      </c>
      <c r="E3102" s="5">
        <f t="shared" si="98"/>
        <v>40165</v>
      </c>
      <c r="F3102" s="13">
        <f t="shared" si="99"/>
        <v>11</v>
      </c>
    </row>
    <row r="3103" spans="1:6" x14ac:dyDescent="0.25">
      <c r="A3103" s="1" t="s">
        <v>44</v>
      </c>
      <c r="B3103" s="3">
        <v>43949</v>
      </c>
      <c r="C3103" s="1" t="s">
        <v>248</v>
      </c>
      <c r="D3103" s="2">
        <v>216.96</v>
      </c>
      <c r="E3103" s="5">
        <f t="shared" si="98"/>
        <v>42216</v>
      </c>
      <c r="F3103" s="13">
        <f t="shared" si="99"/>
        <v>5</v>
      </c>
    </row>
    <row r="3104" spans="1:6" x14ac:dyDescent="0.25">
      <c r="A3104" s="1" t="s">
        <v>33</v>
      </c>
      <c r="B3104" s="3">
        <v>43950</v>
      </c>
      <c r="C3104" s="1" t="s">
        <v>1997</v>
      </c>
      <c r="D3104" s="2">
        <v>501.62</v>
      </c>
      <c r="E3104" s="5">
        <f t="shared" si="98"/>
        <v>41074</v>
      </c>
      <c r="F3104" s="13">
        <f t="shared" si="99"/>
        <v>8</v>
      </c>
    </row>
    <row r="3105" spans="1:6" x14ac:dyDescent="0.25">
      <c r="A3105" s="1" t="s">
        <v>57</v>
      </c>
      <c r="B3105" s="3">
        <v>43951</v>
      </c>
      <c r="C3105" s="1" t="s">
        <v>248</v>
      </c>
      <c r="D3105" s="2">
        <v>113.58</v>
      </c>
      <c r="E3105" s="5">
        <f t="shared" si="98"/>
        <v>43454</v>
      </c>
      <c r="F3105" s="13">
        <f t="shared" si="99"/>
        <v>2</v>
      </c>
    </row>
    <row r="3106" spans="1:6" x14ac:dyDescent="0.25">
      <c r="A3106" s="1" t="s">
        <v>55</v>
      </c>
      <c r="B3106" s="3">
        <v>43951</v>
      </c>
      <c r="C3106" s="1" t="s">
        <v>248</v>
      </c>
      <c r="D3106" s="2">
        <v>56.79</v>
      </c>
      <c r="E3106" s="5">
        <f t="shared" si="98"/>
        <v>43466</v>
      </c>
      <c r="F3106" s="13">
        <f t="shared" si="99"/>
        <v>2</v>
      </c>
    </row>
    <row r="3107" spans="1:6" x14ac:dyDescent="0.25">
      <c r="A3107" s="1" t="s">
        <v>3</v>
      </c>
      <c r="B3107" s="3">
        <v>43951</v>
      </c>
      <c r="C3107" s="1" t="s">
        <v>1043</v>
      </c>
      <c r="D3107" s="2">
        <v>215.44</v>
      </c>
      <c r="E3107" s="5">
        <f t="shared" si="98"/>
        <v>37938</v>
      </c>
      <c r="F3107" s="13">
        <f t="shared" si="99"/>
        <v>17</v>
      </c>
    </row>
    <row r="3108" spans="1:6" x14ac:dyDescent="0.25">
      <c r="A3108" s="1" t="s">
        <v>56</v>
      </c>
      <c r="B3108" s="3">
        <v>43955</v>
      </c>
      <c r="C3108" s="1" t="s">
        <v>876</v>
      </c>
      <c r="D3108" s="2">
        <v>114.39</v>
      </c>
      <c r="E3108" s="5">
        <f t="shared" si="98"/>
        <v>43452</v>
      </c>
      <c r="F3108" s="13">
        <f t="shared" si="99"/>
        <v>2</v>
      </c>
    </row>
    <row r="3109" spans="1:6" x14ac:dyDescent="0.25">
      <c r="A3109" s="1" t="s">
        <v>44</v>
      </c>
      <c r="B3109" s="3">
        <v>43955</v>
      </c>
      <c r="C3109" s="1" t="s">
        <v>613</v>
      </c>
      <c r="D3109" s="2">
        <v>1518.5</v>
      </c>
      <c r="E3109" s="5">
        <f t="shared" si="98"/>
        <v>42216</v>
      </c>
      <c r="F3109" s="13">
        <f t="shared" si="99"/>
        <v>5</v>
      </c>
    </row>
    <row r="3110" spans="1:6" x14ac:dyDescent="0.25">
      <c r="A3110" s="1" t="s">
        <v>28</v>
      </c>
      <c r="B3110" s="3">
        <v>43955</v>
      </c>
      <c r="C3110" s="1" t="s">
        <v>1211</v>
      </c>
      <c r="D3110" s="2">
        <v>555.14</v>
      </c>
      <c r="E3110" s="5">
        <f t="shared" si="98"/>
        <v>40467</v>
      </c>
      <c r="F3110" s="13">
        <f t="shared" si="99"/>
        <v>10</v>
      </c>
    </row>
    <row r="3111" spans="1:6" x14ac:dyDescent="0.25">
      <c r="A3111" s="1" t="s">
        <v>23</v>
      </c>
      <c r="B3111" s="3">
        <v>43955</v>
      </c>
      <c r="C3111" s="1" t="s">
        <v>1261</v>
      </c>
      <c r="D3111" s="2">
        <v>667.24</v>
      </c>
      <c r="E3111" s="5">
        <f t="shared" si="98"/>
        <v>40124</v>
      </c>
      <c r="F3111" s="13">
        <f t="shared" si="99"/>
        <v>11</v>
      </c>
    </row>
    <row r="3112" spans="1:6" x14ac:dyDescent="0.25">
      <c r="A3112" s="1" t="s">
        <v>52</v>
      </c>
      <c r="B3112" s="3">
        <v>43957</v>
      </c>
      <c r="C3112" s="1" t="s">
        <v>736</v>
      </c>
      <c r="D3112" s="2">
        <v>124.37</v>
      </c>
      <c r="E3112" s="5">
        <f t="shared" si="98"/>
        <v>42634</v>
      </c>
      <c r="F3112" s="13">
        <f t="shared" si="99"/>
        <v>4</v>
      </c>
    </row>
    <row r="3113" spans="1:6" x14ac:dyDescent="0.25">
      <c r="A3113" s="1" t="s">
        <v>54</v>
      </c>
      <c r="B3113" s="3">
        <v>43958</v>
      </c>
      <c r="C3113" s="1" t="s">
        <v>251</v>
      </c>
      <c r="D3113" s="2">
        <v>651.59</v>
      </c>
      <c r="E3113" s="5">
        <f t="shared" si="98"/>
        <v>42712</v>
      </c>
      <c r="F3113" s="13">
        <f t="shared" si="99"/>
        <v>4</v>
      </c>
    </row>
    <row r="3114" spans="1:6" x14ac:dyDescent="0.25">
      <c r="A3114" s="1" t="s">
        <v>43</v>
      </c>
      <c r="B3114" s="3">
        <v>43962</v>
      </c>
      <c r="C3114" s="1" t="s">
        <v>799</v>
      </c>
      <c r="D3114" s="2">
        <v>87.14</v>
      </c>
      <c r="E3114" s="5">
        <f t="shared" si="98"/>
        <v>41537</v>
      </c>
      <c r="F3114" s="13">
        <f t="shared" si="99"/>
        <v>7</v>
      </c>
    </row>
    <row r="3115" spans="1:6" x14ac:dyDescent="0.25">
      <c r="A3115" s="1" t="s">
        <v>47</v>
      </c>
      <c r="B3115" s="3">
        <v>43963</v>
      </c>
      <c r="C3115" s="1" t="s">
        <v>1412</v>
      </c>
      <c r="D3115" s="2">
        <v>245.39</v>
      </c>
      <c r="E3115" s="5">
        <f t="shared" si="98"/>
        <v>42689</v>
      </c>
      <c r="F3115" s="13">
        <f t="shared" si="99"/>
        <v>4</v>
      </c>
    </row>
    <row r="3116" spans="1:6" x14ac:dyDescent="0.25">
      <c r="A3116" s="1" t="s">
        <v>13</v>
      </c>
      <c r="B3116" s="3">
        <v>43965</v>
      </c>
      <c r="C3116" s="1" t="s">
        <v>1149</v>
      </c>
      <c r="D3116" s="2">
        <v>0</v>
      </c>
      <c r="E3116" s="5">
        <f t="shared" si="98"/>
        <v>39988</v>
      </c>
      <c r="F3116" s="13">
        <f t="shared" si="99"/>
        <v>11</v>
      </c>
    </row>
    <row r="3117" spans="1:6" x14ac:dyDescent="0.25">
      <c r="A3117" s="1" t="s">
        <v>13</v>
      </c>
      <c r="B3117" s="3">
        <v>43966</v>
      </c>
      <c r="C3117" s="1" t="s">
        <v>248</v>
      </c>
      <c r="D3117" s="2">
        <v>230.83</v>
      </c>
      <c r="E3117" s="5">
        <f t="shared" si="98"/>
        <v>39988</v>
      </c>
      <c r="F3117" s="13">
        <f t="shared" si="99"/>
        <v>11</v>
      </c>
    </row>
    <row r="3118" spans="1:6" x14ac:dyDescent="0.25">
      <c r="A3118" s="1" t="s">
        <v>56</v>
      </c>
      <c r="B3118" s="3">
        <v>43970</v>
      </c>
      <c r="C3118" s="1" t="s">
        <v>877</v>
      </c>
      <c r="D3118" s="2">
        <v>58.97</v>
      </c>
      <c r="E3118" s="5">
        <f t="shared" si="98"/>
        <v>43452</v>
      </c>
      <c r="F3118" s="13">
        <f t="shared" si="99"/>
        <v>2</v>
      </c>
    </row>
    <row r="3119" spans="1:6" x14ac:dyDescent="0.25">
      <c r="A3119" s="1" t="s">
        <v>53</v>
      </c>
      <c r="B3119" s="3">
        <v>43970</v>
      </c>
      <c r="C3119" s="1" t="s">
        <v>251</v>
      </c>
      <c r="D3119" s="2">
        <v>379.3</v>
      </c>
      <c r="E3119" s="5">
        <f t="shared" si="98"/>
        <v>42696</v>
      </c>
      <c r="F3119" s="13">
        <f t="shared" si="99"/>
        <v>4</v>
      </c>
    </row>
    <row r="3120" spans="1:6" x14ac:dyDescent="0.25">
      <c r="A3120" s="1" t="s">
        <v>50</v>
      </c>
      <c r="B3120" s="3">
        <v>43970</v>
      </c>
      <c r="C3120" s="1" t="s">
        <v>248</v>
      </c>
      <c r="D3120" s="2">
        <v>380.19</v>
      </c>
      <c r="E3120" s="5">
        <f t="shared" si="98"/>
        <v>42581</v>
      </c>
      <c r="F3120" s="13">
        <f t="shared" si="99"/>
        <v>4</v>
      </c>
    </row>
    <row r="3121" spans="1:6" x14ac:dyDescent="0.25">
      <c r="A3121" s="1" t="s">
        <v>53</v>
      </c>
      <c r="B3121" s="3">
        <v>43971</v>
      </c>
      <c r="C3121" s="1" t="s">
        <v>1784</v>
      </c>
      <c r="D3121" s="2">
        <v>28.01</v>
      </c>
      <c r="E3121" s="5">
        <f t="shared" si="98"/>
        <v>42696</v>
      </c>
      <c r="F3121" s="13">
        <f t="shared" si="99"/>
        <v>4</v>
      </c>
    </row>
    <row r="3122" spans="1:6" x14ac:dyDescent="0.25">
      <c r="A3122" s="1" t="s">
        <v>50</v>
      </c>
      <c r="B3122" s="3">
        <v>43971</v>
      </c>
      <c r="C3122" s="1" t="s">
        <v>1431</v>
      </c>
      <c r="D3122" s="2">
        <v>56.02</v>
      </c>
      <c r="E3122" s="5">
        <f t="shared" si="98"/>
        <v>42581</v>
      </c>
      <c r="F3122" s="13">
        <f t="shared" si="99"/>
        <v>4</v>
      </c>
    </row>
    <row r="3123" spans="1:6" x14ac:dyDescent="0.25">
      <c r="A3123" s="1" t="s">
        <v>33</v>
      </c>
      <c r="B3123" s="3">
        <v>43971</v>
      </c>
      <c r="C3123" s="1" t="s">
        <v>695</v>
      </c>
      <c r="D3123" s="2">
        <v>63.71</v>
      </c>
      <c r="E3123" s="5">
        <f t="shared" si="98"/>
        <v>41074</v>
      </c>
      <c r="F3123" s="13">
        <f t="shared" si="99"/>
        <v>8</v>
      </c>
    </row>
    <row r="3124" spans="1:6" x14ac:dyDescent="0.25">
      <c r="A3124" s="1" t="s">
        <v>13</v>
      </c>
      <c r="B3124" s="3">
        <v>43971</v>
      </c>
      <c r="C3124" s="1" t="s">
        <v>1150</v>
      </c>
      <c r="D3124" s="2">
        <v>1663.58</v>
      </c>
      <c r="E3124" s="5">
        <f t="shared" si="98"/>
        <v>39988</v>
      </c>
      <c r="F3124" s="13">
        <f t="shared" si="99"/>
        <v>11</v>
      </c>
    </row>
    <row r="3125" spans="1:6" x14ac:dyDescent="0.25">
      <c r="A3125" s="1" t="s">
        <v>44</v>
      </c>
      <c r="B3125" s="3">
        <v>43972</v>
      </c>
      <c r="C3125" s="1" t="s">
        <v>1767</v>
      </c>
      <c r="D3125" s="2">
        <v>257.74</v>
      </c>
      <c r="E3125" s="5">
        <f t="shared" si="98"/>
        <v>42216</v>
      </c>
      <c r="F3125" s="13">
        <f t="shared" si="99"/>
        <v>5</v>
      </c>
    </row>
    <row r="3126" spans="1:6" x14ac:dyDescent="0.25">
      <c r="A3126" s="1" t="s">
        <v>32</v>
      </c>
      <c r="B3126" s="3">
        <v>43973</v>
      </c>
      <c r="C3126" s="1" t="s">
        <v>980</v>
      </c>
      <c r="D3126" s="2">
        <v>56.61</v>
      </c>
      <c r="E3126" s="5">
        <f t="shared" si="98"/>
        <v>40963</v>
      </c>
      <c r="F3126" s="13">
        <f t="shared" si="99"/>
        <v>9</v>
      </c>
    </row>
    <row r="3127" spans="1:6" x14ac:dyDescent="0.25">
      <c r="A3127" s="1" t="s">
        <v>18</v>
      </c>
      <c r="B3127" s="3">
        <v>43973</v>
      </c>
      <c r="C3127" s="1" t="s">
        <v>943</v>
      </c>
      <c r="D3127" s="2">
        <v>258.18</v>
      </c>
      <c r="E3127" s="5">
        <f t="shared" si="98"/>
        <v>39948</v>
      </c>
      <c r="F3127" s="13">
        <f t="shared" si="99"/>
        <v>12</v>
      </c>
    </row>
    <row r="3128" spans="1:6" x14ac:dyDescent="0.25">
      <c r="A3128" s="1" t="s">
        <v>6</v>
      </c>
      <c r="B3128" s="3">
        <v>43973</v>
      </c>
      <c r="C3128" s="1" t="s">
        <v>900</v>
      </c>
      <c r="D3128" s="2">
        <v>818.52</v>
      </c>
      <c r="E3128" s="5">
        <f t="shared" si="98"/>
        <v>39379</v>
      </c>
      <c r="F3128" s="13">
        <f t="shared" si="99"/>
        <v>13</v>
      </c>
    </row>
    <row r="3129" spans="1:6" x14ac:dyDescent="0.25">
      <c r="A3129" s="1" t="s">
        <v>58</v>
      </c>
      <c r="B3129" s="3">
        <v>43977</v>
      </c>
      <c r="C3129" s="1" t="s">
        <v>2101</v>
      </c>
      <c r="D3129" s="2">
        <v>0</v>
      </c>
      <c r="E3129" s="5">
        <f t="shared" si="98"/>
        <v>43385</v>
      </c>
      <c r="F3129" s="13">
        <f t="shared" si="99"/>
        <v>2</v>
      </c>
    </row>
    <row r="3130" spans="1:6" x14ac:dyDescent="0.25">
      <c r="A3130" s="1" t="s">
        <v>44</v>
      </c>
      <c r="B3130" s="3">
        <v>43977</v>
      </c>
      <c r="C3130" s="1" t="s">
        <v>1043</v>
      </c>
      <c r="D3130" s="2">
        <v>106.64</v>
      </c>
      <c r="E3130" s="5">
        <f t="shared" si="98"/>
        <v>42216</v>
      </c>
      <c r="F3130" s="13">
        <f t="shared" si="99"/>
        <v>5</v>
      </c>
    </row>
    <row r="3131" spans="1:6" x14ac:dyDescent="0.25">
      <c r="A3131" s="1" t="s">
        <v>41</v>
      </c>
      <c r="B3131" s="3">
        <v>43977</v>
      </c>
      <c r="C3131" s="1" t="s">
        <v>784</v>
      </c>
      <c r="D3131" s="2">
        <v>1587.47</v>
      </c>
      <c r="E3131" s="5">
        <f t="shared" si="98"/>
        <v>41598</v>
      </c>
      <c r="F3131" s="13">
        <f t="shared" si="99"/>
        <v>7</v>
      </c>
    </row>
    <row r="3132" spans="1:6" x14ac:dyDescent="0.25">
      <c r="A3132" s="1" t="s">
        <v>32</v>
      </c>
      <c r="B3132" s="3">
        <v>43977</v>
      </c>
      <c r="C3132" s="1" t="s">
        <v>248</v>
      </c>
      <c r="D3132" s="2">
        <v>156.55000000000001</v>
      </c>
      <c r="E3132" s="5">
        <f t="shared" si="98"/>
        <v>40963</v>
      </c>
      <c r="F3132" s="13">
        <f t="shared" si="99"/>
        <v>9</v>
      </c>
    </row>
    <row r="3133" spans="1:6" x14ac:dyDescent="0.25">
      <c r="A3133" s="1" t="s">
        <v>12</v>
      </c>
      <c r="B3133" s="3">
        <v>43977</v>
      </c>
      <c r="C3133" s="1" t="s">
        <v>1043</v>
      </c>
      <c r="D3133" s="2">
        <v>165.13</v>
      </c>
      <c r="E3133" s="5">
        <f t="shared" si="98"/>
        <v>39424</v>
      </c>
      <c r="F3133" s="13">
        <f t="shared" si="99"/>
        <v>13</v>
      </c>
    </row>
    <row r="3134" spans="1:6" x14ac:dyDescent="0.25">
      <c r="A3134" s="1" t="s">
        <v>58</v>
      </c>
      <c r="B3134" s="3">
        <v>43978</v>
      </c>
      <c r="C3134" s="1" t="s">
        <v>248</v>
      </c>
      <c r="D3134" s="2">
        <v>374.87</v>
      </c>
      <c r="E3134" s="5">
        <f t="shared" si="98"/>
        <v>43385</v>
      </c>
      <c r="F3134" s="13">
        <f t="shared" si="99"/>
        <v>2</v>
      </c>
    </row>
    <row r="3135" spans="1:6" x14ac:dyDescent="0.25">
      <c r="A3135" s="1" t="s">
        <v>57</v>
      </c>
      <c r="B3135" s="3">
        <v>43978</v>
      </c>
      <c r="C3135" s="1" t="s">
        <v>881</v>
      </c>
      <c r="D3135" s="2">
        <v>207.03</v>
      </c>
      <c r="E3135" s="5">
        <f t="shared" si="98"/>
        <v>43454</v>
      </c>
      <c r="F3135" s="13">
        <f t="shared" si="99"/>
        <v>2</v>
      </c>
    </row>
    <row r="3136" spans="1:6" x14ac:dyDescent="0.25">
      <c r="A3136" s="1" t="s">
        <v>51</v>
      </c>
      <c r="B3136" s="3">
        <v>43978</v>
      </c>
      <c r="C3136" s="1" t="s">
        <v>219</v>
      </c>
      <c r="D3136" s="2">
        <v>100.16</v>
      </c>
      <c r="E3136" s="5">
        <f t="shared" si="98"/>
        <v>42634</v>
      </c>
      <c r="F3136" s="13">
        <f t="shared" si="99"/>
        <v>4</v>
      </c>
    </row>
    <row r="3137" spans="1:6" x14ac:dyDescent="0.25">
      <c r="A3137" s="1" t="s">
        <v>41</v>
      </c>
      <c r="B3137" s="3">
        <v>43978</v>
      </c>
      <c r="C3137" s="1" t="s">
        <v>251</v>
      </c>
      <c r="D3137" s="2">
        <v>413.67</v>
      </c>
      <c r="E3137" s="5">
        <f t="shared" si="98"/>
        <v>41598</v>
      </c>
      <c r="F3137" s="13">
        <f t="shared" si="99"/>
        <v>7</v>
      </c>
    </row>
    <row r="3138" spans="1:6" x14ac:dyDescent="0.25">
      <c r="A3138" s="1" t="s">
        <v>41</v>
      </c>
      <c r="B3138" s="3">
        <v>43979</v>
      </c>
      <c r="C3138" s="1" t="s">
        <v>785</v>
      </c>
      <c r="D3138" s="2">
        <v>1109.7</v>
      </c>
      <c r="E3138" s="5">
        <f t="shared" si="98"/>
        <v>41598</v>
      </c>
      <c r="F3138" s="13">
        <f t="shared" si="99"/>
        <v>7</v>
      </c>
    </row>
    <row r="3139" spans="1:6" x14ac:dyDescent="0.25">
      <c r="A3139" s="1" t="s">
        <v>11</v>
      </c>
      <c r="B3139" s="3">
        <v>43980</v>
      </c>
      <c r="C3139" s="1" t="s">
        <v>1120</v>
      </c>
      <c r="D3139" s="2">
        <v>110.85</v>
      </c>
      <c r="E3139" s="5">
        <f t="shared" ref="E3139:E3202" si="100">VLOOKUP(A3139,$H$4:$J$60,3,FALSE)</f>
        <v>39436</v>
      </c>
      <c r="F3139" s="13">
        <f t="shared" ref="F3139:F3202" si="101">DATEDIF(E3139,B3139,"Y")+1</f>
        <v>13</v>
      </c>
    </row>
    <row r="3140" spans="1:6" x14ac:dyDescent="0.25">
      <c r="A3140" s="1" t="s">
        <v>58</v>
      </c>
      <c r="B3140" s="3">
        <v>43984</v>
      </c>
      <c r="C3140" s="1" t="s">
        <v>112</v>
      </c>
      <c r="D3140" s="2">
        <v>198.11</v>
      </c>
      <c r="E3140" s="5">
        <f t="shared" si="100"/>
        <v>43385</v>
      </c>
      <c r="F3140" s="13">
        <f t="shared" si="101"/>
        <v>2</v>
      </c>
    </row>
    <row r="3141" spans="1:6" x14ac:dyDescent="0.25">
      <c r="A3141" s="1" t="s">
        <v>4</v>
      </c>
      <c r="B3141" s="3">
        <v>43985</v>
      </c>
      <c r="C3141" s="1" t="s">
        <v>1043</v>
      </c>
      <c r="D3141" s="2">
        <v>96.99</v>
      </c>
      <c r="E3141" s="5">
        <f t="shared" si="100"/>
        <v>38832</v>
      </c>
      <c r="F3141" s="13">
        <f t="shared" si="101"/>
        <v>15</v>
      </c>
    </row>
    <row r="3142" spans="1:6" x14ac:dyDescent="0.25">
      <c r="A3142" s="1" t="s">
        <v>44</v>
      </c>
      <c r="B3142" s="3">
        <v>43986</v>
      </c>
      <c r="C3142" s="1" t="s">
        <v>1017</v>
      </c>
      <c r="D3142" s="2">
        <v>509.85</v>
      </c>
      <c r="E3142" s="5">
        <f t="shared" si="100"/>
        <v>42216</v>
      </c>
      <c r="F3142" s="13">
        <f t="shared" si="101"/>
        <v>5</v>
      </c>
    </row>
    <row r="3143" spans="1:6" x14ac:dyDescent="0.25">
      <c r="A3143" s="1" t="s">
        <v>52</v>
      </c>
      <c r="B3143" s="3">
        <v>43987</v>
      </c>
      <c r="C3143" s="1" t="s">
        <v>1445</v>
      </c>
      <c r="D3143" s="2">
        <v>78.98</v>
      </c>
      <c r="E3143" s="5">
        <f t="shared" si="100"/>
        <v>42634</v>
      </c>
      <c r="F3143" s="13">
        <f t="shared" si="101"/>
        <v>4</v>
      </c>
    </row>
    <row r="3144" spans="1:6" x14ac:dyDescent="0.25">
      <c r="A3144" s="1" t="s">
        <v>40</v>
      </c>
      <c r="B3144" s="3">
        <v>43987</v>
      </c>
      <c r="C3144" s="1" t="s">
        <v>248</v>
      </c>
      <c r="D3144" s="2">
        <v>214.03</v>
      </c>
      <c r="E3144" s="5">
        <f t="shared" si="100"/>
        <v>41598</v>
      </c>
      <c r="F3144" s="13">
        <f t="shared" si="101"/>
        <v>7</v>
      </c>
    </row>
    <row r="3145" spans="1:6" x14ac:dyDescent="0.25">
      <c r="A3145" s="1" t="s">
        <v>26</v>
      </c>
      <c r="B3145" s="3">
        <v>43987</v>
      </c>
      <c r="C3145" s="1" t="s">
        <v>248</v>
      </c>
      <c r="D3145" s="2">
        <v>348.04</v>
      </c>
      <c r="E3145" s="5">
        <f t="shared" si="100"/>
        <v>40590</v>
      </c>
      <c r="F3145" s="13">
        <f t="shared" si="101"/>
        <v>10</v>
      </c>
    </row>
    <row r="3146" spans="1:6" x14ac:dyDescent="0.25">
      <c r="A3146" s="1" t="s">
        <v>26</v>
      </c>
      <c r="B3146" s="3">
        <v>43987</v>
      </c>
      <c r="C3146" s="1" t="s">
        <v>1948</v>
      </c>
      <c r="D3146" s="2">
        <v>223.3</v>
      </c>
      <c r="E3146" s="5">
        <f t="shared" si="100"/>
        <v>40590</v>
      </c>
      <c r="F3146" s="13">
        <f t="shared" si="101"/>
        <v>10</v>
      </c>
    </row>
    <row r="3147" spans="1:6" x14ac:dyDescent="0.25">
      <c r="A3147" s="1" t="s">
        <v>56</v>
      </c>
      <c r="B3147" s="3">
        <v>43992</v>
      </c>
      <c r="C3147" s="1" t="s">
        <v>248</v>
      </c>
      <c r="D3147" s="2">
        <v>94.5</v>
      </c>
      <c r="E3147" s="5">
        <f t="shared" si="100"/>
        <v>43452</v>
      </c>
      <c r="F3147" s="13">
        <f t="shared" si="101"/>
        <v>2</v>
      </c>
    </row>
    <row r="3148" spans="1:6" x14ac:dyDescent="0.25">
      <c r="A3148" s="1" t="s">
        <v>56</v>
      </c>
      <c r="B3148" s="3">
        <v>43992</v>
      </c>
      <c r="C3148" s="1" t="s">
        <v>878</v>
      </c>
      <c r="D3148" s="2">
        <v>0</v>
      </c>
      <c r="E3148" s="5">
        <f t="shared" si="100"/>
        <v>43452</v>
      </c>
      <c r="F3148" s="13">
        <f t="shared" si="101"/>
        <v>2</v>
      </c>
    </row>
    <row r="3149" spans="1:6" x14ac:dyDescent="0.25">
      <c r="A3149" s="1" t="s">
        <v>38</v>
      </c>
      <c r="B3149" s="3">
        <v>43992</v>
      </c>
      <c r="C3149" s="1" t="s">
        <v>1366</v>
      </c>
      <c r="D3149" s="2">
        <v>254.99</v>
      </c>
      <c r="E3149" s="5">
        <f t="shared" si="100"/>
        <v>41135</v>
      </c>
      <c r="F3149" s="13">
        <f t="shared" si="101"/>
        <v>8</v>
      </c>
    </row>
    <row r="3150" spans="1:6" x14ac:dyDescent="0.25">
      <c r="A3150" s="1" t="s">
        <v>17</v>
      </c>
      <c r="B3150" s="3">
        <v>43992</v>
      </c>
      <c r="C3150" s="1" t="s">
        <v>1195</v>
      </c>
      <c r="D3150" s="2">
        <v>0</v>
      </c>
      <c r="E3150" s="5">
        <f t="shared" si="100"/>
        <v>39935</v>
      </c>
      <c r="F3150" s="13">
        <f t="shared" si="101"/>
        <v>12</v>
      </c>
    </row>
    <row r="3151" spans="1:6" x14ac:dyDescent="0.25">
      <c r="A3151" s="1" t="s">
        <v>50</v>
      </c>
      <c r="B3151" s="3">
        <v>43993</v>
      </c>
      <c r="C3151" s="1" t="s">
        <v>1412</v>
      </c>
      <c r="D3151" s="2">
        <v>154.22</v>
      </c>
      <c r="E3151" s="5">
        <f t="shared" si="100"/>
        <v>42581</v>
      </c>
      <c r="F3151" s="13">
        <f t="shared" si="101"/>
        <v>4</v>
      </c>
    </row>
    <row r="3152" spans="1:6" x14ac:dyDescent="0.25">
      <c r="A3152" s="1" t="s">
        <v>50</v>
      </c>
      <c r="B3152" s="3">
        <v>43993</v>
      </c>
      <c r="C3152" s="1" t="s">
        <v>1774</v>
      </c>
      <c r="D3152" s="2">
        <v>407.9</v>
      </c>
      <c r="E3152" s="5">
        <f t="shared" si="100"/>
        <v>42581</v>
      </c>
      <c r="F3152" s="13">
        <f t="shared" si="101"/>
        <v>4</v>
      </c>
    </row>
    <row r="3153" spans="1:6" x14ac:dyDescent="0.25">
      <c r="A3153" s="1" t="s">
        <v>39</v>
      </c>
      <c r="B3153" s="3">
        <v>43994</v>
      </c>
      <c r="C3153" s="1" t="s">
        <v>251</v>
      </c>
      <c r="D3153" s="2">
        <v>397.81</v>
      </c>
      <c r="E3153" s="5">
        <f t="shared" si="100"/>
        <v>41248</v>
      </c>
      <c r="F3153" s="13">
        <f t="shared" si="101"/>
        <v>8</v>
      </c>
    </row>
    <row r="3154" spans="1:6" x14ac:dyDescent="0.25">
      <c r="A3154" s="1" t="s">
        <v>47</v>
      </c>
      <c r="B3154" s="3">
        <v>43997</v>
      </c>
      <c r="C3154" s="1" t="s">
        <v>248</v>
      </c>
      <c r="D3154" s="2">
        <v>282.69</v>
      </c>
      <c r="E3154" s="5">
        <f t="shared" si="100"/>
        <v>42689</v>
      </c>
      <c r="F3154" s="13">
        <f t="shared" si="101"/>
        <v>4</v>
      </c>
    </row>
    <row r="3155" spans="1:6" x14ac:dyDescent="0.25">
      <c r="A3155" s="1" t="s">
        <v>29</v>
      </c>
      <c r="B3155" s="3">
        <v>43997</v>
      </c>
      <c r="C3155" s="1" t="s">
        <v>248</v>
      </c>
      <c r="D3155" s="2">
        <v>327.8</v>
      </c>
      <c r="E3155" s="5">
        <f t="shared" si="100"/>
        <v>40641</v>
      </c>
      <c r="F3155" s="13">
        <f t="shared" si="101"/>
        <v>10</v>
      </c>
    </row>
    <row r="3156" spans="1:6" x14ac:dyDescent="0.25">
      <c r="A3156" s="1" t="s">
        <v>29</v>
      </c>
      <c r="B3156" s="3">
        <v>43997</v>
      </c>
      <c r="C3156" s="1" t="s">
        <v>1673</v>
      </c>
      <c r="D3156" s="2">
        <v>1043.97</v>
      </c>
      <c r="E3156" s="5">
        <f t="shared" si="100"/>
        <v>40641</v>
      </c>
      <c r="F3156" s="13">
        <f t="shared" si="101"/>
        <v>10</v>
      </c>
    </row>
    <row r="3157" spans="1:6" x14ac:dyDescent="0.25">
      <c r="A3157" s="1" t="s">
        <v>32</v>
      </c>
      <c r="B3157" s="3">
        <v>43998</v>
      </c>
      <c r="C3157" s="1" t="s">
        <v>73</v>
      </c>
      <c r="D3157" s="2">
        <v>41.05</v>
      </c>
      <c r="E3157" s="5">
        <f t="shared" si="100"/>
        <v>40963</v>
      </c>
      <c r="F3157" s="13">
        <f t="shared" si="101"/>
        <v>9</v>
      </c>
    </row>
    <row r="3158" spans="1:6" x14ac:dyDescent="0.25">
      <c r="A3158" s="1" t="s">
        <v>15</v>
      </c>
      <c r="B3158" s="3">
        <v>43999</v>
      </c>
      <c r="C3158" s="1" t="s">
        <v>248</v>
      </c>
      <c r="D3158" s="2">
        <v>174.9</v>
      </c>
      <c r="E3158" s="5">
        <f t="shared" si="100"/>
        <v>39774</v>
      </c>
      <c r="F3158" s="13">
        <f t="shared" si="101"/>
        <v>12</v>
      </c>
    </row>
    <row r="3159" spans="1:6" x14ac:dyDescent="0.25">
      <c r="A3159" s="1" t="s">
        <v>15</v>
      </c>
      <c r="B3159" s="3">
        <v>43999</v>
      </c>
      <c r="C3159" s="1" t="s">
        <v>366</v>
      </c>
      <c r="D3159" s="2">
        <v>131.6</v>
      </c>
      <c r="E3159" s="5">
        <f t="shared" si="100"/>
        <v>39774</v>
      </c>
      <c r="F3159" s="13">
        <f t="shared" si="101"/>
        <v>12</v>
      </c>
    </row>
    <row r="3160" spans="1:6" x14ac:dyDescent="0.25">
      <c r="A3160" s="1" t="s">
        <v>5</v>
      </c>
      <c r="B3160" s="3">
        <v>43999</v>
      </c>
      <c r="C3160" s="1" t="s">
        <v>1043</v>
      </c>
      <c r="D3160" s="2">
        <v>244.84</v>
      </c>
      <c r="E3160" s="5">
        <f t="shared" si="100"/>
        <v>38919</v>
      </c>
      <c r="F3160" s="13">
        <f t="shared" si="101"/>
        <v>14</v>
      </c>
    </row>
    <row r="3161" spans="1:6" x14ac:dyDescent="0.25">
      <c r="A3161" s="1" t="s">
        <v>39</v>
      </c>
      <c r="B3161" s="3">
        <v>44001</v>
      </c>
      <c r="C3161" s="1" t="s">
        <v>2034</v>
      </c>
      <c r="D3161" s="2">
        <v>531.03</v>
      </c>
      <c r="E3161" s="5">
        <f t="shared" si="100"/>
        <v>41248</v>
      </c>
      <c r="F3161" s="13">
        <f t="shared" si="101"/>
        <v>8</v>
      </c>
    </row>
    <row r="3162" spans="1:6" x14ac:dyDescent="0.25">
      <c r="A3162" s="1" t="s">
        <v>26</v>
      </c>
      <c r="B3162" s="3">
        <v>44004</v>
      </c>
      <c r="C3162" s="1" t="s">
        <v>1949</v>
      </c>
      <c r="D3162" s="2">
        <v>120.77</v>
      </c>
      <c r="E3162" s="5">
        <f t="shared" si="100"/>
        <v>40590</v>
      </c>
      <c r="F3162" s="13">
        <f t="shared" si="101"/>
        <v>10</v>
      </c>
    </row>
    <row r="3163" spans="1:6" x14ac:dyDescent="0.25">
      <c r="A3163" s="1" t="s">
        <v>22</v>
      </c>
      <c r="B3163" s="3">
        <v>44006</v>
      </c>
      <c r="C3163" s="1" t="s">
        <v>1619</v>
      </c>
      <c r="D3163" s="2">
        <v>412.21</v>
      </c>
      <c r="E3163" s="5">
        <f t="shared" si="100"/>
        <v>40165</v>
      </c>
      <c r="F3163" s="13">
        <f t="shared" si="101"/>
        <v>11</v>
      </c>
    </row>
    <row r="3164" spans="1:6" x14ac:dyDescent="0.25">
      <c r="A3164" s="1" t="s">
        <v>13</v>
      </c>
      <c r="B3164" s="3">
        <v>44006</v>
      </c>
      <c r="C3164" s="1" t="s">
        <v>922</v>
      </c>
      <c r="D3164" s="2">
        <v>29.36</v>
      </c>
      <c r="E3164" s="5">
        <f t="shared" si="100"/>
        <v>39988</v>
      </c>
      <c r="F3164" s="13">
        <f t="shared" si="101"/>
        <v>12</v>
      </c>
    </row>
    <row r="3165" spans="1:6" x14ac:dyDescent="0.25">
      <c r="A3165" s="1" t="s">
        <v>6</v>
      </c>
      <c r="B3165" s="3">
        <v>44006</v>
      </c>
      <c r="C3165" s="1" t="s">
        <v>901</v>
      </c>
      <c r="D3165" s="2">
        <v>107.78</v>
      </c>
      <c r="E3165" s="5">
        <f t="shared" si="100"/>
        <v>39379</v>
      </c>
      <c r="F3165" s="13">
        <f t="shared" si="101"/>
        <v>13</v>
      </c>
    </row>
    <row r="3166" spans="1:6" x14ac:dyDescent="0.25">
      <c r="A3166" s="1" t="s">
        <v>52</v>
      </c>
      <c r="B3166" s="3">
        <v>44007</v>
      </c>
      <c r="C3166" s="1" t="s">
        <v>1412</v>
      </c>
      <c r="D3166" s="2">
        <v>109.14</v>
      </c>
      <c r="E3166" s="5">
        <f t="shared" si="100"/>
        <v>42634</v>
      </c>
      <c r="F3166" s="13">
        <f t="shared" si="101"/>
        <v>4</v>
      </c>
    </row>
    <row r="3167" spans="1:6" x14ac:dyDescent="0.25">
      <c r="A3167" s="1" t="s">
        <v>17</v>
      </c>
      <c r="B3167" s="3">
        <v>44007</v>
      </c>
      <c r="C3167" s="1" t="s">
        <v>1043</v>
      </c>
      <c r="D3167" s="2">
        <v>121</v>
      </c>
      <c r="E3167" s="5">
        <f t="shared" si="100"/>
        <v>39935</v>
      </c>
      <c r="F3167" s="13">
        <f t="shared" si="101"/>
        <v>12</v>
      </c>
    </row>
    <row r="3168" spans="1:6" x14ac:dyDescent="0.25">
      <c r="A3168" s="1" t="s">
        <v>53</v>
      </c>
      <c r="B3168" s="3">
        <v>44008</v>
      </c>
      <c r="C3168" s="1" t="s">
        <v>1029</v>
      </c>
      <c r="D3168" s="2">
        <v>102.68</v>
      </c>
      <c r="E3168" s="5">
        <f t="shared" si="100"/>
        <v>42696</v>
      </c>
      <c r="F3168" s="13">
        <f t="shared" si="101"/>
        <v>4</v>
      </c>
    </row>
    <row r="3169" spans="1:6" x14ac:dyDescent="0.25">
      <c r="A3169" s="1" t="s">
        <v>54</v>
      </c>
      <c r="B3169" s="3">
        <v>44011</v>
      </c>
      <c r="C3169" s="1" t="s">
        <v>1029</v>
      </c>
      <c r="D3169" s="2">
        <v>182.48</v>
      </c>
      <c r="E3169" s="5">
        <f t="shared" si="100"/>
        <v>42712</v>
      </c>
      <c r="F3169" s="13">
        <f t="shared" si="101"/>
        <v>4</v>
      </c>
    </row>
    <row r="3170" spans="1:6" x14ac:dyDescent="0.25">
      <c r="A3170" s="1" t="s">
        <v>50</v>
      </c>
      <c r="B3170" s="3">
        <v>44011</v>
      </c>
      <c r="C3170" s="1" t="s">
        <v>1029</v>
      </c>
      <c r="D3170" s="2">
        <v>59.32</v>
      </c>
      <c r="E3170" s="5">
        <f t="shared" si="100"/>
        <v>42581</v>
      </c>
      <c r="F3170" s="13">
        <f t="shared" si="101"/>
        <v>4</v>
      </c>
    </row>
    <row r="3171" spans="1:6" x14ac:dyDescent="0.25">
      <c r="A3171" s="1" t="s">
        <v>31</v>
      </c>
      <c r="B3171" s="3">
        <v>44013</v>
      </c>
      <c r="C3171" s="1" t="s">
        <v>248</v>
      </c>
      <c r="D3171" s="2">
        <v>193.58</v>
      </c>
      <c r="E3171" s="5">
        <f t="shared" si="100"/>
        <v>40914</v>
      </c>
      <c r="F3171" s="13">
        <f t="shared" si="101"/>
        <v>9</v>
      </c>
    </row>
    <row r="3172" spans="1:6" x14ac:dyDescent="0.25">
      <c r="A3172" s="1" t="s">
        <v>25</v>
      </c>
      <c r="B3172" s="3">
        <v>44013</v>
      </c>
      <c r="C3172" s="1" t="s">
        <v>1043</v>
      </c>
      <c r="D3172" s="2">
        <v>109.48</v>
      </c>
      <c r="E3172" s="5">
        <f t="shared" si="100"/>
        <v>40067</v>
      </c>
      <c r="F3172" s="13">
        <f t="shared" si="101"/>
        <v>11</v>
      </c>
    </row>
    <row r="3173" spans="1:6" x14ac:dyDescent="0.25">
      <c r="A3173" s="1" t="s">
        <v>25</v>
      </c>
      <c r="B3173" s="3">
        <v>44013</v>
      </c>
      <c r="C3173" s="1" t="s">
        <v>248</v>
      </c>
      <c r="D3173" s="2">
        <v>140.77000000000001</v>
      </c>
      <c r="E3173" s="5">
        <f t="shared" si="100"/>
        <v>40067</v>
      </c>
      <c r="F3173" s="13">
        <f t="shared" si="101"/>
        <v>11</v>
      </c>
    </row>
    <row r="3174" spans="1:6" x14ac:dyDescent="0.25">
      <c r="A3174" s="1" t="s">
        <v>24</v>
      </c>
      <c r="B3174" s="3">
        <v>44013</v>
      </c>
      <c r="C3174" s="1" t="s">
        <v>1043</v>
      </c>
      <c r="D3174" s="2">
        <v>310.45999999999998</v>
      </c>
      <c r="E3174" s="5">
        <f t="shared" si="100"/>
        <v>40065</v>
      </c>
      <c r="F3174" s="13">
        <f t="shared" si="101"/>
        <v>11</v>
      </c>
    </row>
    <row r="3175" spans="1:6" x14ac:dyDescent="0.25">
      <c r="A3175" s="1" t="s">
        <v>48</v>
      </c>
      <c r="B3175" s="3">
        <v>44014</v>
      </c>
      <c r="C3175" s="1" t="s">
        <v>1022</v>
      </c>
      <c r="D3175" s="2">
        <v>974.92</v>
      </c>
      <c r="E3175" s="5">
        <f t="shared" si="100"/>
        <v>42493</v>
      </c>
      <c r="F3175" s="13">
        <f t="shared" si="101"/>
        <v>5</v>
      </c>
    </row>
    <row r="3176" spans="1:6" x14ac:dyDescent="0.25">
      <c r="A3176" s="1" t="s">
        <v>37</v>
      </c>
      <c r="B3176" s="3">
        <v>44014</v>
      </c>
      <c r="C3176" s="1" t="s">
        <v>726</v>
      </c>
      <c r="D3176" s="2">
        <v>103.49</v>
      </c>
      <c r="E3176" s="5">
        <f t="shared" si="100"/>
        <v>41194</v>
      </c>
      <c r="F3176" s="13">
        <f t="shared" si="101"/>
        <v>8</v>
      </c>
    </row>
    <row r="3177" spans="1:6" x14ac:dyDescent="0.25">
      <c r="A3177" s="1" t="s">
        <v>37</v>
      </c>
      <c r="B3177" s="3">
        <v>44014</v>
      </c>
      <c r="C3177" s="1" t="s">
        <v>973</v>
      </c>
      <c r="D3177" s="2">
        <v>51.07</v>
      </c>
      <c r="E3177" s="5">
        <f t="shared" si="100"/>
        <v>41194</v>
      </c>
      <c r="F3177" s="13">
        <f t="shared" si="101"/>
        <v>8</v>
      </c>
    </row>
    <row r="3178" spans="1:6" x14ac:dyDescent="0.25">
      <c r="A3178" s="1" t="s">
        <v>37</v>
      </c>
      <c r="B3178" s="3">
        <v>44014</v>
      </c>
      <c r="C3178" s="1" t="s">
        <v>1729</v>
      </c>
      <c r="D3178" s="2">
        <v>64.77</v>
      </c>
      <c r="E3178" s="5">
        <f t="shared" si="100"/>
        <v>41194</v>
      </c>
      <c r="F3178" s="13">
        <f t="shared" si="101"/>
        <v>8</v>
      </c>
    </row>
    <row r="3179" spans="1:6" x14ac:dyDescent="0.25">
      <c r="A3179" s="1" t="s">
        <v>20</v>
      </c>
      <c r="B3179" s="3">
        <v>44014</v>
      </c>
      <c r="C3179" s="1" t="s">
        <v>540</v>
      </c>
      <c r="D3179" s="2">
        <v>703.16</v>
      </c>
      <c r="E3179" s="5">
        <f t="shared" si="100"/>
        <v>39960</v>
      </c>
      <c r="F3179" s="13">
        <f t="shared" si="101"/>
        <v>12</v>
      </c>
    </row>
    <row r="3180" spans="1:6" x14ac:dyDescent="0.25">
      <c r="A3180" s="1" t="s">
        <v>13</v>
      </c>
      <c r="B3180" s="3">
        <v>44014</v>
      </c>
      <c r="C3180" s="1" t="s">
        <v>420</v>
      </c>
      <c r="D3180" s="2">
        <v>504.29</v>
      </c>
      <c r="E3180" s="5">
        <f t="shared" si="100"/>
        <v>39988</v>
      </c>
      <c r="F3180" s="13">
        <f t="shared" si="101"/>
        <v>12</v>
      </c>
    </row>
    <row r="3181" spans="1:6" x14ac:dyDescent="0.25">
      <c r="A3181" s="1" t="s">
        <v>16</v>
      </c>
      <c r="B3181" s="3">
        <v>44019</v>
      </c>
      <c r="C3181" s="1" t="s">
        <v>1566</v>
      </c>
      <c r="D3181" s="2">
        <v>855.27</v>
      </c>
      <c r="E3181" s="5">
        <f t="shared" si="100"/>
        <v>39987</v>
      </c>
      <c r="F3181" s="13">
        <f t="shared" si="101"/>
        <v>12</v>
      </c>
    </row>
    <row r="3182" spans="1:6" x14ac:dyDescent="0.25">
      <c r="A3182" s="1" t="s">
        <v>42</v>
      </c>
      <c r="B3182" s="3">
        <v>44020</v>
      </c>
      <c r="C3182" s="1" t="s">
        <v>108</v>
      </c>
      <c r="D3182" s="2">
        <v>63.36</v>
      </c>
      <c r="E3182" s="5">
        <f t="shared" si="100"/>
        <v>41552</v>
      </c>
      <c r="F3182" s="13">
        <f t="shared" si="101"/>
        <v>7</v>
      </c>
    </row>
    <row r="3183" spans="1:6" x14ac:dyDescent="0.25">
      <c r="A3183" s="1" t="s">
        <v>31</v>
      </c>
      <c r="B3183" s="3">
        <v>44020</v>
      </c>
      <c r="C3183" s="1" t="s">
        <v>676</v>
      </c>
      <c r="D3183" s="2">
        <v>66.88</v>
      </c>
      <c r="E3183" s="5">
        <f t="shared" si="100"/>
        <v>40914</v>
      </c>
      <c r="F3183" s="13">
        <f t="shared" si="101"/>
        <v>9</v>
      </c>
    </row>
    <row r="3184" spans="1:6" x14ac:dyDescent="0.25">
      <c r="A3184" s="1" t="s">
        <v>31</v>
      </c>
      <c r="B3184" s="3">
        <v>44020</v>
      </c>
      <c r="C3184" s="1" t="s">
        <v>676</v>
      </c>
      <c r="D3184" s="2">
        <v>970.62</v>
      </c>
      <c r="E3184" s="5">
        <f t="shared" si="100"/>
        <v>40914</v>
      </c>
      <c r="F3184" s="13">
        <f t="shared" si="101"/>
        <v>9</v>
      </c>
    </row>
    <row r="3185" spans="1:6" x14ac:dyDescent="0.25">
      <c r="A3185" s="1" t="s">
        <v>23</v>
      </c>
      <c r="B3185" s="3">
        <v>44021</v>
      </c>
      <c r="C3185" s="1" t="s">
        <v>1262</v>
      </c>
      <c r="D3185" s="2">
        <v>195.51</v>
      </c>
      <c r="E3185" s="5">
        <f t="shared" si="100"/>
        <v>40124</v>
      </c>
      <c r="F3185" s="13">
        <f t="shared" si="101"/>
        <v>11</v>
      </c>
    </row>
    <row r="3186" spans="1:6" x14ac:dyDescent="0.25">
      <c r="A3186" s="1" t="s">
        <v>43</v>
      </c>
      <c r="B3186" s="3">
        <v>44022</v>
      </c>
      <c r="C3186" s="1" t="s">
        <v>248</v>
      </c>
      <c r="D3186" s="2">
        <v>245.92</v>
      </c>
      <c r="E3186" s="5">
        <f t="shared" si="100"/>
        <v>41537</v>
      </c>
      <c r="F3186" s="13">
        <f t="shared" si="101"/>
        <v>7</v>
      </c>
    </row>
    <row r="3187" spans="1:6" x14ac:dyDescent="0.25">
      <c r="A3187" s="1" t="s">
        <v>43</v>
      </c>
      <c r="B3187" s="3">
        <v>44022</v>
      </c>
      <c r="C3187" s="1" t="s">
        <v>1015</v>
      </c>
      <c r="D3187" s="2">
        <v>263.22000000000003</v>
      </c>
      <c r="E3187" s="5">
        <f t="shared" si="100"/>
        <v>41537</v>
      </c>
      <c r="F3187" s="13">
        <f t="shared" si="101"/>
        <v>7</v>
      </c>
    </row>
    <row r="3188" spans="1:6" x14ac:dyDescent="0.25">
      <c r="A3188" s="1" t="s">
        <v>42</v>
      </c>
      <c r="B3188" s="3">
        <v>44026</v>
      </c>
      <c r="C3188" s="1" t="s">
        <v>251</v>
      </c>
      <c r="D3188" s="2">
        <v>540.71</v>
      </c>
      <c r="E3188" s="5">
        <f t="shared" si="100"/>
        <v>41552</v>
      </c>
      <c r="F3188" s="13">
        <f t="shared" si="101"/>
        <v>7</v>
      </c>
    </row>
    <row r="3189" spans="1:6" x14ac:dyDescent="0.25">
      <c r="A3189" s="1" t="s">
        <v>35</v>
      </c>
      <c r="B3189" s="3">
        <v>44027</v>
      </c>
      <c r="C3189" s="1" t="s">
        <v>1043</v>
      </c>
      <c r="D3189" s="2">
        <v>308.69</v>
      </c>
      <c r="E3189" s="5">
        <f t="shared" si="100"/>
        <v>41214</v>
      </c>
      <c r="F3189" s="13">
        <f t="shared" si="101"/>
        <v>8</v>
      </c>
    </row>
    <row r="3190" spans="1:6" x14ac:dyDescent="0.25">
      <c r="A3190" s="1" t="s">
        <v>33</v>
      </c>
      <c r="B3190" s="3">
        <v>44027</v>
      </c>
      <c r="C3190" s="1" t="s">
        <v>988</v>
      </c>
      <c r="D3190" s="2">
        <v>83.56</v>
      </c>
      <c r="E3190" s="5">
        <f t="shared" si="100"/>
        <v>41074</v>
      </c>
      <c r="F3190" s="13">
        <f t="shared" si="101"/>
        <v>9</v>
      </c>
    </row>
    <row r="3191" spans="1:6" x14ac:dyDescent="0.25">
      <c r="A3191" s="1" t="s">
        <v>22</v>
      </c>
      <c r="B3191" s="3">
        <v>44027</v>
      </c>
      <c r="C3191" s="1" t="s">
        <v>1252</v>
      </c>
      <c r="D3191" s="2">
        <v>65.47</v>
      </c>
      <c r="E3191" s="5">
        <f t="shared" si="100"/>
        <v>40165</v>
      </c>
      <c r="F3191" s="13">
        <f t="shared" si="101"/>
        <v>11</v>
      </c>
    </row>
    <row r="3192" spans="1:6" x14ac:dyDescent="0.25">
      <c r="A3192" s="1" t="s">
        <v>52</v>
      </c>
      <c r="B3192" s="3">
        <v>44028</v>
      </c>
      <c r="C3192" s="1" t="s">
        <v>850</v>
      </c>
      <c r="D3192" s="2">
        <v>75.33</v>
      </c>
      <c r="E3192" s="5">
        <f t="shared" si="100"/>
        <v>42634</v>
      </c>
      <c r="F3192" s="13">
        <f t="shared" si="101"/>
        <v>4</v>
      </c>
    </row>
    <row r="3193" spans="1:6" x14ac:dyDescent="0.25">
      <c r="A3193" s="1" t="s">
        <v>10</v>
      </c>
      <c r="B3193" s="3">
        <v>44028</v>
      </c>
      <c r="C3193" s="1" t="s">
        <v>1043</v>
      </c>
      <c r="D3193" s="2">
        <v>264.70999999999998</v>
      </c>
      <c r="E3193" s="5">
        <f t="shared" si="100"/>
        <v>39610</v>
      </c>
      <c r="F3193" s="13">
        <f t="shared" si="101"/>
        <v>13</v>
      </c>
    </row>
    <row r="3194" spans="1:6" x14ac:dyDescent="0.25">
      <c r="A3194" s="1" t="s">
        <v>48</v>
      </c>
      <c r="B3194" s="3">
        <v>44029</v>
      </c>
      <c r="C3194" s="1" t="s">
        <v>1023</v>
      </c>
      <c r="D3194" s="2">
        <v>92.83</v>
      </c>
      <c r="E3194" s="5">
        <f t="shared" si="100"/>
        <v>42493</v>
      </c>
      <c r="F3194" s="13">
        <f t="shared" si="101"/>
        <v>5</v>
      </c>
    </row>
    <row r="3195" spans="1:6" x14ac:dyDescent="0.25">
      <c r="A3195" s="1" t="s">
        <v>20</v>
      </c>
      <c r="B3195" s="3">
        <v>44029</v>
      </c>
      <c r="C3195" s="1" t="s">
        <v>248</v>
      </c>
      <c r="D3195" s="2">
        <v>219.39</v>
      </c>
      <c r="E3195" s="5">
        <f t="shared" si="100"/>
        <v>39960</v>
      </c>
      <c r="F3195" s="13">
        <f t="shared" si="101"/>
        <v>12</v>
      </c>
    </row>
    <row r="3196" spans="1:6" x14ac:dyDescent="0.25">
      <c r="A3196" s="1" t="s">
        <v>20</v>
      </c>
      <c r="B3196" s="3">
        <v>44029</v>
      </c>
      <c r="C3196" s="1" t="s">
        <v>1610</v>
      </c>
      <c r="D3196" s="2">
        <v>483.56</v>
      </c>
      <c r="E3196" s="5">
        <f t="shared" si="100"/>
        <v>39960</v>
      </c>
      <c r="F3196" s="13">
        <f t="shared" si="101"/>
        <v>12</v>
      </c>
    </row>
    <row r="3197" spans="1:6" x14ac:dyDescent="0.25">
      <c r="A3197" s="1" t="s">
        <v>51</v>
      </c>
      <c r="B3197" s="3">
        <v>44033</v>
      </c>
      <c r="C3197" s="1" t="s">
        <v>248</v>
      </c>
      <c r="D3197" s="2">
        <v>449.74</v>
      </c>
      <c r="E3197" s="5">
        <f t="shared" si="100"/>
        <v>42634</v>
      </c>
      <c r="F3197" s="13">
        <f t="shared" si="101"/>
        <v>4</v>
      </c>
    </row>
    <row r="3198" spans="1:6" x14ac:dyDescent="0.25">
      <c r="A3198" s="1" t="s">
        <v>37</v>
      </c>
      <c r="B3198" s="3">
        <v>44033</v>
      </c>
      <c r="C3198" s="1" t="s">
        <v>248</v>
      </c>
      <c r="D3198" s="2">
        <v>211.77</v>
      </c>
      <c r="E3198" s="5">
        <f t="shared" si="100"/>
        <v>41194</v>
      </c>
      <c r="F3198" s="13">
        <f t="shared" si="101"/>
        <v>8</v>
      </c>
    </row>
    <row r="3199" spans="1:6" x14ac:dyDescent="0.25">
      <c r="A3199" s="1" t="s">
        <v>29</v>
      </c>
      <c r="B3199" s="3">
        <v>44033</v>
      </c>
      <c r="C3199" s="1" t="s">
        <v>648</v>
      </c>
      <c r="D3199" s="2">
        <v>195.56</v>
      </c>
      <c r="E3199" s="5">
        <f t="shared" si="100"/>
        <v>40641</v>
      </c>
      <c r="F3199" s="13">
        <f t="shared" si="101"/>
        <v>10</v>
      </c>
    </row>
    <row r="3200" spans="1:6" x14ac:dyDescent="0.25">
      <c r="A3200" s="1" t="s">
        <v>27</v>
      </c>
      <c r="B3200" s="3">
        <v>44033</v>
      </c>
      <c r="C3200" s="1" t="s">
        <v>248</v>
      </c>
      <c r="D3200" s="2">
        <v>356.68</v>
      </c>
      <c r="E3200" s="5">
        <f t="shared" si="100"/>
        <v>40521</v>
      </c>
      <c r="F3200" s="13">
        <f t="shared" si="101"/>
        <v>10</v>
      </c>
    </row>
    <row r="3201" spans="1:6" x14ac:dyDescent="0.25">
      <c r="A3201" s="1" t="s">
        <v>27</v>
      </c>
      <c r="B3201" s="3">
        <v>44033</v>
      </c>
      <c r="C3201" s="1" t="s">
        <v>1958</v>
      </c>
      <c r="D3201" s="2">
        <v>498.84</v>
      </c>
      <c r="E3201" s="5">
        <f t="shared" si="100"/>
        <v>40521</v>
      </c>
      <c r="F3201" s="13">
        <f t="shared" si="101"/>
        <v>10</v>
      </c>
    </row>
    <row r="3202" spans="1:6" x14ac:dyDescent="0.25">
      <c r="A3202" s="1" t="s">
        <v>51</v>
      </c>
      <c r="B3202" s="3">
        <v>44034</v>
      </c>
      <c r="C3202" s="1" t="s">
        <v>1412</v>
      </c>
      <c r="D3202" s="2">
        <v>112.9</v>
      </c>
      <c r="E3202" s="5">
        <f t="shared" si="100"/>
        <v>42634</v>
      </c>
      <c r="F3202" s="13">
        <f t="shared" si="101"/>
        <v>4</v>
      </c>
    </row>
    <row r="3203" spans="1:6" x14ac:dyDescent="0.25">
      <c r="A3203" s="1" t="s">
        <v>51</v>
      </c>
      <c r="B3203" s="3">
        <v>44034</v>
      </c>
      <c r="C3203" s="1" t="s">
        <v>850</v>
      </c>
      <c r="D3203" s="2">
        <v>2068.4499999999998</v>
      </c>
      <c r="E3203" s="5">
        <f t="shared" ref="E3203:E3266" si="102">VLOOKUP(A3203,$H$4:$J$60,3,FALSE)</f>
        <v>42634</v>
      </c>
      <c r="F3203" s="13">
        <f t="shared" ref="F3203:F3266" si="103">DATEDIF(E3203,B3203,"Y")+1</f>
        <v>4</v>
      </c>
    </row>
    <row r="3204" spans="1:6" x14ac:dyDescent="0.25">
      <c r="A3204" s="1" t="s">
        <v>37</v>
      </c>
      <c r="B3204" s="3">
        <v>44034</v>
      </c>
      <c r="C3204" s="1" t="s">
        <v>999</v>
      </c>
      <c r="D3204" s="2">
        <v>21.62</v>
      </c>
      <c r="E3204" s="5">
        <f t="shared" si="102"/>
        <v>41194</v>
      </c>
      <c r="F3204" s="13">
        <f t="shared" si="103"/>
        <v>8</v>
      </c>
    </row>
    <row r="3205" spans="1:6" x14ac:dyDescent="0.25">
      <c r="A3205" s="1" t="s">
        <v>30</v>
      </c>
      <c r="B3205" s="3">
        <v>44035</v>
      </c>
      <c r="C3205" s="1" t="s">
        <v>663</v>
      </c>
      <c r="D3205" s="2">
        <v>72.91</v>
      </c>
      <c r="E3205" s="5">
        <f t="shared" si="102"/>
        <v>40887</v>
      </c>
      <c r="F3205" s="13">
        <f t="shared" si="103"/>
        <v>9</v>
      </c>
    </row>
    <row r="3206" spans="1:6" x14ac:dyDescent="0.25">
      <c r="A3206" s="1" t="s">
        <v>31</v>
      </c>
      <c r="B3206" s="3">
        <v>44036</v>
      </c>
      <c r="C3206" s="1" t="s">
        <v>677</v>
      </c>
      <c r="D3206" s="2">
        <v>656.85</v>
      </c>
      <c r="E3206" s="5">
        <f t="shared" si="102"/>
        <v>40914</v>
      </c>
      <c r="F3206" s="13">
        <f t="shared" si="103"/>
        <v>9</v>
      </c>
    </row>
    <row r="3207" spans="1:6" x14ac:dyDescent="0.25">
      <c r="A3207" s="1" t="s">
        <v>31</v>
      </c>
      <c r="B3207" s="3">
        <v>44039</v>
      </c>
      <c r="C3207" s="1" t="s">
        <v>1324</v>
      </c>
      <c r="D3207" s="2">
        <v>312.69</v>
      </c>
      <c r="E3207" s="5">
        <f t="shared" si="102"/>
        <v>40914</v>
      </c>
      <c r="F3207" s="13">
        <f t="shared" si="103"/>
        <v>9</v>
      </c>
    </row>
    <row r="3208" spans="1:6" x14ac:dyDescent="0.25">
      <c r="A3208" s="1" t="s">
        <v>13</v>
      </c>
      <c r="B3208" s="3">
        <v>44041</v>
      </c>
      <c r="C3208" s="1" t="s">
        <v>1875</v>
      </c>
      <c r="D3208" s="2">
        <v>163.25</v>
      </c>
      <c r="E3208" s="5">
        <f t="shared" si="102"/>
        <v>39988</v>
      </c>
      <c r="F3208" s="13">
        <f t="shared" si="103"/>
        <v>12</v>
      </c>
    </row>
    <row r="3209" spans="1:6" x14ac:dyDescent="0.25">
      <c r="A3209" s="1" t="s">
        <v>48</v>
      </c>
      <c r="B3209" s="3">
        <v>44042</v>
      </c>
      <c r="C3209" s="1" t="s">
        <v>215</v>
      </c>
      <c r="D3209" s="2">
        <v>124.42</v>
      </c>
      <c r="E3209" s="5">
        <f t="shared" si="102"/>
        <v>42493</v>
      </c>
      <c r="F3209" s="13">
        <f t="shared" si="103"/>
        <v>5</v>
      </c>
    </row>
    <row r="3210" spans="1:6" x14ac:dyDescent="0.25">
      <c r="A3210" s="1" t="s">
        <v>18</v>
      </c>
      <c r="B3210" s="3">
        <v>44042</v>
      </c>
      <c r="C3210" s="1" t="s">
        <v>1043</v>
      </c>
      <c r="D3210" s="2">
        <v>190.09</v>
      </c>
      <c r="E3210" s="5">
        <f t="shared" si="102"/>
        <v>39948</v>
      </c>
      <c r="F3210" s="13">
        <f t="shared" si="103"/>
        <v>12</v>
      </c>
    </row>
    <row r="3211" spans="1:6" x14ac:dyDescent="0.25">
      <c r="A3211" s="1" t="s">
        <v>18</v>
      </c>
      <c r="B3211" s="3">
        <v>44043</v>
      </c>
      <c r="C3211" s="1" t="s">
        <v>499</v>
      </c>
      <c r="D3211" s="2">
        <v>149.75</v>
      </c>
      <c r="E3211" s="5">
        <f t="shared" si="102"/>
        <v>39948</v>
      </c>
      <c r="F3211" s="13">
        <f t="shared" si="103"/>
        <v>12</v>
      </c>
    </row>
    <row r="3212" spans="1:6" x14ac:dyDescent="0.25">
      <c r="A3212" s="1" t="s">
        <v>29</v>
      </c>
      <c r="B3212" s="3">
        <v>44047</v>
      </c>
      <c r="C3212" s="1" t="s">
        <v>649</v>
      </c>
      <c r="D3212" s="2">
        <v>183.88</v>
      </c>
      <c r="E3212" s="5">
        <f t="shared" si="102"/>
        <v>40641</v>
      </c>
      <c r="F3212" s="13">
        <f t="shared" si="103"/>
        <v>10</v>
      </c>
    </row>
    <row r="3213" spans="1:6" x14ac:dyDescent="0.25">
      <c r="A3213" s="1" t="s">
        <v>54</v>
      </c>
      <c r="B3213" s="3">
        <v>44049</v>
      </c>
      <c r="C3213" s="1" t="s">
        <v>1455</v>
      </c>
      <c r="D3213" s="2">
        <v>1041.6500000000001</v>
      </c>
      <c r="E3213" s="5">
        <f t="shared" si="102"/>
        <v>42712</v>
      </c>
      <c r="F3213" s="13">
        <f t="shared" si="103"/>
        <v>4</v>
      </c>
    </row>
    <row r="3214" spans="1:6" x14ac:dyDescent="0.25">
      <c r="A3214" s="1" t="s">
        <v>59</v>
      </c>
      <c r="B3214" s="3">
        <v>44053</v>
      </c>
      <c r="C3214" s="1" t="s">
        <v>248</v>
      </c>
      <c r="D3214" s="2">
        <v>229.56</v>
      </c>
      <c r="E3214" s="5">
        <f t="shared" si="102"/>
        <v>43460</v>
      </c>
      <c r="F3214" s="13">
        <f t="shared" si="103"/>
        <v>2</v>
      </c>
    </row>
    <row r="3215" spans="1:6" x14ac:dyDescent="0.25">
      <c r="A3215" s="1" t="s">
        <v>55</v>
      </c>
      <c r="B3215" s="3">
        <v>44053</v>
      </c>
      <c r="C3215" s="1" t="s">
        <v>248</v>
      </c>
      <c r="D3215" s="2">
        <v>141.18</v>
      </c>
      <c r="E3215" s="5">
        <f t="shared" si="102"/>
        <v>43466</v>
      </c>
      <c r="F3215" s="13">
        <f t="shared" si="103"/>
        <v>2</v>
      </c>
    </row>
    <row r="3216" spans="1:6" x14ac:dyDescent="0.25">
      <c r="A3216" s="1" t="s">
        <v>11</v>
      </c>
      <c r="B3216" s="3">
        <v>44053</v>
      </c>
      <c r="C3216" s="1" t="s">
        <v>248</v>
      </c>
      <c r="D3216" s="2">
        <v>301.3</v>
      </c>
      <c r="E3216" s="5">
        <f t="shared" si="102"/>
        <v>39436</v>
      </c>
      <c r="F3216" s="13">
        <f t="shared" si="103"/>
        <v>13</v>
      </c>
    </row>
    <row r="3217" spans="1:6" x14ac:dyDescent="0.25">
      <c r="A3217" s="1" t="s">
        <v>59</v>
      </c>
      <c r="B3217" s="3">
        <v>44054</v>
      </c>
      <c r="C3217" s="1" t="s">
        <v>1043</v>
      </c>
      <c r="D3217" s="2">
        <v>38.979999999999997</v>
      </c>
      <c r="E3217" s="5">
        <f t="shared" si="102"/>
        <v>43460</v>
      </c>
      <c r="F3217" s="13">
        <f t="shared" si="103"/>
        <v>2</v>
      </c>
    </row>
    <row r="3218" spans="1:6" x14ac:dyDescent="0.25">
      <c r="A3218" s="1" t="s">
        <v>39</v>
      </c>
      <c r="B3218" s="3">
        <v>44054</v>
      </c>
      <c r="C3218" s="1" t="s">
        <v>1043</v>
      </c>
      <c r="D3218" s="2">
        <v>534.79</v>
      </c>
      <c r="E3218" s="5">
        <f t="shared" si="102"/>
        <v>41248</v>
      </c>
      <c r="F3218" s="13">
        <f t="shared" si="103"/>
        <v>8</v>
      </c>
    </row>
    <row r="3219" spans="1:6" x14ac:dyDescent="0.25">
      <c r="A3219" s="1" t="s">
        <v>33</v>
      </c>
      <c r="B3219" s="3">
        <v>44054</v>
      </c>
      <c r="C3219" s="1" t="s">
        <v>1337</v>
      </c>
      <c r="D3219" s="2">
        <v>584.08000000000004</v>
      </c>
      <c r="E3219" s="5">
        <f t="shared" si="102"/>
        <v>41074</v>
      </c>
      <c r="F3219" s="13">
        <f t="shared" si="103"/>
        <v>9</v>
      </c>
    </row>
    <row r="3220" spans="1:6" x14ac:dyDescent="0.25">
      <c r="A3220" s="1" t="s">
        <v>11</v>
      </c>
      <c r="B3220" s="3">
        <v>44054</v>
      </c>
      <c r="C3220" s="1" t="s">
        <v>1043</v>
      </c>
      <c r="D3220" s="2">
        <v>101.43</v>
      </c>
      <c r="E3220" s="5">
        <f t="shared" si="102"/>
        <v>39436</v>
      </c>
      <c r="F3220" s="13">
        <f t="shared" si="103"/>
        <v>13</v>
      </c>
    </row>
    <row r="3221" spans="1:6" x14ac:dyDescent="0.25">
      <c r="A3221" s="1" t="s">
        <v>11</v>
      </c>
      <c r="B3221" s="3">
        <v>44055</v>
      </c>
      <c r="C3221" s="1" t="s">
        <v>1527</v>
      </c>
      <c r="D3221" s="2">
        <v>292.97000000000003</v>
      </c>
      <c r="E3221" s="5">
        <f t="shared" si="102"/>
        <v>39436</v>
      </c>
      <c r="F3221" s="13">
        <f t="shared" si="103"/>
        <v>13</v>
      </c>
    </row>
    <row r="3222" spans="1:6" x14ac:dyDescent="0.25">
      <c r="A3222" s="1" t="s">
        <v>39</v>
      </c>
      <c r="B3222" s="3">
        <v>44056</v>
      </c>
      <c r="C3222" s="1" t="s">
        <v>756</v>
      </c>
      <c r="D3222" s="2">
        <v>529.27</v>
      </c>
      <c r="E3222" s="5">
        <f t="shared" si="102"/>
        <v>41248</v>
      </c>
      <c r="F3222" s="13">
        <f t="shared" si="103"/>
        <v>8</v>
      </c>
    </row>
    <row r="3223" spans="1:6" x14ac:dyDescent="0.25">
      <c r="A3223" s="1" t="s">
        <v>29</v>
      </c>
      <c r="B3223" s="3">
        <v>44060</v>
      </c>
      <c r="C3223" s="1" t="s">
        <v>96</v>
      </c>
      <c r="D3223" s="2">
        <v>836.73</v>
      </c>
      <c r="E3223" s="5">
        <f t="shared" si="102"/>
        <v>40641</v>
      </c>
      <c r="F3223" s="13">
        <f t="shared" si="103"/>
        <v>10</v>
      </c>
    </row>
    <row r="3224" spans="1:6" x14ac:dyDescent="0.25">
      <c r="A3224" s="1" t="s">
        <v>57</v>
      </c>
      <c r="B3224" s="3">
        <v>44062</v>
      </c>
      <c r="C3224" s="1" t="s">
        <v>248</v>
      </c>
      <c r="D3224" s="2">
        <v>52.77</v>
      </c>
      <c r="E3224" s="5">
        <f t="shared" si="102"/>
        <v>43454</v>
      </c>
      <c r="F3224" s="13">
        <f t="shared" si="103"/>
        <v>2</v>
      </c>
    </row>
    <row r="3225" spans="1:6" x14ac:dyDescent="0.25">
      <c r="A3225" s="1" t="s">
        <v>57</v>
      </c>
      <c r="B3225" s="3">
        <v>44062</v>
      </c>
      <c r="C3225" s="1" t="s">
        <v>1792</v>
      </c>
      <c r="D3225" s="2">
        <v>0</v>
      </c>
      <c r="E3225" s="5">
        <f t="shared" si="102"/>
        <v>43454</v>
      </c>
      <c r="F3225" s="13">
        <f t="shared" si="103"/>
        <v>2</v>
      </c>
    </row>
    <row r="3226" spans="1:6" x14ac:dyDescent="0.25">
      <c r="A3226" s="1" t="s">
        <v>56</v>
      </c>
      <c r="B3226" s="3">
        <v>44062</v>
      </c>
      <c r="C3226" s="1" t="s">
        <v>1458</v>
      </c>
      <c r="D3226" s="2">
        <v>396.02</v>
      </c>
      <c r="E3226" s="5">
        <f t="shared" si="102"/>
        <v>43452</v>
      </c>
      <c r="F3226" s="13">
        <f t="shared" si="103"/>
        <v>2</v>
      </c>
    </row>
    <row r="3227" spans="1:6" x14ac:dyDescent="0.25">
      <c r="A3227" s="1" t="s">
        <v>38</v>
      </c>
      <c r="B3227" s="3">
        <v>44062</v>
      </c>
      <c r="C3227" s="1" t="s">
        <v>248</v>
      </c>
      <c r="D3227" s="2">
        <v>238.62</v>
      </c>
      <c r="E3227" s="5">
        <f t="shared" si="102"/>
        <v>41135</v>
      </c>
      <c r="F3227" s="13">
        <f t="shared" si="103"/>
        <v>9</v>
      </c>
    </row>
    <row r="3228" spans="1:6" x14ac:dyDescent="0.25">
      <c r="A3228" s="1" t="s">
        <v>34</v>
      </c>
      <c r="B3228" s="3">
        <v>44062</v>
      </c>
      <c r="C3228" s="1" t="s">
        <v>1043</v>
      </c>
      <c r="D3228" s="2">
        <v>170.8</v>
      </c>
      <c r="E3228" s="5">
        <f t="shared" si="102"/>
        <v>41220</v>
      </c>
      <c r="F3228" s="13">
        <f t="shared" si="103"/>
        <v>8</v>
      </c>
    </row>
    <row r="3229" spans="1:6" x14ac:dyDescent="0.25">
      <c r="A3229" s="1" t="s">
        <v>51</v>
      </c>
      <c r="B3229" s="3">
        <v>44063</v>
      </c>
      <c r="C3229" s="1" t="s">
        <v>926</v>
      </c>
      <c r="D3229" s="2">
        <v>101.7</v>
      </c>
      <c r="E3229" s="5">
        <f t="shared" si="102"/>
        <v>42634</v>
      </c>
      <c r="F3229" s="13">
        <f t="shared" si="103"/>
        <v>4</v>
      </c>
    </row>
    <row r="3230" spans="1:6" x14ac:dyDescent="0.25">
      <c r="A3230" s="1" t="s">
        <v>28</v>
      </c>
      <c r="B3230" s="3">
        <v>44064</v>
      </c>
      <c r="C3230" s="1" t="s">
        <v>248</v>
      </c>
      <c r="D3230" s="2">
        <v>278.26</v>
      </c>
      <c r="E3230" s="5">
        <f t="shared" si="102"/>
        <v>40467</v>
      </c>
      <c r="F3230" s="13">
        <f t="shared" si="103"/>
        <v>10</v>
      </c>
    </row>
    <row r="3231" spans="1:6" x14ac:dyDescent="0.25">
      <c r="A3231" s="1" t="s">
        <v>18</v>
      </c>
      <c r="B3231" s="3">
        <v>44064</v>
      </c>
      <c r="C3231" s="1" t="s">
        <v>251</v>
      </c>
      <c r="D3231" s="2">
        <v>463.06</v>
      </c>
      <c r="E3231" s="5">
        <f t="shared" si="102"/>
        <v>39948</v>
      </c>
      <c r="F3231" s="13">
        <f t="shared" si="103"/>
        <v>12</v>
      </c>
    </row>
    <row r="3232" spans="1:6" x14ac:dyDescent="0.25">
      <c r="A3232" s="1" t="s">
        <v>34</v>
      </c>
      <c r="B3232" s="3">
        <v>44066</v>
      </c>
      <c r="C3232" s="1" t="s">
        <v>1711</v>
      </c>
      <c r="D3232" s="2">
        <v>27.1</v>
      </c>
      <c r="E3232" s="5">
        <f t="shared" si="102"/>
        <v>41220</v>
      </c>
      <c r="F3232" s="13">
        <f t="shared" si="103"/>
        <v>8</v>
      </c>
    </row>
    <row r="3233" spans="1:6" x14ac:dyDescent="0.25">
      <c r="A3233" s="1" t="s">
        <v>52</v>
      </c>
      <c r="B3233" s="3">
        <v>44068</v>
      </c>
      <c r="C3233" s="1" t="s">
        <v>251</v>
      </c>
      <c r="D3233" s="2">
        <v>388.85</v>
      </c>
      <c r="E3233" s="5">
        <f t="shared" si="102"/>
        <v>42634</v>
      </c>
      <c r="F3233" s="13">
        <f t="shared" si="103"/>
        <v>4</v>
      </c>
    </row>
    <row r="3234" spans="1:6" x14ac:dyDescent="0.25">
      <c r="A3234" s="1" t="s">
        <v>52</v>
      </c>
      <c r="B3234" s="3">
        <v>44068</v>
      </c>
      <c r="C3234" s="1" t="s">
        <v>1077</v>
      </c>
      <c r="D3234" s="2">
        <v>30.45</v>
      </c>
      <c r="E3234" s="5">
        <f t="shared" si="102"/>
        <v>42634</v>
      </c>
      <c r="F3234" s="13">
        <f t="shared" si="103"/>
        <v>4</v>
      </c>
    </row>
    <row r="3235" spans="1:6" x14ac:dyDescent="0.25">
      <c r="A3235" s="1" t="s">
        <v>7</v>
      </c>
      <c r="B3235" s="3">
        <v>44069</v>
      </c>
      <c r="C3235" s="1" t="s">
        <v>1077</v>
      </c>
      <c r="D3235" s="2">
        <v>27.18</v>
      </c>
      <c r="E3235" s="5">
        <f t="shared" si="102"/>
        <v>39458</v>
      </c>
      <c r="F3235" s="13">
        <f t="shared" si="103"/>
        <v>13</v>
      </c>
    </row>
    <row r="3236" spans="1:6" x14ac:dyDescent="0.25">
      <c r="A3236" s="1" t="s">
        <v>38</v>
      </c>
      <c r="B3236" s="3">
        <v>44071</v>
      </c>
      <c r="C3236" s="1" t="s">
        <v>746</v>
      </c>
      <c r="D3236" s="2">
        <v>2660.63</v>
      </c>
      <c r="E3236" s="5">
        <f t="shared" si="102"/>
        <v>41135</v>
      </c>
      <c r="F3236" s="13">
        <f t="shared" si="103"/>
        <v>9</v>
      </c>
    </row>
    <row r="3237" spans="1:6" x14ac:dyDescent="0.25">
      <c r="A3237" s="1" t="s">
        <v>10</v>
      </c>
      <c r="B3237" s="3">
        <v>44074</v>
      </c>
      <c r="C3237" s="1" t="s">
        <v>248</v>
      </c>
      <c r="D3237" s="2">
        <v>295.27999999999997</v>
      </c>
      <c r="E3237" s="5">
        <f t="shared" si="102"/>
        <v>39610</v>
      </c>
      <c r="F3237" s="13">
        <f t="shared" si="103"/>
        <v>13</v>
      </c>
    </row>
    <row r="3238" spans="1:6" x14ac:dyDescent="0.25">
      <c r="A3238" s="1" t="s">
        <v>31</v>
      </c>
      <c r="B3238" s="3">
        <v>44075</v>
      </c>
      <c r="C3238" s="1" t="s">
        <v>1124</v>
      </c>
      <c r="D3238" s="2">
        <v>3088.75</v>
      </c>
      <c r="E3238" s="5">
        <f t="shared" si="102"/>
        <v>40914</v>
      </c>
      <c r="F3238" s="13">
        <f t="shared" si="103"/>
        <v>9</v>
      </c>
    </row>
    <row r="3239" spans="1:6" x14ac:dyDescent="0.25">
      <c r="A3239" s="1" t="s">
        <v>33</v>
      </c>
      <c r="B3239" s="3">
        <v>44076</v>
      </c>
      <c r="C3239" s="1" t="s">
        <v>696</v>
      </c>
      <c r="D3239" s="2">
        <v>2892.7</v>
      </c>
      <c r="E3239" s="5">
        <f t="shared" si="102"/>
        <v>41074</v>
      </c>
      <c r="F3239" s="13">
        <f t="shared" si="103"/>
        <v>9</v>
      </c>
    </row>
    <row r="3240" spans="1:6" x14ac:dyDescent="0.25">
      <c r="A3240" s="1" t="s">
        <v>32</v>
      </c>
      <c r="B3240" s="3">
        <v>44076</v>
      </c>
      <c r="C3240" s="1" t="s">
        <v>248</v>
      </c>
      <c r="D3240" s="2">
        <v>186.2</v>
      </c>
      <c r="E3240" s="5">
        <f t="shared" si="102"/>
        <v>40963</v>
      </c>
      <c r="F3240" s="13">
        <f t="shared" si="103"/>
        <v>9</v>
      </c>
    </row>
    <row r="3241" spans="1:6" x14ac:dyDescent="0.25">
      <c r="A3241" s="1" t="s">
        <v>21</v>
      </c>
      <c r="B3241" s="3">
        <v>44076</v>
      </c>
      <c r="C3241" s="1" t="s">
        <v>1043</v>
      </c>
      <c r="D3241" s="2">
        <v>128.44999999999999</v>
      </c>
      <c r="E3241" s="5">
        <f t="shared" si="102"/>
        <v>40669</v>
      </c>
      <c r="F3241" s="13">
        <f t="shared" si="103"/>
        <v>10</v>
      </c>
    </row>
    <row r="3242" spans="1:6" x14ac:dyDescent="0.25">
      <c r="A3242" s="1" t="s">
        <v>56</v>
      </c>
      <c r="B3242" s="3">
        <v>44077</v>
      </c>
      <c r="C3242" s="1" t="s">
        <v>248</v>
      </c>
      <c r="D3242" s="2">
        <v>106.05</v>
      </c>
      <c r="E3242" s="5">
        <f t="shared" si="102"/>
        <v>43452</v>
      </c>
      <c r="F3242" s="13">
        <f t="shared" si="103"/>
        <v>2</v>
      </c>
    </row>
    <row r="3243" spans="1:6" x14ac:dyDescent="0.25">
      <c r="A3243" s="1" t="s">
        <v>34</v>
      </c>
      <c r="B3243" s="3">
        <v>44077</v>
      </c>
      <c r="C3243" s="1" t="s">
        <v>248</v>
      </c>
      <c r="D3243" s="2">
        <v>289.42</v>
      </c>
      <c r="E3243" s="5">
        <f t="shared" si="102"/>
        <v>41220</v>
      </c>
      <c r="F3243" s="13">
        <f t="shared" si="103"/>
        <v>8</v>
      </c>
    </row>
    <row r="3244" spans="1:6" x14ac:dyDescent="0.25">
      <c r="A3244" s="1" t="s">
        <v>15</v>
      </c>
      <c r="B3244" s="3">
        <v>44077</v>
      </c>
      <c r="C3244" s="1" t="s">
        <v>1043</v>
      </c>
      <c r="D3244" s="2">
        <v>69.52</v>
      </c>
      <c r="E3244" s="5">
        <f t="shared" si="102"/>
        <v>39774</v>
      </c>
      <c r="F3244" s="13">
        <f t="shared" si="103"/>
        <v>12</v>
      </c>
    </row>
    <row r="3245" spans="1:6" x14ac:dyDescent="0.25">
      <c r="A3245" s="1" t="s">
        <v>34</v>
      </c>
      <c r="B3245" s="3">
        <v>44078</v>
      </c>
      <c r="C3245" s="1" t="s">
        <v>1712</v>
      </c>
      <c r="D3245" s="2">
        <v>180.6</v>
      </c>
      <c r="E3245" s="5">
        <f t="shared" si="102"/>
        <v>41220</v>
      </c>
      <c r="F3245" s="13">
        <f t="shared" si="103"/>
        <v>8</v>
      </c>
    </row>
    <row r="3246" spans="1:6" x14ac:dyDescent="0.25">
      <c r="A3246" s="1" t="s">
        <v>33</v>
      </c>
      <c r="B3246" s="3">
        <v>44078</v>
      </c>
      <c r="C3246" s="1" t="s">
        <v>248</v>
      </c>
      <c r="D3246" s="2">
        <v>230.15</v>
      </c>
      <c r="E3246" s="5">
        <f t="shared" si="102"/>
        <v>41074</v>
      </c>
      <c r="F3246" s="13">
        <f t="shared" si="103"/>
        <v>9</v>
      </c>
    </row>
    <row r="3247" spans="1:6" x14ac:dyDescent="0.25">
      <c r="A3247" s="1" t="s">
        <v>29</v>
      </c>
      <c r="B3247" s="3">
        <v>44078</v>
      </c>
      <c r="C3247" s="1" t="s">
        <v>975</v>
      </c>
      <c r="D3247" s="2">
        <v>617.15</v>
      </c>
      <c r="E3247" s="5">
        <f t="shared" si="102"/>
        <v>40641</v>
      </c>
      <c r="F3247" s="13">
        <f t="shared" si="103"/>
        <v>10</v>
      </c>
    </row>
    <row r="3248" spans="1:6" x14ac:dyDescent="0.25">
      <c r="A3248" s="1" t="s">
        <v>5</v>
      </c>
      <c r="B3248" s="3">
        <v>44078</v>
      </c>
      <c r="C3248" s="1" t="s">
        <v>248</v>
      </c>
      <c r="D3248" s="2">
        <v>175.64</v>
      </c>
      <c r="E3248" s="5">
        <f t="shared" si="102"/>
        <v>38919</v>
      </c>
      <c r="F3248" s="13">
        <f t="shared" si="103"/>
        <v>15</v>
      </c>
    </row>
    <row r="3249" spans="1:6" x14ac:dyDescent="0.25">
      <c r="A3249" s="1" t="s">
        <v>38</v>
      </c>
      <c r="B3249" s="3">
        <v>44082</v>
      </c>
      <c r="C3249" s="1" t="s">
        <v>747</v>
      </c>
      <c r="D3249" s="2">
        <v>0</v>
      </c>
      <c r="E3249" s="5">
        <f t="shared" si="102"/>
        <v>41135</v>
      </c>
      <c r="F3249" s="13">
        <f t="shared" si="103"/>
        <v>9</v>
      </c>
    </row>
    <row r="3250" spans="1:6" x14ac:dyDescent="0.25">
      <c r="A3250" s="1" t="s">
        <v>32</v>
      </c>
      <c r="B3250" s="3">
        <v>44082</v>
      </c>
      <c r="C3250" s="1" t="s">
        <v>687</v>
      </c>
      <c r="D3250" s="2">
        <v>0</v>
      </c>
      <c r="E3250" s="5">
        <f t="shared" si="102"/>
        <v>40963</v>
      </c>
      <c r="F3250" s="13">
        <f t="shared" si="103"/>
        <v>9</v>
      </c>
    </row>
    <row r="3251" spans="1:6" x14ac:dyDescent="0.25">
      <c r="A3251" s="1" t="s">
        <v>10</v>
      </c>
      <c r="B3251" s="3">
        <v>44082</v>
      </c>
      <c r="C3251" s="1" t="s">
        <v>1847</v>
      </c>
      <c r="D3251" s="2">
        <v>3226.06</v>
      </c>
      <c r="E3251" s="5">
        <f t="shared" si="102"/>
        <v>39610</v>
      </c>
      <c r="F3251" s="13">
        <f t="shared" si="103"/>
        <v>13</v>
      </c>
    </row>
    <row r="3252" spans="1:6" x14ac:dyDescent="0.25">
      <c r="A3252" s="1" t="s">
        <v>39</v>
      </c>
      <c r="B3252" s="3">
        <v>44084</v>
      </c>
      <c r="C3252" s="1" t="s">
        <v>250</v>
      </c>
      <c r="D3252" s="2">
        <v>0</v>
      </c>
      <c r="E3252" s="5">
        <f t="shared" si="102"/>
        <v>41248</v>
      </c>
      <c r="F3252" s="13">
        <f t="shared" si="103"/>
        <v>8</v>
      </c>
    </row>
    <row r="3253" spans="1:6" x14ac:dyDescent="0.25">
      <c r="A3253" s="1" t="s">
        <v>35</v>
      </c>
      <c r="B3253" s="3">
        <v>44084</v>
      </c>
      <c r="C3253" s="1" t="s">
        <v>1717</v>
      </c>
      <c r="D3253" s="2">
        <v>0</v>
      </c>
      <c r="E3253" s="5">
        <f t="shared" si="102"/>
        <v>41214</v>
      </c>
      <c r="F3253" s="13">
        <f t="shared" si="103"/>
        <v>8</v>
      </c>
    </row>
    <row r="3254" spans="1:6" x14ac:dyDescent="0.25">
      <c r="A3254" s="1" t="s">
        <v>54</v>
      </c>
      <c r="B3254" s="3">
        <v>44088</v>
      </c>
      <c r="C3254" s="1" t="s">
        <v>863</v>
      </c>
      <c r="D3254" s="2">
        <v>251.08</v>
      </c>
      <c r="E3254" s="5">
        <f t="shared" si="102"/>
        <v>42712</v>
      </c>
      <c r="F3254" s="13">
        <f t="shared" si="103"/>
        <v>4</v>
      </c>
    </row>
    <row r="3255" spans="1:6" x14ac:dyDescent="0.25">
      <c r="A3255" s="1" t="s">
        <v>21</v>
      </c>
      <c r="B3255" s="3">
        <v>44088</v>
      </c>
      <c r="C3255" s="1" t="s">
        <v>549</v>
      </c>
      <c r="D3255" s="2">
        <v>115.03</v>
      </c>
      <c r="E3255" s="5">
        <f t="shared" si="102"/>
        <v>40669</v>
      </c>
      <c r="F3255" s="13">
        <f t="shared" si="103"/>
        <v>10</v>
      </c>
    </row>
    <row r="3256" spans="1:6" x14ac:dyDescent="0.25">
      <c r="A3256" s="1" t="s">
        <v>39</v>
      </c>
      <c r="B3256" s="3">
        <v>44089</v>
      </c>
      <c r="C3256" s="1" t="s">
        <v>1006</v>
      </c>
      <c r="D3256" s="2">
        <v>138.04</v>
      </c>
      <c r="E3256" s="5">
        <f t="shared" si="102"/>
        <v>41248</v>
      </c>
      <c r="F3256" s="13">
        <f t="shared" si="103"/>
        <v>8</v>
      </c>
    </row>
    <row r="3257" spans="1:6" x14ac:dyDescent="0.25">
      <c r="A3257" s="1" t="s">
        <v>19</v>
      </c>
      <c r="B3257" s="3">
        <v>44089</v>
      </c>
      <c r="C3257" s="1" t="s">
        <v>248</v>
      </c>
      <c r="D3257" s="2">
        <v>360.83</v>
      </c>
      <c r="E3257" s="5">
        <f t="shared" si="102"/>
        <v>39792</v>
      </c>
      <c r="F3257" s="13">
        <f t="shared" si="103"/>
        <v>12</v>
      </c>
    </row>
    <row r="3258" spans="1:6" x14ac:dyDescent="0.25">
      <c r="A3258" s="1" t="s">
        <v>13</v>
      </c>
      <c r="B3258" s="3">
        <v>44089</v>
      </c>
      <c r="C3258" s="1" t="s">
        <v>923</v>
      </c>
      <c r="D3258" s="2">
        <v>69.599999999999994</v>
      </c>
      <c r="E3258" s="5">
        <f t="shared" si="102"/>
        <v>39988</v>
      </c>
      <c r="F3258" s="13">
        <f t="shared" si="103"/>
        <v>12</v>
      </c>
    </row>
    <row r="3259" spans="1:6" x14ac:dyDescent="0.25">
      <c r="A3259" s="1" t="s">
        <v>12</v>
      </c>
      <c r="B3259" s="3">
        <v>44089</v>
      </c>
      <c r="C3259" s="1" t="s">
        <v>916</v>
      </c>
      <c r="D3259" s="2">
        <v>221.32</v>
      </c>
      <c r="E3259" s="5">
        <f t="shared" si="102"/>
        <v>39424</v>
      </c>
      <c r="F3259" s="13">
        <f t="shared" si="103"/>
        <v>13</v>
      </c>
    </row>
    <row r="3260" spans="1:6" x14ac:dyDescent="0.25">
      <c r="A3260" s="1" t="s">
        <v>53</v>
      </c>
      <c r="B3260" s="3">
        <v>44091</v>
      </c>
      <c r="C3260" s="1" t="s">
        <v>248</v>
      </c>
      <c r="D3260" s="2">
        <v>92.91</v>
      </c>
      <c r="E3260" s="5">
        <f t="shared" si="102"/>
        <v>42696</v>
      </c>
      <c r="F3260" s="13">
        <f t="shared" si="103"/>
        <v>4</v>
      </c>
    </row>
    <row r="3261" spans="1:6" x14ac:dyDescent="0.25">
      <c r="A3261" s="1" t="s">
        <v>50</v>
      </c>
      <c r="B3261" s="3">
        <v>44092</v>
      </c>
      <c r="C3261" s="1" t="s">
        <v>248</v>
      </c>
      <c r="D3261" s="2">
        <v>266.57</v>
      </c>
      <c r="E3261" s="5">
        <f t="shared" si="102"/>
        <v>42581</v>
      </c>
      <c r="F3261" s="13">
        <f t="shared" si="103"/>
        <v>5</v>
      </c>
    </row>
    <row r="3262" spans="1:6" x14ac:dyDescent="0.25">
      <c r="A3262" s="1" t="s">
        <v>40</v>
      </c>
      <c r="B3262" s="3">
        <v>44092</v>
      </c>
      <c r="C3262" s="1" t="s">
        <v>248</v>
      </c>
      <c r="D3262" s="2">
        <v>320.66000000000003</v>
      </c>
      <c r="E3262" s="5">
        <f t="shared" si="102"/>
        <v>41598</v>
      </c>
      <c r="F3262" s="13">
        <f t="shared" si="103"/>
        <v>7</v>
      </c>
    </row>
    <row r="3263" spans="1:6" x14ac:dyDescent="0.25">
      <c r="A3263" s="1" t="s">
        <v>31</v>
      </c>
      <c r="B3263" s="3">
        <v>44092</v>
      </c>
      <c r="C3263" s="1" t="s">
        <v>678</v>
      </c>
      <c r="D3263" s="2">
        <v>822.67</v>
      </c>
      <c r="E3263" s="5">
        <f t="shared" si="102"/>
        <v>40914</v>
      </c>
      <c r="F3263" s="13">
        <f t="shared" si="103"/>
        <v>9</v>
      </c>
    </row>
    <row r="3264" spans="1:6" x14ac:dyDescent="0.25">
      <c r="A3264" s="1" t="s">
        <v>54</v>
      </c>
      <c r="B3264" s="3">
        <v>44095</v>
      </c>
      <c r="C3264" s="1" t="s">
        <v>1412</v>
      </c>
      <c r="D3264" s="2">
        <v>128.44999999999999</v>
      </c>
      <c r="E3264" s="5">
        <f t="shared" si="102"/>
        <v>42712</v>
      </c>
      <c r="F3264" s="13">
        <f t="shared" si="103"/>
        <v>4</v>
      </c>
    </row>
    <row r="3265" spans="1:6" x14ac:dyDescent="0.25">
      <c r="A3265" s="1" t="s">
        <v>50</v>
      </c>
      <c r="B3265" s="3">
        <v>44095</v>
      </c>
      <c r="C3265" s="1" t="s">
        <v>1775</v>
      </c>
      <c r="D3265" s="2">
        <v>94.9</v>
      </c>
      <c r="E3265" s="5">
        <f t="shared" si="102"/>
        <v>42581</v>
      </c>
      <c r="F3265" s="13">
        <f t="shared" si="103"/>
        <v>5</v>
      </c>
    </row>
    <row r="3266" spans="1:6" x14ac:dyDescent="0.25">
      <c r="A3266" s="1" t="s">
        <v>57</v>
      </c>
      <c r="B3266" s="3">
        <v>44096</v>
      </c>
      <c r="C3266" s="1" t="s">
        <v>1459</v>
      </c>
      <c r="D3266" s="2">
        <v>0</v>
      </c>
      <c r="E3266" s="5">
        <f t="shared" si="102"/>
        <v>43454</v>
      </c>
      <c r="F3266" s="13">
        <f t="shared" si="103"/>
        <v>2</v>
      </c>
    </row>
    <row r="3267" spans="1:6" x14ac:dyDescent="0.25">
      <c r="A3267" s="1" t="s">
        <v>17</v>
      </c>
      <c r="B3267" s="3">
        <v>44096</v>
      </c>
      <c r="C3267" s="1" t="s">
        <v>156</v>
      </c>
      <c r="D3267" s="2">
        <v>211.21</v>
      </c>
      <c r="E3267" s="5">
        <f t="shared" ref="E3267:E3330" si="104">VLOOKUP(A3267,$H$4:$J$60,3,FALSE)</f>
        <v>39935</v>
      </c>
      <c r="F3267" s="13">
        <f t="shared" ref="F3267:F3330" si="105">DATEDIF(E3267,B3267,"Y")+1</f>
        <v>12</v>
      </c>
    </row>
    <row r="3268" spans="1:6" x14ac:dyDescent="0.25">
      <c r="A3268" s="1" t="s">
        <v>51</v>
      </c>
      <c r="B3268" s="3">
        <v>44097</v>
      </c>
      <c r="C3268" s="1" t="s">
        <v>1439</v>
      </c>
      <c r="D3268" s="2">
        <v>70.27</v>
      </c>
      <c r="E3268" s="5">
        <f t="shared" si="104"/>
        <v>42634</v>
      </c>
      <c r="F3268" s="13">
        <f t="shared" si="105"/>
        <v>5</v>
      </c>
    </row>
    <row r="3269" spans="1:6" x14ac:dyDescent="0.25">
      <c r="A3269" s="1" t="s">
        <v>17</v>
      </c>
      <c r="B3269" s="3">
        <v>44097</v>
      </c>
      <c r="C3269" s="1" t="s">
        <v>248</v>
      </c>
      <c r="D3269" s="2">
        <v>137.88</v>
      </c>
      <c r="E3269" s="5">
        <f t="shared" si="104"/>
        <v>39935</v>
      </c>
      <c r="F3269" s="13">
        <f t="shared" si="105"/>
        <v>12</v>
      </c>
    </row>
    <row r="3270" spans="1:6" x14ac:dyDescent="0.25">
      <c r="A3270" s="1" t="s">
        <v>13</v>
      </c>
      <c r="B3270" s="3">
        <v>44097</v>
      </c>
      <c r="C3270" s="1" t="s">
        <v>248</v>
      </c>
      <c r="D3270" s="2">
        <v>143.74</v>
      </c>
      <c r="E3270" s="5">
        <f t="shared" si="104"/>
        <v>39988</v>
      </c>
      <c r="F3270" s="13">
        <f t="shared" si="105"/>
        <v>12</v>
      </c>
    </row>
    <row r="3271" spans="1:6" x14ac:dyDescent="0.25">
      <c r="A3271" s="1" t="s">
        <v>55</v>
      </c>
      <c r="B3271" s="3">
        <v>44102</v>
      </c>
      <c r="C3271" s="1" t="s">
        <v>1043</v>
      </c>
      <c r="D3271" s="2">
        <v>149.38</v>
      </c>
      <c r="E3271" s="5">
        <f t="shared" si="104"/>
        <v>43466</v>
      </c>
      <c r="F3271" s="13">
        <f t="shared" si="105"/>
        <v>2</v>
      </c>
    </row>
    <row r="3272" spans="1:6" x14ac:dyDescent="0.25">
      <c r="A3272" s="1" t="s">
        <v>13</v>
      </c>
      <c r="B3272" s="3">
        <v>44106</v>
      </c>
      <c r="C3272" s="1" t="s">
        <v>1124</v>
      </c>
      <c r="D3272" s="2">
        <v>2771.41</v>
      </c>
      <c r="E3272" s="5">
        <f t="shared" si="104"/>
        <v>39988</v>
      </c>
      <c r="F3272" s="13">
        <f t="shared" si="105"/>
        <v>12</v>
      </c>
    </row>
    <row r="3273" spans="1:6" x14ac:dyDescent="0.25">
      <c r="A3273" s="1" t="s">
        <v>31</v>
      </c>
      <c r="B3273" s="3">
        <v>44109</v>
      </c>
      <c r="C3273" s="1" t="s">
        <v>547</v>
      </c>
      <c r="D3273" s="2">
        <v>7803.97</v>
      </c>
      <c r="E3273" s="5">
        <f t="shared" si="104"/>
        <v>40914</v>
      </c>
      <c r="F3273" s="13">
        <f t="shared" si="105"/>
        <v>9</v>
      </c>
    </row>
    <row r="3274" spans="1:6" x14ac:dyDescent="0.25">
      <c r="A3274" s="1" t="s">
        <v>38</v>
      </c>
      <c r="B3274" s="3">
        <v>44110</v>
      </c>
      <c r="C3274" s="1" t="s">
        <v>1043</v>
      </c>
      <c r="D3274" s="2">
        <v>612.94000000000005</v>
      </c>
      <c r="E3274" s="5">
        <f t="shared" si="104"/>
        <v>41135</v>
      </c>
      <c r="F3274" s="13">
        <f t="shared" si="105"/>
        <v>9</v>
      </c>
    </row>
    <row r="3275" spans="1:6" x14ac:dyDescent="0.25">
      <c r="A3275" s="1" t="s">
        <v>39</v>
      </c>
      <c r="B3275" s="3">
        <v>44112</v>
      </c>
      <c r="C3275" s="1" t="s">
        <v>2035</v>
      </c>
      <c r="D3275" s="2">
        <v>69.37</v>
      </c>
      <c r="E3275" s="5">
        <f t="shared" si="104"/>
        <v>41248</v>
      </c>
      <c r="F3275" s="13">
        <f t="shared" si="105"/>
        <v>8</v>
      </c>
    </row>
    <row r="3276" spans="1:6" x14ac:dyDescent="0.25">
      <c r="A3276" s="1" t="s">
        <v>26</v>
      </c>
      <c r="B3276" s="3">
        <v>44112</v>
      </c>
      <c r="C3276" s="1" t="s">
        <v>251</v>
      </c>
      <c r="D3276" s="2">
        <v>454.71</v>
      </c>
      <c r="E3276" s="5">
        <f t="shared" si="104"/>
        <v>40590</v>
      </c>
      <c r="F3276" s="13">
        <f t="shared" si="105"/>
        <v>10</v>
      </c>
    </row>
    <row r="3277" spans="1:6" x14ac:dyDescent="0.25">
      <c r="A3277" s="1" t="s">
        <v>12</v>
      </c>
      <c r="B3277" s="3">
        <v>44116</v>
      </c>
      <c r="C3277" s="1" t="s">
        <v>310</v>
      </c>
      <c r="D3277" s="2">
        <v>216.79</v>
      </c>
      <c r="E3277" s="5">
        <f t="shared" si="104"/>
        <v>39424</v>
      </c>
      <c r="F3277" s="13">
        <f t="shared" si="105"/>
        <v>13</v>
      </c>
    </row>
    <row r="3278" spans="1:6" x14ac:dyDescent="0.25">
      <c r="A3278" s="1" t="s">
        <v>58</v>
      </c>
      <c r="B3278" s="3">
        <v>44117</v>
      </c>
      <c r="C3278" s="1" t="s">
        <v>1043</v>
      </c>
      <c r="D3278" s="2">
        <v>350.23</v>
      </c>
      <c r="E3278" s="5">
        <f t="shared" si="104"/>
        <v>43385</v>
      </c>
      <c r="F3278" s="13">
        <f t="shared" si="105"/>
        <v>3</v>
      </c>
    </row>
    <row r="3279" spans="1:6" x14ac:dyDescent="0.25">
      <c r="A3279" s="1" t="s">
        <v>38</v>
      </c>
      <c r="B3279" s="3">
        <v>44117</v>
      </c>
      <c r="C3279" s="1" t="s">
        <v>747</v>
      </c>
      <c r="D3279" s="2">
        <v>0</v>
      </c>
      <c r="E3279" s="5">
        <f t="shared" si="104"/>
        <v>41135</v>
      </c>
      <c r="F3279" s="13">
        <f t="shared" si="105"/>
        <v>9</v>
      </c>
    </row>
    <row r="3280" spans="1:6" x14ac:dyDescent="0.25">
      <c r="A3280" s="1" t="s">
        <v>30</v>
      </c>
      <c r="B3280" s="3">
        <v>44117</v>
      </c>
      <c r="C3280" s="1" t="s">
        <v>1043</v>
      </c>
      <c r="D3280" s="2">
        <v>163.33000000000001</v>
      </c>
      <c r="E3280" s="5">
        <f t="shared" si="104"/>
        <v>40887</v>
      </c>
      <c r="F3280" s="13">
        <f t="shared" si="105"/>
        <v>9</v>
      </c>
    </row>
    <row r="3281" spans="1:6" x14ac:dyDescent="0.25">
      <c r="A3281" s="1" t="s">
        <v>22</v>
      </c>
      <c r="B3281" s="3">
        <v>44117</v>
      </c>
      <c r="C3281" s="1" t="s">
        <v>1253</v>
      </c>
      <c r="D3281" s="2">
        <v>63.31</v>
      </c>
      <c r="E3281" s="5">
        <f t="shared" si="104"/>
        <v>40165</v>
      </c>
      <c r="F3281" s="13">
        <f t="shared" si="105"/>
        <v>11</v>
      </c>
    </row>
    <row r="3282" spans="1:6" x14ac:dyDescent="0.25">
      <c r="A3282" s="1" t="s">
        <v>57</v>
      </c>
      <c r="B3282" s="3">
        <v>44118</v>
      </c>
      <c r="C3282" s="1" t="s">
        <v>1043</v>
      </c>
      <c r="D3282" s="2">
        <v>324.31</v>
      </c>
      <c r="E3282" s="5">
        <f t="shared" si="104"/>
        <v>43454</v>
      </c>
      <c r="F3282" s="13">
        <f t="shared" si="105"/>
        <v>2</v>
      </c>
    </row>
    <row r="3283" spans="1:6" x14ac:dyDescent="0.25">
      <c r="A3283" s="1" t="s">
        <v>39</v>
      </c>
      <c r="B3283" s="3">
        <v>44118</v>
      </c>
      <c r="C3283" s="1" t="s">
        <v>2036</v>
      </c>
      <c r="D3283" s="2">
        <v>286</v>
      </c>
      <c r="E3283" s="5">
        <f t="shared" si="104"/>
        <v>41248</v>
      </c>
      <c r="F3283" s="13">
        <f t="shared" si="105"/>
        <v>8</v>
      </c>
    </row>
    <row r="3284" spans="1:6" x14ac:dyDescent="0.25">
      <c r="A3284" s="1" t="s">
        <v>35</v>
      </c>
      <c r="B3284" s="3">
        <v>44118</v>
      </c>
      <c r="C3284" s="1" t="s">
        <v>248</v>
      </c>
      <c r="D3284" s="2">
        <v>226.84</v>
      </c>
      <c r="E3284" s="5">
        <f t="shared" si="104"/>
        <v>41214</v>
      </c>
      <c r="F3284" s="13">
        <f t="shared" si="105"/>
        <v>8</v>
      </c>
    </row>
    <row r="3285" spans="1:6" x14ac:dyDescent="0.25">
      <c r="A3285" s="1" t="s">
        <v>30</v>
      </c>
      <c r="B3285" s="3">
        <v>44123</v>
      </c>
      <c r="C3285" s="1" t="s">
        <v>664</v>
      </c>
      <c r="D3285" s="2">
        <v>439.71</v>
      </c>
      <c r="E3285" s="5">
        <f t="shared" si="104"/>
        <v>40887</v>
      </c>
      <c r="F3285" s="13">
        <f t="shared" si="105"/>
        <v>9</v>
      </c>
    </row>
    <row r="3286" spans="1:6" x14ac:dyDescent="0.25">
      <c r="A3286" s="1" t="s">
        <v>56</v>
      </c>
      <c r="B3286" s="3">
        <v>44124</v>
      </c>
      <c r="C3286" s="1" t="s">
        <v>1043</v>
      </c>
      <c r="D3286" s="2">
        <v>123.93</v>
      </c>
      <c r="E3286" s="5">
        <f t="shared" si="104"/>
        <v>43452</v>
      </c>
      <c r="F3286" s="13">
        <f t="shared" si="105"/>
        <v>2</v>
      </c>
    </row>
    <row r="3287" spans="1:6" x14ac:dyDescent="0.25">
      <c r="A3287" s="1" t="s">
        <v>51</v>
      </c>
      <c r="B3287" s="3">
        <v>44126</v>
      </c>
      <c r="C3287" s="1" t="s">
        <v>1440</v>
      </c>
      <c r="D3287" s="2">
        <v>379.66</v>
      </c>
      <c r="E3287" s="5">
        <f t="shared" si="104"/>
        <v>42634</v>
      </c>
      <c r="F3287" s="13">
        <f t="shared" si="105"/>
        <v>5</v>
      </c>
    </row>
    <row r="3288" spans="1:6" x14ac:dyDescent="0.25">
      <c r="A3288" s="1" t="s">
        <v>39</v>
      </c>
      <c r="B3288" s="3">
        <v>44130</v>
      </c>
      <c r="C3288" s="1" t="s">
        <v>1160</v>
      </c>
      <c r="D3288" s="2">
        <v>231.41</v>
      </c>
      <c r="E3288" s="5">
        <f t="shared" si="104"/>
        <v>41248</v>
      </c>
      <c r="F3288" s="13">
        <f t="shared" si="105"/>
        <v>8</v>
      </c>
    </row>
    <row r="3289" spans="1:6" x14ac:dyDescent="0.25">
      <c r="A3289" s="1" t="s">
        <v>37</v>
      </c>
      <c r="B3289" s="3">
        <v>44130</v>
      </c>
      <c r="C3289" s="1" t="s">
        <v>101</v>
      </c>
      <c r="D3289" s="2">
        <v>32.869999999999997</v>
      </c>
      <c r="E3289" s="5">
        <f t="shared" si="104"/>
        <v>41194</v>
      </c>
      <c r="F3289" s="13">
        <f t="shared" si="105"/>
        <v>9</v>
      </c>
    </row>
    <row r="3290" spans="1:6" x14ac:dyDescent="0.25">
      <c r="A3290" s="1" t="s">
        <v>45</v>
      </c>
      <c r="B3290" s="3">
        <v>44131</v>
      </c>
      <c r="C3290" s="1" t="s">
        <v>248</v>
      </c>
      <c r="D3290" s="2">
        <v>347.24</v>
      </c>
      <c r="E3290" s="5">
        <f t="shared" si="104"/>
        <v>42607</v>
      </c>
      <c r="F3290" s="13">
        <f t="shared" si="105"/>
        <v>5</v>
      </c>
    </row>
    <row r="3291" spans="1:6" x14ac:dyDescent="0.25">
      <c r="A3291" s="1" t="s">
        <v>42</v>
      </c>
      <c r="B3291" s="3">
        <v>44132</v>
      </c>
      <c r="C3291" s="1" t="s">
        <v>566</v>
      </c>
      <c r="D3291" s="2">
        <v>186.92</v>
      </c>
      <c r="E3291" s="5">
        <f t="shared" si="104"/>
        <v>41552</v>
      </c>
      <c r="F3291" s="13">
        <f t="shared" si="105"/>
        <v>8</v>
      </c>
    </row>
    <row r="3292" spans="1:6" x14ac:dyDescent="0.25">
      <c r="A3292" s="1" t="s">
        <v>20</v>
      </c>
      <c r="B3292" s="3">
        <v>44132</v>
      </c>
      <c r="C3292" s="1" t="s">
        <v>1811</v>
      </c>
      <c r="D3292" s="2">
        <v>117.01</v>
      </c>
      <c r="E3292" s="5">
        <f t="shared" si="104"/>
        <v>39960</v>
      </c>
      <c r="F3292" s="13">
        <f t="shared" si="105"/>
        <v>12</v>
      </c>
    </row>
    <row r="3293" spans="1:6" x14ac:dyDescent="0.25">
      <c r="A3293" s="1" t="s">
        <v>41</v>
      </c>
      <c r="B3293" s="3">
        <v>44133</v>
      </c>
      <c r="C3293" s="1" t="s">
        <v>1043</v>
      </c>
      <c r="D3293" s="2">
        <v>186.75</v>
      </c>
      <c r="E3293" s="5">
        <f t="shared" si="104"/>
        <v>41598</v>
      </c>
      <c r="F3293" s="13">
        <f t="shared" si="105"/>
        <v>7</v>
      </c>
    </row>
    <row r="3294" spans="1:6" x14ac:dyDescent="0.25">
      <c r="A3294" s="1" t="s">
        <v>41</v>
      </c>
      <c r="B3294" s="3">
        <v>44133</v>
      </c>
      <c r="C3294" s="1" t="s">
        <v>248</v>
      </c>
      <c r="D3294" s="2">
        <v>303.95999999999998</v>
      </c>
      <c r="E3294" s="5">
        <f t="shared" si="104"/>
        <v>41598</v>
      </c>
      <c r="F3294" s="13">
        <f t="shared" si="105"/>
        <v>7</v>
      </c>
    </row>
    <row r="3295" spans="1:6" x14ac:dyDescent="0.25">
      <c r="A3295" s="1" t="s">
        <v>19</v>
      </c>
      <c r="B3295" s="3">
        <v>44133</v>
      </c>
      <c r="C3295" s="1" t="s">
        <v>276</v>
      </c>
      <c r="D3295" s="2">
        <v>2506.7399999999998</v>
      </c>
      <c r="E3295" s="5">
        <f t="shared" si="104"/>
        <v>39792</v>
      </c>
      <c r="F3295" s="13">
        <f t="shared" si="105"/>
        <v>12</v>
      </c>
    </row>
    <row r="3296" spans="1:6" x14ac:dyDescent="0.25">
      <c r="A3296" s="1" t="s">
        <v>14</v>
      </c>
      <c r="B3296" s="3">
        <v>44133</v>
      </c>
      <c r="C3296" s="1" t="s">
        <v>1547</v>
      </c>
      <c r="D3296" s="2">
        <v>261.83</v>
      </c>
      <c r="E3296" s="5">
        <f t="shared" si="104"/>
        <v>39948</v>
      </c>
      <c r="F3296" s="13">
        <f t="shared" si="105"/>
        <v>12</v>
      </c>
    </row>
    <row r="3297" spans="1:6" x14ac:dyDescent="0.25">
      <c r="A3297" s="1" t="s">
        <v>11</v>
      </c>
      <c r="B3297" s="3">
        <v>44133</v>
      </c>
      <c r="C3297" s="1" t="s">
        <v>1121</v>
      </c>
      <c r="D3297" s="2">
        <v>156.03</v>
      </c>
      <c r="E3297" s="5">
        <f t="shared" si="104"/>
        <v>39436</v>
      </c>
      <c r="F3297" s="13">
        <f t="shared" si="105"/>
        <v>13</v>
      </c>
    </row>
    <row r="3298" spans="1:6" x14ac:dyDescent="0.25">
      <c r="A3298" s="1" t="s">
        <v>37</v>
      </c>
      <c r="B3298" s="3">
        <v>44135</v>
      </c>
      <c r="C3298" s="1" t="s">
        <v>727</v>
      </c>
      <c r="D3298" s="2">
        <v>154.29</v>
      </c>
      <c r="E3298" s="5">
        <f t="shared" si="104"/>
        <v>41194</v>
      </c>
      <c r="F3298" s="13">
        <f t="shared" si="105"/>
        <v>9</v>
      </c>
    </row>
    <row r="3299" spans="1:6" x14ac:dyDescent="0.25">
      <c r="A3299" s="1" t="s">
        <v>23</v>
      </c>
      <c r="B3299" s="3">
        <v>44136</v>
      </c>
      <c r="C3299" s="1" t="s">
        <v>1043</v>
      </c>
      <c r="D3299" s="2">
        <v>109.31</v>
      </c>
      <c r="E3299" s="5">
        <f t="shared" si="104"/>
        <v>40124</v>
      </c>
      <c r="F3299" s="13">
        <f t="shared" si="105"/>
        <v>11</v>
      </c>
    </row>
    <row r="3300" spans="1:6" x14ac:dyDescent="0.25">
      <c r="A3300" s="1" t="s">
        <v>13</v>
      </c>
      <c r="B3300" s="3">
        <v>44136</v>
      </c>
      <c r="C3300" s="1" t="s">
        <v>1043</v>
      </c>
      <c r="D3300" s="2">
        <v>76.91</v>
      </c>
      <c r="E3300" s="5">
        <f t="shared" si="104"/>
        <v>39988</v>
      </c>
      <c r="F3300" s="13">
        <f t="shared" si="105"/>
        <v>12</v>
      </c>
    </row>
    <row r="3301" spans="1:6" x14ac:dyDescent="0.25">
      <c r="A3301" s="1" t="s">
        <v>13</v>
      </c>
      <c r="B3301" s="3">
        <v>44136</v>
      </c>
      <c r="C3301" s="1" t="s">
        <v>1876</v>
      </c>
      <c r="D3301" s="2">
        <v>903.48</v>
      </c>
      <c r="E3301" s="5">
        <f t="shared" si="104"/>
        <v>39988</v>
      </c>
      <c r="F3301" s="13">
        <f t="shared" si="105"/>
        <v>12</v>
      </c>
    </row>
    <row r="3302" spans="1:6" x14ac:dyDescent="0.25">
      <c r="A3302" s="1" t="s">
        <v>7</v>
      </c>
      <c r="B3302" s="3">
        <v>44136</v>
      </c>
      <c r="C3302" s="1" t="s">
        <v>299</v>
      </c>
      <c r="D3302" s="2">
        <v>116.12</v>
      </c>
      <c r="E3302" s="5">
        <f t="shared" si="104"/>
        <v>39458</v>
      </c>
      <c r="F3302" s="13">
        <f t="shared" si="105"/>
        <v>13</v>
      </c>
    </row>
    <row r="3303" spans="1:6" x14ac:dyDescent="0.25">
      <c r="A3303" s="1" t="s">
        <v>42</v>
      </c>
      <c r="B3303" s="3">
        <v>44137</v>
      </c>
      <c r="C3303" s="1" t="s">
        <v>795</v>
      </c>
      <c r="D3303" s="2">
        <v>380.58</v>
      </c>
      <c r="E3303" s="5">
        <f t="shared" si="104"/>
        <v>41552</v>
      </c>
      <c r="F3303" s="13">
        <f t="shared" si="105"/>
        <v>8</v>
      </c>
    </row>
    <row r="3304" spans="1:6" x14ac:dyDescent="0.25">
      <c r="A3304" s="1" t="s">
        <v>17</v>
      </c>
      <c r="B3304" s="3">
        <v>44138</v>
      </c>
      <c r="C3304" s="1" t="s">
        <v>1878</v>
      </c>
      <c r="D3304" s="2">
        <v>2090.98</v>
      </c>
      <c r="E3304" s="5">
        <f t="shared" si="104"/>
        <v>39935</v>
      </c>
      <c r="F3304" s="13">
        <f t="shared" si="105"/>
        <v>12</v>
      </c>
    </row>
    <row r="3305" spans="1:6" x14ac:dyDescent="0.25">
      <c r="A3305" s="1" t="s">
        <v>35</v>
      </c>
      <c r="B3305" s="3">
        <v>44139</v>
      </c>
      <c r="C3305" s="1" t="s">
        <v>1718</v>
      </c>
      <c r="D3305" s="2">
        <v>7446.14</v>
      </c>
      <c r="E3305" s="5">
        <f t="shared" si="104"/>
        <v>41214</v>
      </c>
      <c r="F3305" s="13">
        <f t="shared" si="105"/>
        <v>9</v>
      </c>
    </row>
    <row r="3306" spans="1:6" x14ac:dyDescent="0.25">
      <c r="A3306" s="1" t="s">
        <v>21</v>
      </c>
      <c r="B3306" s="3">
        <v>44139</v>
      </c>
      <c r="C3306" s="1" t="s">
        <v>251</v>
      </c>
      <c r="D3306" s="2">
        <v>445.24</v>
      </c>
      <c r="E3306" s="5">
        <f t="shared" si="104"/>
        <v>40669</v>
      </c>
      <c r="F3306" s="13">
        <f t="shared" si="105"/>
        <v>10</v>
      </c>
    </row>
    <row r="3307" spans="1:6" x14ac:dyDescent="0.25">
      <c r="A3307" s="1" t="s">
        <v>14</v>
      </c>
      <c r="B3307" s="3">
        <v>44139</v>
      </c>
      <c r="C3307" s="1" t="s">
        <v>248</v>
      </c>
      <c r="D3307" s="2">
        <v>215.09</v>
      </c>
      <c r="E3307" s="5">
        <f t="shared" si="104"/>
        <v>39948</v>
      </c>
      <c r="F3307" s="13">
        <f t="shared" si="105"/>
        <v>12</v>
      </c>
    </row>
    <row r="3308" spans="1:6" x14ac:dyDescent="0.25">
      <c r="A3308" s="1" t="s">
        <v>6</v>
      </c>
      <c r="B3308" s="3">
        <v>44139</v>
      </c>
      <c r="C3308" s="1" t="s">
        <v>248</v>
      </c>
      <c r="D3308" s="2">
        <v>53.07</v>
      </c>
      <c r="E3308" s="5">
        <f t="shared" si="104"/>
        <v>39379</v>
      </c>
      <c r="F3308" s="13">
        <f t="shared" si="105"/>
        <v>14</v>
      </c>
    </row>
    <row r="3309" spans="1:6" x14ac:dyDescent="0.25">
      <c r="A3309" s="1" t="s">
        <v>29</v>
      </c>
      <c r="B3309" s="3">
        <v>44140</v>
      </c>
      <c r="C3309" s="1" t="s">
        <v>248</v>
      </c>
      <c r="D3309" s="2">
        <v>207.04</v>
      </c>
      <c r="E3309" s="5">
        <f t="shared" si="104"/>
        <v>40641</v>
      </c>
      <c r="F3309" s="13">
        <f t="shared" si="105"/>
        <v>10</v>
      </c>
    </row>
    <row r="3310" spans="1:6" x14ac:dyDescent="0.25">
      <c r="A3310" s="1" t="s">
        <v>18</v>
      </c>
      <c r="B3310" s="3">
        <v>44140</v>
      </c>
      <c r="C3310" s="1" t="s">
        <v>1904</v>
      </c>
      <c r="D3310" s="2">
        <v>7299.86</v>
      </c>
      <c r="E3310" s="5">
        <f t="shared" si="104"/>
        <v>39948</v>
      </c>
      <c r="F3310" s="13">
        <f t="shared" si="105"/>
        <v>12</v>
      </c>
    </row>
    <row r="3311" spans="1:6" x14ac:dyDescent="0.25">
      <c r="A3311" s="1" t="s">
        <v>29</v>
      </c>
      <c r="B3311" s="3">
        <v>44143</v>
      </c>
      <c r="C3311" s="1" t="s">
        <v>650</v>
      </c>
      <c r="D3311" s="2">
        <v>65.650000000000006</v>
      </c>
      <c r="E3311" s="5">
        <f t="shared" si="104"/>
        <v>40641</v>
      </c>
      <c r="F3311" s="13">
        <f t="shared" si="105"/>
        <v>10</v>
      </c>
    </row>
    <row r="3312" spans="1:6" x14ac:dyDescent="0.25">
      <c r="A3312" s="1" t="s">
        <v>53</v>
      </c>
      <c r="B3312" s="3">
        <v>44144</v>
      </c>
      <c r="C3312" s="1" t="s">
        <v>221</v>
      </c>
      <c r="D3312" s="2">
        <v>845.96</v>
      </c>
      <c r="E3312" s="5">
        <f t="shared" si="104"/>
        <v>42696</v>
      </c>
      <c r="F3312" s="13">
        <f t="shared" si="105"/>
        <v>4</v>
      </c>
    </row>
    <row r="3313" spans="1:6" x14ac:dyDescent="0.25">
      <c r="A3313" s="1" t="s">
        <v>14</v>
      </c>
      <c r="B3313" s="3">
        <v>44144</v>
      </c>
      <c r="C3313" s="1" t="s">
        <v>1548</v>
      </c>
      <c r="D3313" s="2">
        <v>158</v>
      </c>
      <c r="E3313" s="5">
        <f t="shared" si="104"/>
        <v>39948</v>
      </c>
      <c r="F3313" s="13">
        <f t="shared" si="105"/>
        <v>12</v>
      </c>
    </row>
    <row r="3314" spans="1:6" x14ac:dyDescent="0.25">
      <c r="A3314" s="1" t="s">
        <v>16</v>
      </c>
      <c r="B3314" s="3">
        <v>44145</v>
      </c>
      <c r="C3314" s="1" t="s">
        <v>1176</v>
      </c>
      <c r="D3314" s="2">
        <v>1922.33</v>
      </c>
      <c r="E3314" s="5">
        <f t="shared" si="104"/>
        <v>39987</v>
      </c>
      <c r="F3314" s="13">
        <f t="shared" si="105"/>
        <v>12</v>
      </c>
    </row>
    <row r="3315" spans="1:6" x14ac:dyDescent="0.25">
      <c r="A3315" s="1" t="s">
        <v>19</v>
      </c>
      <c r="B3315" s="3">
        <v>44146</v>
      </c>
      <c r="C3315" s="1" t="s">
        <v>514</v>
      </c>
      <c r="D3315" s="2">
        <v>2754.59</v>
      </c>
      <c r="E3315" s="5">
        <f t="shared" si="104"/>
        <v>39792</v>
      </c>
      <c r="F3315" s="13">
        <f t="shared" si="105"/>
        <v>12</v>
      </c>
    </row>
    <row r="3316" spans="1:6" x14ac:dyDescent="0.25">
      <c r="A3316" s="1" t="s">
        <v>27</v>
      </c>
      <c r="B3316" s="3">
        <v>44147</v>
      </c>
      <c r="C3316" s="1" t="s">
        <v>969</v>
      </c>
      <c r="D3316" s="2">
        <v>1950.88</v>
      </c>
      <c r="E3316" s="5">
        <f t="shared" si="104"/>
        <v>40521</v>
      </c>
      <c r="F3316" s="13">
        <f t="shared" si="105"/>
        <v>10</v>
      </c>
    </row>
    <row r="3317" spans="1:6" x14ac:dyDescent="0.25">
      <c r="A3317" s="1" t="s">
        <v>26</v>
      </c>
      <c r="B3317" s="3">
        <v>44147</v>
      </c>
      <c r="C3317" s="1" t="s">
        <v>1950</v>
      </c>
      <c r="D3317" s="2">
        <v>2152.6</v>
      </c>
      <c r="E3317" s="5">
        <f t="shared" si="104"/>
        <v>40590</v>
      </c>
      <c r="F3317" s="13">
        <f t="shared" si="105"/>
        <v>10</v>
      </c>
    </row>
    <row r="3318" spans="1:6" x14ac:dyDescent="0.25">
      <c r="A3318" s="1" t="s">
        <v>11</v>
      </c>
      <c r="B3318" s="3">
        <v>44147</v>
      </c>
      <c r="C3318" s="1" t="s">
        <v>1852</v>
      </c>
      <c r="D3318" s="2">
        <v>579.73</v>
      </c>
      <c r="E3318" s="5">
        <f t="shared" si="104"/>
        <v>39436</v>
      </c>
      <c r="F3318" s="13">
        <f t="shared" si="105"/>
        <v>13</v>
      </c>
    </row>
    <row r="3319" spans="1:6" x14ac:dyDescent="0.25">
      <c r="A3319" s="1" t="s">
        <v>43</v>
      </c>
      <c r="B3319" s="3">
        <v>44148</v>
      </c>
      <c r="C3319" s="1" t="s">
        <v>248</v>
      </c>
      <c r="D3319" s="2">
        <v>284.8</v>
      </c>
      <c r="E3319" s="5">
        <f t="shared" si="104"/>
        <v>41537</v>
      </c>
      <c r="F3319" s="13">
        <f t="shared" si="105"/>
        <v>8</v>
      </c>
    </row>
    <row r="3320" spans="1:6" x14ac:dyDescent="0.25">
      <c r="A3320" s="1" t="s">
        <v>4</v>
      </c>
      <c r="B3320" s="3">
        <v>44148</v>
      </c>
      <c r="C3320" s="1" t="s">
        <v>1058</v>
      </c>
      <c r="D3320" s="2">
        <v>228.25</v>
      </c>
      <c r="E3320" s="5">
        <f t="shared" si="104"/>
        <v>38832</v>
      </c>
      <c r="F3320" s="13">
        <f t="shared" si="105"/>
        <v>15</v>
      </c>
    </row>
    <row r="3321" spans="1:6" x14ac:dyDescent="0.25">
      <c r="A3321" s="1" t="s">
        <v>29</v>
      </c>
      <c r="B3321" s="3">
        <v>44151</v>
      </c>
      <c r="C3321" s="1" t="s">
        <v>651</v>
      </c>
      <c r="D3321" s="2">
        <v>164.93</v>
      </c>
      <c r="E3321" s="5">
        <f t="shared" si="104"/>
        <v>40641</v>
      </c>
      <c r="F3321" s="13">
        <f t="shared" si="105"/>
        <v>10</v>
      </c>
    </row>
    <row r="3322" spans="1:6" x14ac:dyDescent="0.25">
      <c r="A3322" s="1" t="s">
        <v>16</v>
      </c>
      <c r="B3322" s="3">
        <v>44151</v>
      </c>
      <c r="C3322" s="1" t="s">
        <v>251</v>
      </c>
      <c r="D3322" s="2">
        <v>544.96</v>
      </c>
      <c r="E3322" s="5">
        <f t="shared" si="104"/>
        <v>39987</v>
      </c>
      <c r="F3322" s="13">
        <f t="shared" si="105"/>
        <v>12</v>
      </c>
    </row>
    <row r="3323" spans="1:6" x14ac:dyDescent="0.25">
      <c r="A3323" s="1" t="s">
        <v>11</v>
      </c>
      <c r="B3323" s="3">
        <v>44151</v>
      </c>
      <c r="C3323" s="1" t="s">
        <v>370</v>
      </c>
      <c r="D3323" s="2">
        <v>142.22999999999999</v>
      </c>
      <c r="E3323" s="5">
        <f t="shared" si="104"/>
        <v>39436</v>
      </c>
      <c r="F3323" s="13">
        <f t="shared" si="105"/>
        <v>13</v>
      </c>
    </row>
    <row r="3324" spans="1:6" x14ac:dyDescent="0.25">
      <c r="A3324" s="1" t="s">
        <v>50</v>
      </c>
      <c r="B3324" s="3">
        <v>44152</v>
      </c>
      <c r="C3324" s="1" t="s">
        <v>1432</v>
      </c>
      <c r="D3324" s="2">
        <v>238.05</v>
      </c>
      <c r="E3324" s="5">
        <f t="shared" si="104"/>
        <v>42581</v>
      </c>
      <c r="F3324" s="13">
        <f t="shared" si="105"/>
        <v>5</v>
      </c>
    </row>
    <row r="3325" spans="1:6" x14ac:dyDescent="0.25">
      <c r="A3325" s="1" t="s">
        <v>41</v>
      </c>
      <c r="B3325" s="3">
        <v>44152</v>
      </c>
      <c r="C3325" s="1" t="s">
        <v>786</v>
      </c>
      <c r="D3325" s="2">
        <v>122.87</v>
      </c>
      <c r="E3325" s="5">
        <f t="shared" si="104"/>
        <v>41598</v>
      </c>
      <c r="F3325" s="13">
        <f t="shared" si="105"/>
        <v>7</v>
      </c>
    </row>
    <row r="3326" spans="1:6" x14ac:dyDescent="0.25">
      <c r="A3326" s="1" t="s">
        <v>16</v>
      </c>
      <c r="B3326" s="3">
        <v>44153</v>
      </c>
      <c r="C3326" s="1" t="s">
        <v>454</v>
      </c>
      <c r="D3326" s="2">
        <v>860.85</v>
      </c>
      <c r="E3326" s="5">
        <f t="shared" si="104"/>
        <v>39987</v>
      </c>
      <c r="F3326" s="13">
        <f t="shared" si="105"/>
        <v>12</v>
      </c>
    </row>
    <row r="3327" spans="1:6" x14ac:dyDescent="0.25">
      <c r="A3327" s="1" t="s">
        <v>56</v>
      </c>
      <c r="B3327" s="3">
        <v>44154</v>
      </c>
      <c r="C3327" s="1" t="s">
        <v>229</v>
      </c>
      <c r="D3327" s="2">
        <v>90.36</v>
      </c>
      <c r="E3327" s="5">
        <f t="shared" si="104"/>
        <v>43452</v>
      </c>
      <c r="F3327" s="13">
        <f t="shared" si="105"/>
        <v>2</v>
      </c>
    </row>
    <row r="3328" spans="1:6" x14ac:dyDescent="0.25">
      <c r="A3328" s="1" t="s">
        <v>34</v>
      </c>
      <c r="B3328" s="3">
        <v>44154</v>
      </c>
      <c r="C3328" s="1" t="s">
        <v>197</v>
      </c>
      <c r="D3328" s="2">
        <v>64.180000000000007</v>
      </c>
      <c r="E3328" s="5">
        <f t="shared" si="104"/>
        <v>41220</v>
      </c>
      <c r="F3328" s="13">
        <f t="shared" si="105"/>
        <v>9</v>
      </c>
    </row>
    <row r="3329" spans="1:6" x14ac:dyDescent="0.25">
      <c r="A3329" s="1" t="s">
        <v>28</v>
      </c>
      <c r="B3329" s="3">
        <v>44154</v>
      </c>
      <c r="C3329" s="1" t="s">
        <v>1043</v>
      </c>
      <c r="D3329" s="2">
        <v>93.94</v>
      </c>
      <c r="E3329" s="5">
        <f t="shared" si="104"/>
        <v>40467</v>
      </c>
      <c r="F3329" s="13">
        <f t="shared" si="105"/>
        <v>11</v>
      </c>
    </row>
    <row r="3330" spans="1:6" x14ac:dyDescent="0.25">
      <c r="A3330" s="1" t="s">
        <v>43</v>
      </c>
      <c r="B3330" s="3">
        <v>44155</v>
      </c>
      <c r="C3330" s="1" t="s">
        <v>1043</v>
      </c>
      <c r="D3330" s="2">
        <v>112.92</v>
      </c>
      <c r="E3330" s="5">
        <f t="shared" si="104"/>
        <v>41537</v>
      </c>
      <c r="F3330" s="13">
        <f t="shared" si="105"/>
        <v>8</v>
      </c>
    </row>
    <row r="3331" spans="1:6" x14ac:dyDescent="0.25">
      <c r="A3331" s="1" t="s">
        <v>42</v>
      </c>
      <c r="B3331" s="3">
        <v>44155</v>
      </c>
      <c r="C3331" s="1" t="s">
        <v>1043</v>
      </c>
      <c r="D3331" s="2">
        <v>192.26</v>
      </c>
      <c r="E3331" s="5">
        <f t="shared" ref="E3331:E3394" si="106">VLOOKUP(A3331,$H$4:$J$60,3,FALSE)</f>
        <v>41552</v>
      </c>
      <c r="F3331" s="13">
        <f t="shared" ref="F3331:F3394" si="107">DATEDIF(E3331,B3331,"Y")+1</f>
        <v>8</v>
      </c>
    </row>
    <row r="3332" spans="1:6" x14ac:dyDescent="0.25">
      <c r="A3332" s="1" t="s">
        <v>41</v>
      </c>
      <c r="B3332" s="3">
        <v>44155</v>
      </c>
      <c r="C3332" s="1" t="s">
        <v>1394</v>
      </c>
      <c r="D3332" s="2">
        <v>1321.48</v>
      </c>
      <c r="E3332" s="5">
        <f t="shared" si="106"/>
        <v>41598</v>
      </c>
      <c r="F3332" s="13">
        <f t="shared" si="107"/>
        <v>8</v>
      </c>
    </row>
    <row r="3333" spans="1:6" x14ac:dyDescent="0.25">
      <c r="A3333" s="1" t="s">
        <v>53</v>
      </c>
      <c r="B3333" s="3">
        <v>44159</v>
      </c>
      <c r="C3333" s="1" t="s">
        <v>1412</v>
      </c>
      <c r="D3333" s="2">
        <v>93.05</v>
      </c>
      <c r="E3333" s="5">
        <f t="shared" si="106"/>
        <v>42696</v>
      </c>
      <c r="F3333" s="13">
        <f t="shared" si="107"/>
        <v>5</v>
      </c>
    </row>
    <row r="3334" spans="1:6" x14ac:dyDescent="0.25">
      <c r="A3334" s="1" t="s">
        <v>12</v>
      </c>
      <c r="B3334" s="3">
        <v>44159</v>
      </c>
      <c r="C3334" s="1" t="s">
        <v>141</v>
      </c>
      <c r="D3334" s="2">
        <v>147.88</v>
      </c>
      <c r="E3334" s="5">
        <f t="shared" si="106"/>
        <v>39424</v>
      </c>
      <c r="F3334" s="13">
        <f t="shared" si="107"/>
        <v>13</v>
      </c>
    </row>
    <row r="3335" spans="1:6" x14ac:dyDescent="0.25">
      <c r="A3335" s="1" t="s">
        <v>53</v>
      </c>
      <c r="B3335" s="3">
        <v>44160</v>
      </c>
      <c r="C3335" s="1" t="s">
        <v>1450</v>
      </c>
      <c r="D3335" s="2">
        <v>282.95999999999998</v>
      </c>
      <c r="E3335" s="5">
        <f t="shared" si="106"/>
        <v>42696</v>
      </c>
      <c r="F3335" s="13">
        <f t="shared" si="107"/>
        <v>5</v>
      </c>
    </row>
    <row r="3336" spans="1:6" x14ac:dyDescent="0.25">
      <c r="A3336" s="1" t="s">
        <v>40</v>
      </c>
      <c r="B3336" s="3">
        <v>44160</v>
      </c>
      <c r="C3336" s="1" t="s">
        <v>774</v>
      </c>
      <c r="D3336" s="2">
        <v>107.99</v>
      </c>
      <c r="E3336" s="5">
        <f t="shared" si="106"/>
        <v>41598</v>
      </c>
      <c r="F3336" s="13">
        <f t="shared" si="107"/>
        <v>8</v>
      </c>
    </row>
    <row r="3337" spans="1:6" x14ac:dyDescent="0.25">
      <c r="A3337" s="1" t="s">
        <v>55</v>
      </c>
      <c r="B3337" s="3">
        <v>44165</v>
      </c>
      <c r="C3337" s="1" t="s">
        <v>248</v>
      </c>
      <c r="D3337" s="2">
        <v>48.02</v>
      </c>
      <c r="E3337" s="5">
        <f t="shared" si="106"/>
        <v>43466</v>
      </c>
      <c r="F3337" s="13">
        <f t="shared" si="107"/>
        <v>2</v>
      </c>
    </row>
    <row r="3338" spans="1:6" x14ac:dyDescent="0.25">
      <c r="A3338" s="1" t="s">
        <v>37</v>
      </c>
      <c r="B3338" s="3">
        <v>44165</v>
      </c>
      <c r="C3338" s="1" t="s">
        <v>1358</v>
      </c>
      <c r="D3338" s="2">
        <v>48.91</v>
      </c>
      <c r="E3338" s="5">
        <f t="shared" si="106"/>
        <v>41194</v>
      </c>
      <c r="F3338" s="13">
        <f t="shared" si="107"/>
        <v>9</v>
      </c>
    </row>
    <row r="3339" spans="1:6" x14ac:dyDescent="0.25">
      <c r="A3339" s="1" t="s">
        <v>56</v>
      </c>
      <c r="B3339" s="3">
        <v>44168</v>
      </c>
      <c r="C3339" s="1" t="s">
        <v>230</v>
      </c>
      <c r="D3339" s="2">
        <v>69.760000000000005</v>
      </c>
      <c r="E3339" s="5">
        <f t="shared" si="106"/>
        <v>43452</v>
      </c>
      <c r="F3339" s="13">
        <f t="shared" si="107"/>
        <v>2</v>
      </c>
    </row>
    <row r="3340" spans="1:6" x14ac:dyDescent="0.25">
      <c r="A3340" s="1" t="s">
        <v>48</v>
      </c>
      <c r="B3340" s="3">
        <v>44168</v>
      </c>
      <c r="C3340" s="1" t="s">
        <v>822</v>
      </c>
      <c r="D3340" s="2">
        <v>5344.97</v>
      </c>
      <c r="E3340" s="5">
        <f t="shared" si="106"/>
        <v>42493</v>
      </c>
      <c r="F3340" s="13">
        <f t="shared" si="107"/>
        <v>5</v>
      </c>
    </row>
    <row r="3341" spans="1:6" x14ac:dyDescent="0.25">
      <c r="A3341" s="1" t="s">
        <v>37</v>
      </c>
      <c r="B3341" s="3">
        <v>44168</v>
      </c>
      <c r="C3341" s="1" t="s">
        <v>248</v>
      </c>
      <c r="D3341" s="2">
        <v>160.09</v>
      </c>
      <c r="E3341" s="5">
        <f t="shared" si="106"/>
        <v>41194</v>
      </c>
      <c r="F3341" s="13">
        <f t="shared" si="107"/>
        <v>9</v>
      </c>
    </row>
    <row r="3342" spans="1:6" x14ac:dyDescent="0.25">
      <c r="A3342" s="1" t="s">
        <v>44</v>
      </c>
      <c r="B3342" s="3">
        <v>44169</v>
      </c>
      <c r="C3342" s="1" t="s">
        <v>1093</v>
      </c>
      <c r="D3342" s="2">
        <v>83.72</v>
      </c>
      <c r="E3342" s="5">
        <f t="shared" si="106"/>
        <v>42216</v>
      </c>
      <c r="F3342" s="13">
        <f t="shared" si="107"/>
        <v>6</v>
      </c>
    </row>
    <row r="3343" spans="1:6" x14ac:dyDescent="0.25">
      <c r="A3343" s="1" t="s">
        <v>43</v>
      </c>
      <c r="B3343" s="3">
        <v>44169</v>
      </c>
      <c r="C3343" s="1" t="s">
        <v>1212</v>
      </c>
      <c r="D3343" s="2">
        <v>192.63</v>
      </c>
      <c r="E3343" s="5">
        <f t="shared" si="106"/>
        <v>41537</v>
      </c>
      <c r="F3343" s="13">
        <f t="shared" si="107"/>
        <v>8</v>
      </c>
    </row>
    <row r="3344" spans="1:6" x14ac:dyDescent="0.25">
      <c r="A3344" s="1" t="s">
        <v>28</v>
      </c>
      <c r="B3344" s="3">
        <v>44169</v>
      </c>
      <c r="C3344" s="1" t="s">
        <v>1664</v>
      </c>
      <c r="D3344" s="2">
        <v>1154.8800000000001</v>
      </c>
      <c r="E3344" s="5">
        <f t="shared" si="106"/>
        <v>40467</v>
      </c>
      <c r="F3344" s="13">
        <f t="shared" si="107"/>
        <v>11</v>
      </c>
    </row>
    <row r="3345" spans="1:6" x14ac:dyDescent="0.25">
      <c r="A3345" s="1" t="s">
        <v>8</v>
      </c>
      <c r="B3345" s="3">
        <v>44169</v>
      </c>
      <c r="C3345" s="1" t="s">
        <v>1093</v>
      </c>
      <c r="D3345" s="2">
        <v>50.78</v>
      </c>
      <c r="E3345" s="5">
        <f t="shared" si="106"/>
        <v>39527</v>
      </c>
      <c r="F3345" s="13">
        <f t="shared" si="107"/>
        <v>13</v>
      </c>
    </row>
    <row r="3346" spans="1:6" x14ac:dyDescent="0.25">
      <c r="A3346" s="1" t="s">
        <v>53</v>
      </c>
      <c r="B3346" s="3">
        <v>44172</v>
      </c>
      <c r="C3346" s="1" t="s">
        <v>1728</v>
      </c>
      <c r="D3346" s="2">
        <v>57.55</v>
      </c>
      <c r="E3346" s="5">
        <f t="shared" si="106"/>
        <v>42696</v>
      </c>
      <c r="F3346" s="13">
        <f t="shared" si="107"/>
        <v>5</v>
      </c>
    </row>
    <row r="3347" spans="1:6" x14ac:dyDescent="0.25">
      <c r="A3347" s="1" t="s">
        <v>20</v>
      </c>
      <c r="B3347" s="3">
        <v>44172</v>
      </c>
      <c r="C3347" s="1" t="s">
        <v>1043</v>
      </c>
      <c r="D3347" s="2">
        <v>132.25</v>
      </c>
      <c r="E3347" s="5">
        <f t="shared" si="106"/>
        <v>39960</v>
      </c>
      <c r="F3347" s="13">
        <f t="shared" si="107"/>
        <v>12</v>
      </c>
    </row>
    <row r="3348" spans="1:6" x14ac:dyDescent="0.25">
      <c r="A3348" s="1" t="s">
        <v>20</v>
      </c>
      <c r="B3348" s="3">
        <v>44172</v>
      </c>
      <c r="C3348" s="1" t="s">
        <v>1918</v>
      </c>
      <c r="D3348" s="2">
        <v>393.33</v>
      </c>
      <c r="E3348" s="5">
        <f t="shared" si="106"/>
        <v>39960</v>
      </c>
      <c r="F3348" s="13">
        <f t="shared" si="107"/>
        <v>12</v>
      </c>
    </row>
    <row r="3349" spans="1:6" x14ac:dyDescent="0.25">
      <c r="A3349" s="1" t="s">
        <v>53</v>
      </c>
      <c r="B3349" s="3">
        <v>44173</v>
      </c>
      <c r="C3349" s="1" t="s">
        <v>857</v>
      </c>
      <c r="D3349" s="2">
        <v>545.05999999999995</v>
      </c>
      <c r="E3349" s="5">
        <f t="shared" si="106"/>
        <v>42696</v>
      </c>
      <c r="F3349" s="13">
        <f t="shared" si="107"/>
        <v>5</v>
      </c>
    </row>
    <row r="3350" spans="1:6" x14ac:dyDescent="0.25">
      <c r="A3350" s="1" t="s">
        <v>59</v>
      </c>
      <c r="B3350" s="3">
        <v>44174</v>
      </c>
      <c r="C3350" s="1" t="s">
        <v>248</v>
      </c>
      <c r="D3350" s="2">
        <v>0</v>
      </c>
      <c r="E3350" s="5">
        <f t="shared" si="106"/>
        <v>43460</v>
      </c>
      <c r="F3350" s="13">
        <f t="shared" si="107"/>
        <v>2</v>
      </c>
    </row>
    <row r="3351" spans="1:6" x14ac:dyDescent="0.25">
      <c r="A3351" s="1" t="s">
        <v>36</v>
      </c>
      <c r="B3351" s="3">
        <v>44174</v>
      </c>
      <c r="C3351" s="1" t="s">
        <v>248</v>
      </c>
      <c r="D3351" s="2">
        <v>303.99</v>
      </c>
      <c r="E3351" s="5">
        <f t="shared" si="106"/>
        <v>41228</v>
      </c>
      <c r="F3351" s="13">
        <f t="shared" si="107"/>
        <v>9</v>
      </c>
    </row>
    <row r="3352" spans="1:6" x14ac:dyDescent="0.25">
      <c r="A3352" s="1" t="s">
        <v>51</v>
      </c>
      <c r="B3352" s="3">
        <v>44175</v>
      </c>
      <c r="C3352" s="1" t="s">
        <v>248</v>
      </c>
      <c r="D3352" s="2">
        <v>389.06</v>
      </c>
      <c r="E3352" s="5">
        <f t="shared" si="106"/>
        <v>42634</v>
      </c>
      <c r="F3352" s="13">
        <f t="shared" si="107"/>
        <v>5</v>
      </c>
    </row>
    <row r="3353" spans="1:6" x14ac:dyDescent="0.25">
      <c r="A3353" s="1" t="s">
        <v>30</v>
      </c>
      <c r="B3353" s="3">
        <v>44175</v>
      </c>
      <c r="C3353" s="1" t="s">
        <v>665</v>
      </c>
      <c r="D3353" s="2">
        <v>113</v>
      </c>
      <c r="E3353" s="5">
        <f t="shared" si="106"/>
        <v>40887</v>
      </c>
      <c r="F3353" s="13">
        <f t="shared" si="107"/>
        <v>10</v>
      </c>
    </row>
    <row r="3354" spans="1:6" x14ac:dyDescent="0.25">
      <c r="A3354" s="1" t="s">
        <v>41</v>
      </c>
      <c r="B3354" s="3">
        <v>44176</v>
      </c>
      <c r="C3354" s="1" t="s">
        <v>1009</v>
      </c>
      <c r="D3354" s="2">
        <v>184.7</v>
      </c>
      <c r="E3354" s="5">
        <f t="shared" si="106"/>
        <v>41598</v>
      </c>
      <c r="F3354" s="13">
        <f t="shared" si="107"/>
        <v>8</v>
      </c>
    </row>
    <row r="3355" spans="1:6" x14ac:dyDescent="0.25">
      <c r="A3355" s="1" t="s">
        <v>13</v>
      </c>
      <c r="B3355" s="3">
        <v>44176</v>
      </c>
      <c r="C3355" s="1" t="s">
        <v>1151</v>
      </c>
      <c r="D3355" s="2">
        <v>562.08000000000004</v>
      </c>
      <c r="E3355" s="5">
        <f t="shared" si="106"/>
        <v>39988</v>
      </c>
      <c r="F3355" s="13">
        <f t="shared" si="107"/>
        <v>12</v>
      </c>
    </row>
    <row r="3356" spans="1:6" x14ac:dyDescent="0.25">
      <c r="A3356" s="1" t="s">
        <v>53</v>
      </c>
      <c r="B3356" s="3">
        <v>44179</v>
      </c>
      <c r="C3356" s="1" t="s">
        <v>858</v>
      </c>
      <c r="D3356" s="2">
        <v>765.66</v>
      </c>
      <c r="E3356" s="5">
        <f t="shared" si="106"/>
        <v>42696</v>
      </c>
      <c r="F3356" s="13">
        <f t="shared" si="107"/>
        <v>5</v>
      </c>
    </row>
    <row r="3357" spans="1:6" x14ac:dyDescent="0.25">
      <c r="A3357" s="1" t="s">
        <v>14</v>
      </c>
      <c r="B3357" s="3">
        <v>44179</v>
      </c>
      <c r="C3357" s="1" t="s">
        <v>1043</v>
      </c>
      <c r="D3357" s="2">
        <v>68.069999999999993</v>
      </c>
      <c r="E3357" s="5">
        <f t="shared" si="106"/>
        <v>39948</v>
      </c>
      <c r="F3357" s="13">
        <f t="shared" si="107"/>
        <v>12</v>
      </c>
    </row>
    <row r="3358" spans="1:6" x14ac:dyDescent="0.25">
      <c r="A3358" s="1" t="s">
        <v>40</v>
      </c>
      <c r="B3358" s="3">
        <v>44180</v>
      </c>
      <c r="C3358" s="1" t="s">
        <v>1043</v>
      </c>
      <c r="D3358" s="2">
        <v>128.36000000000001</v>
      </c>
      <c r="E3358" s="5">
        <f t="shared" si="106"/>
        <v>41598</v>
      </c>
      <c r="F3358" s="13">
        <f t="shared" si="107"/>
        <v>8</v>
      </c>
    </row>
    <row r="3359" spans="1:6" x14ac:dyDescent="0.25">
      <c r="A3359" s="1" t="s">
        <v>40</v>
      </c>
      <c r="B3359" s="3">
        <v>44180</v>
      </c>
      <c r="C3359" s="1" t="s">
        <v>1390</v>
      </c>
      <c r="D3359" s="2">
        <v>164.33</v>
      </c>
      <c r="E3359" s="5">
        <f t="shared" si="106"/>
        <v>41598</v>
      </c>
      <c r="F3359" s="13">
        <f t="shared" si="107"/>
        <v>8</v>
      </c>
    </row>
    <row r="3360" spans="1:6" x14ac:dyDescent="0.25">
      <c r="A3360" s="1" t="s">
        <v>56</v>
      </c>
      <c r="B3360" s="3">
        <v>44183</v>
      </c>
      <c r="C3360" s="1" t="s">
        <v>248</v>
      </c>
      <c r="D3360" s="2">
        <v>111.3</v>
      </c>
      <c r="E3360" s="5">
        <f t="shared" si="106"/>
        <v>43452</v>
      </c>
      <c r="F3360" s="13">
        <f t="shared" si="107"/>
        <v>3</v>
      </c>
    </row>
    <row r="3361" spans="1:6" x14ac:dyDescent="0.25">
      <c r="A3361" s="1" t="s">
        <v>46</v>
      </c>
      <c r="B3361" s="3">
        <v>44183</v>
      </c>
      <c r="C3361" s="1" t="s">
        <v>815</v>
      </c>
      <c r="D3361" s="2">
        <v>207.08</v>
      </c>
      <c r="E3361" s="5">
        <f t="shared" si="106"/>
        <v>42566</v>
      </c>
      <c r="F3361" s="13">
        <f t="shared" si="107"/>
        <v>5</v>
      </c>
    </row>
    <row r="3362" spans="1:6" x14ac:dyDescent="0.25">
      <c r="A3362" s="1" t="s">
        <v>27</v>
      </c>
      <c r="B3362" s="3">
        <v>44183</v>
      </c>
      <c r="C3362" s="1" t="s">
        <v>624</v>
      </c>
      <c r="D3362" s="2">
        <v>3202.68</v>
      </c>
      <c r="E3362" s="5">
        <f t="shared" si="106"/>
        <v>40521</v>
      </c>
      <c r="F3362" s="13">
        <f t="shared" si="107"/>
        <v>11</v>
      </c>
    </row>
    <row r="3363" spans="1:6" x14ac:dyDescent="0.25">
      <c r="A3363" s="1" t="s">
        <v>6</v>
      </c>
      <c r="B3363" s="3">
        <v>44183</v>
      </c>
      <c r="C3363" s="1" t="s">
        <v>1043</v>
      </c>
      <c r="D3363" s="2">
        <v>120.58</v>
      </c>
      <c r="E3363" s="5">
        <f t="shared" si="106"/>
        <v>39379</v>
      </c>
      <c r="F3363" s="13">
        <f t="shared" si="107"/>
        <v>14</v>
      </c>
    </row>
    <row r="3364" spans="1:6" x14ac:dyDescent="0.25">
      <c r="A3364" s="1" t="s">
        <v>39</v>
      </c>
      <c r="B3364" s="3">
        <v>44186</v>
      </c>
      <c r="C3364" s="1" t="s">
        <v>1378</v>
      </c>
      <c r="D3364" s="2">
        <v>2178.77</v>
      </c>
      <c r="E3364" s="5">
        <f t="shared" si="106"/>
        <v>41248</v>
      </c>
      <c r="F3364" s="13">
        <f t="shared" si="107"/>
        <v>9</v>
      </c>
    </row>
    <row r="3365" spans="1:6" x14ac:dyDescent="0.25">
      <c r="A3365" s="1" t="s">
        <v>32</v>
      </c>
      <c r="B3365" s="3">
        <v>44187</v>
      </c>
      <c r="C3365" s="1" t="s">
        <v>1043</v>
      </c>
      <c r="D3365" s="2">
        <v>205.15</v>
      </c>
      <c r="E3365" s="5">
        <f t="shared" si="106"/>
        <v>40963</v>
      </c>
      <c r="F3365" s="13">
        <f t="shared" si="107"/>
        <v>9</v>
      </c>
    </row>
    <row r="3366" spans="1:6" x14ac:dyDescent="0.25">
      <c r="A3366" s="1" t="s">
        <v>22</v>
      </c>
      <c r="B3366" s="3">
        <v>44187</v>
      </c>
      <c r="C3366" s="1" t="s">
        <v>1043</v>
      </c>
      <c r="D3366" s="2">
        <v>188.22</v>
      </c>
      <c r="E3366" s="5">
        <f t="shared" si="106"/>
        <v>40165</v>
      </c>
      <c r="F3366" s="13">
        <f t="shared" si="107"/>
        <v>12</v>
      </c>
    </row>
    <row r="3367" spans="1:6" x14ac:dyDescent="0.25">
      <c r="A3367" s="1" t="s">
        <v>6</v>
      </c>
      <c r="B3367" s="3">
        <v>44192</v>
      </c>
      <c r="C3367" s="1" t="s">
        <v>1486</v>
      </c>
      <c r="D3367" s="2">
        <v>325.17</v>
      </c>
      <c r="E3367" s="5">
        <f t="shared" si="106"/>
        <v>39379</v>
      </c>
      <c r="F3367" s="13">
        <f t="shared" si="107"/>
        <v>14</v>
      </c>
    </row>
    <row r="3368" spans="1:6" x14ac:dyDescent="0.25">
      <c r="A3368" s="1" t="s">
        <v>32</v>
      </c>
      <c r="B3368" s="3">
        <v>44194</v>
      </c>
      <c r="C3368" s="1" t="s">
        <v>251</v>
      </c>
      <c r="D3368" s="2">
        <v>418</v>
      </c>
      <c r="E3368" s="5">
        <f t="shared" si="106"/>
        <v>40963</v>
      </c>
      <c r="F3368" s="13">
        <f t="shared" si="107"/>
        <v>9</v>
      </c>
    </row>
    <row r="3369" spans="1:6" x14ac:dyDescent="0.25">
      <c r="A3369" s="1" t="s">
        <v>54</v>
      </c>
      <c r="B3369" s="3">
        <v>44196</v>
      </c>
      <c r="C3369" s="1" t="s">
        <v>1456</v>
      </c>
      <c r="D3369" s="2">
        <v>1269.3800000000001</v>
      </c>
      <c r="E3369" s="5">
        <f t="shared" si="106"/>
        <v>42712</v>
      </c>
      <c r="F3369" s="13">
        <f t="shared" si="107"/>
        <v>5</v>
      </c>
    </row>
    <row r="3370" spans="1:6" x14ac:dyDescent="0.25">
      <c r="A3370" s="1" t="s">
        <v>32</v>
      </c>
      <c r="B3370" s="3">
        <v>44196</v>
      </c>
      <c r="C3370" s="1" t="s">
        <v>1334</v>
      </c>
      <c r="D3370" s="2">
        <v>1703.23</v>
      </c>
      <c r="E3370" s="5">
        <f t="shared" si="106"/>
        <v>40963</v>
      </c>
      <c r="F3370" s="13">
        <f t="shared" si="107"/>
        <v>9</v>
      </c>
    </row>
    <row r="3371" spans="1:6" x14ac:dyDescent="0.25">
      <c r="A3371" s="1" t="s">
        <v>16</v>
      </c>
      <c r="B3371" s="3">
        <v>44200</v>
      </c>
      <c r="C3371" s="1" t="s">
        <v>1891</v>
      </c>
      <c r="D3371" s="2">
        <v>756.83</v>
      </c>
      <c r="E3371" s="5">
        <f t="shared" si="106"/>
        <v>39987</v>
      </c>
      <c r="F3371" s="13">
        <f t="shared" si="107"/>
        <v>12</v>
      </c>
    </row>
    <row r="3372" spans="1:6" x14ac:dyDescent="0.25">
      <c r="A3372" s="1" t="s">
        <v>38</v>
      </c>
      <c r="B3372" s="3">
        <v>44201</v>
      </c>
      <c r="C3372" s="1" t="s">
        <v>689</v>
      </c>
      <c r="D3372" s="2">
        <v>104.2</v>
      </c>
      <c r="E3372" s="5">
        <f t="shared" si="106"/>
        <v>41135</v>
      </c>
      <c r="F3372" s="13">
        <f t="shared" si="107"/>
        <v>9</v>
      </c>
    </row>
    <row r="3373" spans="1:6" x14ac:dyDescent="0.25">
      <c r="A3373" s="1" t="s">
        <v>57</v>
      </c>
      <c r="B3373" s="3">
        <v>44204</v>
      </c>
      <c r="C3373" s="1" t="s">
        <v>882</v>
      </c>
      <c r="D3373" s="2">
        <v>53</v>
      </c>
      <c r="E3373" s="5">
        <f t="shared" si="106"/>
        <v>43454</v>
      </c>
      <c r="F3373" s="13">
        <f t="shared" si="107"/>
        <v>3</v>
      </c>
    </row>
    <row r="3374" spans="1:6" x14ac:dyDescent="0.25">
      <c r="A3374" s="1" t="s">
        <v>54</v>
      </c>
      <c r="B3374" s="3">
        <v>44207</v>
      </c>
      <c r="C3374" s="1" t="s">
        <v>503</v>
      </c>
      <c r="D3374" s="2">
        <v>229.03</v>
      </c>
      <c r="E3374" s="5">
        <f t="shared" si="106"/>
        <v>42712</v>
      </c>
      <c r="F3374" s="13">
        <f t="shared" si="107"/>
        <v>5</v>
      </c>
    </row>
    <row r="3375" spans="1:6" x14ac:dyDescent="0.25">
      <c r="A3375" s="1" t="s">
        <v>37</v>
      </c>
      <c r="B3375" s="3">
        <v>44207</v>
      </c>
      <c r="C3375" s="1" t="s">
        <v>1359</v>
      </c>
      <c r="D3375" s="2">
        <v>3264.45</v>
      </c>
      <c r="E3375" s="5">
        <f t="shared" si="106"/>
        <v>41194</v>
      </c>
      <c r="F3375" s="13">
        <f t="shared" si="107"/>
        <v>9</v>
      </c>
    </row>
    <row r="3376" spans="1:6" x14ac:dyDescent="0.25">
      <c r="A3376" s="1" t="s">
        <v>16</v>
      </c>
      <c r="B3376" s="3">
        <v>44209</v>
      </c>
      <c r="C3376" s="1" t="s">
        <v>1043</v>
      </c>
      <c r="D3376" s="2">
        <v>125.21</v>
      </c>
      <c r="E3376" s="5">
        <f t="shared" si="106"/>
        <v>39987</v>
      </c>
      <c r="F3376" s="13">
        <f t="shared" si="107"/>
        <v>12</v>
      </c>
    </row>
    <row r="3377" spans="1:6" x14ac:dyDescent="0.25">
      <c r="A3377" s="1" t="s">
        <v>15</v>
      </c>
      <c r="B3377" s="3">
        <v>44209</v>
      </c>
      <c r="C3377" s="1" t="s">
        <v>433</v>
      </c>
      <c r="D3377" s="2">
        <v>1387.66</v>
      </c>
      <c r="E3377" s="5">
        <f t="shared" si="106"/>
        <v>39774</v>
      </c>
      <c r="F3377" s="13">
        <f t="shared" si="107"/>
        <v>13</v>
      </c>
    </row>
    <row r="3378" spans="1:6" x14ac:dyDescent="0.25">
      <c r="A3378" s="1" t="s">
        <v>57</v>
      </c>
      <c r="B3378" s="3">
        <v>44210</v>
      </c>
      <c r="C3378" s="1" t="s">
        <v>248</v>
      </c>
      <c r="D3378" s="2">
        <v>115.67</v>
      </c>
      <c r="E3378" s="5">
        <f t="shared" si="106"/>
        <v>43454</v>
      </c>
      <c r="F3378" s="13">
        <f t="shared" si="107"/>
        <v>3</v>
      </c>
    </row>
    <row r="3379" spans="1:6" x14ac:dyDescent="0.25">
      <c r="A3379" s="1" t="s">
        <v>43</v>
      </c>
      <c r="B3379" s="3">
        <v>44210</v>
      </c>
      <c r="C3379" s="1" t="s">
        <v>2059</v>
      </c>
      <c r="D3379" s="2">
        <v>370.78</v>
      </c>
      <c r="E3379" s="5">
        <f t="shared" si="106"/>
        <v>41537</v>
      </c>
      <c r="F3379" s="13">
        <f t="shared" si="107"/>
        <v>8</v>
      </c>
    </row>
    <row r="3380" spans="1:6" x14ac:dyDescent="0.25">
      <c r="A3380" s="1" t="s">
        <v>29</v>
      </c>
      <c r="B3380" s="3">
        <v>44210</v>
      </c>
      <c r="C3380" s="1" t="s">
        <v>1043</v>
      </c>
      <c r="D3380" s="2">
        <v>118.96</v>
      </c>
      <c r="E3380" s="5">
        <f t="shared" si="106"/>
        <v>40641</v>
      </c>
      <c r="F3380" s="13">
        <f t="shared" si="107"/>
        <v>10</v>
      </c>
    </row>
    <row r="3381" spans="1:6" x14ac:dyDescent="0.25">
      <c r="A3381" s="1" t="s">
        <v>29</v>
      </c>
      <c r="B3381" s="3">
        <v>44210</v>
      </c>
      <c r="C3381" s="1" t="s">
        <v>652</v>
      </c>
      <c r="D3381" s="2">
        <v>98.53</v>
      </c>
      <c r="E3381" s="5">
        <f t="shared" si="106"/>
        <v>40641</v>
      </c>
      <c r="F3381" s="13">
        <f t="shared" si="107"/>
        <v>10</v>
      </c>
    </row>
    <row r="3382" spans="1:6" x14ac:dyDescent="0.25">
      <c r="A3382" s="1" t="s">
        <v>18</v>
      </c>
      <c r="B3382" s="3">
        <v>44210</v>
      </c>
      <c r="C3382" s="1" t="s">
        <v>1905</v>
      </c>
      <c r="D3382" s="2">
        <v>179.24</v>
      </c>
      <c r="E3382" s="5">
        <f t="shared" si="106"/>
        <v>39948</v>
      </c>
      <c r="F3382" s="13">
        <f t="shared" si="107"/>
        <v>12</v>
      </c>
    </row>
    <row r="3383" spans="1:6" x14ac:dyDescent="0.25">
      <c r="A3383" s="1" t="s">
        <v>27</v>
      </c>
      <c r="B3383" s="3">
        <v>44211</v>
      </c>
      <c r="C3383" s="1" t="s">
        <v>248</v>
      </c>
      <c r="D3383" s="2">
        <v>292.54000000000002</v>
      </c>
      <c r="E3383" s="5">
        <f t="shared" si="106"/>
        <v>40521</v>
      </c>
      <c r="F3383" s="13">
        <f t="shared" si="107"/>
        <v>11</v>
      </c>
    </row>
    <row r="3384" spans="1:6" x14ac:dyDescent="0.25">
      <c r="A3384" s="1" t="s">
        <v>48</v>
      </c>
      <c r="B3384" s="3">
        <v>44214</v>
      </c>
      <c r="C3384" s="1" t="s">
        <v>248</v>
      </c>
      <c r="D3384" s="2">
        <v>425.92</v>
      </c>
      <c r="E3384" s="5">
        <f t="shared" si="106"/>
        <v>42493</v>
      </c>
      <c r="F3384" s="13">
        <f t="shared" si="107"/>
        <v>5</v>
      </c>
    </row>
    <row r="3385" spans="1:6" x14ac:dyDescent="0.25">
      <c r="A3385" s="1" t="s">
        <v>17</v>
      </c>
      <c r="B3385" s="3">
        <v>44214</v>
      </c>
      <c r="C3385" s="1" t="s">
        <v>480</v>
      </c>
      <c r="D3385" s="2">
        <v>104.19</v>
      </c>
      <c r="E3385" s="5">
        <f t="shared" si="106"/>
        <v>39935</v>
      </c>
      <c r="F3385" s="13">
        <f t="shared" si="107"/>
        <v>12</v>
      </c>
    </row>
    <row r="3386" spans="1:6" x14ac:dyDescent="0.25">
      <c r="A3386" s="1" t="s">
        <v>50</v>
      </c>
      <c r="B3386" s="3">
        <v>44217</v>
      </c>
      <c r="C3386" s="1" t="s">
        <v>716</v>
      </c>
      <c r="D3386" s="2">
        <v>650.26</v>
      </c>
      <c r="E3386" s="5">
        <f t="shared" si="106"/>
        <v>42581</v>
      </c>
      <c r="F3386" s="13">
        <f t="shared" si="107"/>
        <v>5</v>
      </c>
    </row>
    <row r="3387" spans="1:6" x14ac:dyDescent="0.25">
      <c r="A3387" s="1" t="s">
        <v>41</v>
      </c>
      <c r="B3387" s="3">
        <v>44217</v>
      </c>
      <c r="C3387" s="1" t="s">
        <v>787</v>
      </c>
      <c r="D3387" s="2">
        <v>227.94</v>
      </c>
      <c r="E3387" s="5">
        <f t="shared" si="106"/>
        <v>41598</v>
      </c>
      <c r="F3387" s="13">
        <f t="shared" si="107"/>
        <v>8</v>
      </c>
    </row>
    <row r="3388" spans="1:6" x14ac:dyDescent="0.25">
      <c r="A3388" s="1" t="s">
        <v>36</v>
      </c>
      <c r="B3388" s="3">
        <v>44217</v>
      </c>
      <c r="C3388" s="1" t="s">
        <v>276</v>
      </c>
      <c r="D3388" s="2">
        <v>1067.78</v>
      </c>
      <c r="E3388" s="5">
        <f t="shared" si="106"/>
        <v>41228</v>
      </c>
      <c r="F3388" s="13">
        <f t="shared" si="107"/>
        <v>9</v>
      </c>
    </row>
    <row r="3389" spans="1:6" x14ac:dyDescent="0.25">
      <c r="A3389" s="1" t="s">
        <v>33</v>
      </c>
      <c r="B3389" s="3">
        <v>44217</v>
      </c>
      <c r="C3389" s="1" t="s">
        <v>248</v>
      </c>
      <c r="D3389" s="2">
        <v>339.25</v>
      </c>
      <c r="E3389" s="5">
        <f t="shared" si="106"/>
        <v>41074</v>
      </c>
      <c r="F3389" s="13">
        <f t="shared" si="107"/>
        <v>9</v>
      </c>
    </row>
    <row r="3390" spans="1:6" x14ac:dyDescent="0.25">
      <c r="A3390" s="1" t="s">
        <v>27</v>
      </c>
      <c r="B3390" s="3">
        <v>44218</v>
      </c>
      <c r="C3390" s="1" t="s">
        <v>1043</v>
      </c>
      <c r="D3390" s="2">
        <v>120.14</v>
      </c>
      <c r="E3390" s="5">
        <f t="shared" si="106"/>
        <v>40521</v>
      </c>
      <c r="F3390" s="13">
        <f t="shared" si="107"/>
        <v>11</v>
      </c>
    </row>
    <row r="3391" spans="1:6" x14ac:dyDescent="0.25">
      <c r="A3391" s="1" t="s">
        <v>26</v>
      </c>
      <c r="B3391" s="3">
        <v>44221</v>
      </c>
      <c r="C3391" s="1" t="s">
        <v>248</v>
      </c>
      <c r="D3391" s="2">
        <v>287.52</v>
      </c>
      <c r="E3391" s="5">
        <f t="shared" si="106"/>
        <v>40590</v>
      </c>
      <c r="F3391" s="13">
        <f t="shared" si="107"/>
        <v>10</v>
      </c>
    </row>
    <row r="3392" spans="1:6" x14ac:dyDescent="0.25">
      <c r="A3392" s="1" t="s">
        <v>56</v>
      </c>
      <c r="B3392" s="3">
        <v>44222</v>
      </c>
      <c r="C3392" s="1" t="s">
        <v>879</v>
      </c>
      <c r="D3392" s="2">
        <v>126.12</v>
      </c>
      <c r="E3392" s="5">
        <f t="shared" si="106"/>
        <v>43452</v>
      </c>
      <c r="F3392" s="13">
        <f t="shared" si="107"/>
        <v>3</v>
      </c>
    </row>
    <row r="3393" spans="1:6" x14ac:dyDescent="0.25">
      <c r="A3393" s="1" t="s">
        <v>31</v>
      </c>
      <c r="B3393" s="3">
        <v>44222</v>
      </c>
      <c r="C3393" s="1" t="s">
        <v>1043</v>
      </c>
      <c r="D3393" s="2">
        <v>251.43</v>
      </c>
      <c r="E3393" s="5">
        <f t="shared" si="106"/>
        <v>40914</v>
      </c>
      <c r="F3393" s="13">
        <f t="shared" si="107"/>
        <v>10</v>
      </c>
    </row>
    <row r="3394" spans="1:6" x14ac:dyDescent="0.25">
      <c r="A3394" s="1" t="s">
        <v>27</v>
      </c>
      <c r="B3394" s="3">
        <v>44222</v>
      </c>
      <c r="C3394" s="1" t="s">
        <v>970</v>
      </c>
      <c r="D3394" s="2">
        <v>2238.63</v>
      </c>
      <c r="E3394" s="5">
        <f t="shared" si="106"/>
        <v>40521</v>
      </c>
      <c r="F3394" s="13">
        <f t="shared" si="107"/>
        <v>11</v>
      </c>
    </row>
    <row r="3395" spans="1:6" x14ac:dyDescent="0.25">
      <c r="A3395" s="1" t="s">
        <v>26</v>
      </c>
      <c r="B3395" s="3">
        <v>44223</v>
      </c>
      <c r="C3395" s="1" t="s">
        <v>1646</v>
      </c>
      <c r="D3395" s="2">
        <v>1571.62</v>
      </c>
      <c r="E3395" s="5">
        <f t="shared" ref="E3395:E3458" si="108">VLOOKUP(A3395,$H$4:$J$60,3,FALSE)</f>
        <v>40590</v>
      </c>
      <c r="F3395" s="13">
        <f t="shared" ref="F3395:F3458" si="109">DATEDIF(E3395,B3395,"Y")+1</f>
        <v>10</v>
      </c>
    </row>
    <row r="3396" spans="1:6" x14ac:dyDescent="0.25">
      <c r="A3396" s="1" t="s">
        <v>48</v>
      </c>
      <c r="B3396" s="3">
        <v>44224</v>
      </c>
      <c r="C3396" s="1" t="s">
        <v>1770</v>
      </c>
      <c r="D3396" s="2">
        <v>0</v>
      </c>
      <c r="E3396" s="5">
        <f t="shared" si="108"/>
        <v>42493</v>
      </c>
      <c r="F3396" s="13">
        <f t="shared" si="109"/>
        <v>5</v>
      </c>
    </row>
    <row r="3397" spans="1:6" x14ac:dyDescent="0.25">
      <c r="A3397" s="1" t="s">
        <v>34</v>
      </c>
      <c r="B3397" s="3">
        <v>44224</v>
      </c>
      <c r="C3397" s="1" t="s">
        <v>248</v>
      </c>
      <c r="D3397" s="2">
        <v>290.42</v>
      </c>
      <c r="E3397" s="5">
        <f t="shared" si="108"/>
        <v>41220</v>
      </c>
      <c r="F3397" s="13">
        <f t="shared" si="109"/>
        <v>9</v>
      </c>
    </row>
    <row r="3398" spans="1:6" x14ac:dyDescent="0.25">
      <c r="A3398" s="1" t="s">
        <v>20</v>
      </c>
      <c r="B3398" s="3">
        <v>44224</v>
      </c>
      <c r="C3398" s="1" t="s">
        <v>248</v>
      </c>
      <c r="D3398" s="2">
        <v>293.58999999999997</v>
      </c>
      <c r="E3398" s="5">
        <f t="shared" si="108"/>
        <v>39960</v>
      </c>
      <c r="F3398" s="13">
        <f t="shared" si="109"/>
        <v>12</v>
      </c>
    </row>
    <row r="3399" spans="1:6" x14ac:dyDescent="0.25">
      <c r="A3399" s="1" t="s">
        <v>7</v>
      </c>
      <c r="B3399" s="3">
        <v>44225</v>
      </c>
      <c r="C3399" s="1" t="s">
        <v>1043</v>
      </c>
      <c r="D3399" s="2">
        <v>175.31</v>
      </c>
      <c r="E3399" s="5">
        <f t="shared" si="108"/>
        <v>39458</v>
      </c>
      <c r="F3399" s="13">
        <f t="shared" si="109"/>
        <v>14</v>
      </c>
    </row>
    <row r="3400" spans="1:6" x14ac:dyDescent="0.25">
      <c r="A3400" s="1" t="s">
        <v>48</v>
      </c>
      <c r="B3400" s="3">
        <v>44228</v>
      </c>
      <c r="C3400" s="1" t="s">
        <v>1771</v>
      </c>
      <c r="D3400" s="2">
        <v>472.46</v>
      </c>
      <c r="E3400" s="5">
        <f t="shared" si="108"/>
        <v>42493</v>
      </c>
      <c r="F3400" s="13">
        <f t="shared" si="109"/>
        <v>5</v>
      </c>
    </row>
    <row r="3401" spans="1:6" x14ac:dyDescent="0.25">
      <c r="A3401" s="1" t="s">
        <v>57</v>
      </c>
      <c r="B3401" s="3">
        <v>44229</v>
      </c>
      <c r="C3401" s="1" t="s">
        <v>1460</v>
      </c>
      <c r="D3401" s="2">
        <v>216</v>
      </c>
      <c r="E3401" s="5">
        <f t="shared" si="108"/>
        <v>43454</v>
      </c>
      <c r="F3401" s="13">
        <f t="shared" si="109"/>
        <v>3</v>
      </c>
    </row>
    <row r="3402" spans="1:6" x14ac:dyDescent="0.25">
      <c r="A3402" s="1" t="s">
        <v>56</v>
      </c>
      <c r="B3402" s="3">
        <v>44230</v>
      </c>
      <c r="C3402" s="1" t="s">
        <v>880</v>
      </c>
      <c r="D3402" s="2">
        <v>71.25</v>
      </c>
      <c r="E3402" s="5">
        <f t="shared" si="108"/>
        <v>43452</v>
      </c>
      <c r="F3402" s="13">
        <f t="shared" si="109"/>
        <v>3</v>
      </c>
    </row>
    <row r="3403" spans="1:6" x14ac:dyDescent="0.25">
      <c r="A3403" s="1" t="s">
        <v>55</v>
      </c>
      <c r="B3403" s="3">
        <v>44230</v>
      </c>
      <c r="C3403" s="1" t="s">
        <v>870</v>
      </c>
      <c r="D3403" s="2">
        <v>919.49</v>
      </c>
      <c r="E3403" s="5">
        <f t="shared" si="108"/>
        <v>43466</v>
      </c>
      <c r="F3403" s="13">
        <f t="shared" si="109"/>
        <v>3</v>
      </c>
    </row>
    <row r="3404" spans="1:6" x14ac:dyDescent="0.25">
      <c r="A3404" s="1" t="s">
        <v>53</v>
      </c>
      <c r="B3404" s="3">
        <v>44230</v>
      </c>
      <c r="C3404" s="1" t="s">
        <v>248</v>
      </c>
      <c r="D3404" s="2">
        <v>225.09</v>
      </c>
      <c r="E3404" s="5">
        <f t="shared" si="108"/>
        <v>42696</v>
      </c>
      <c r="F3404" s="13">
        <f t="shared" si="109"/>
        <v>5</v>
      </c>
    </row>
    <row r="3405" spans="1:6" x14ac:dyDescent="0.25">
      <c r="A3405" s="1" t="s">
        <v>53</v>
      </c>
      <c r="B3405" s="3">
        <v>44230</v>
      </c>
      <c r="C3405" s="1" t="s">
        <v>898</v>
      </c>
      <c r="D3405" s="2">
        <v>373.17</v>
      </c>
      <c r="E3405" s="5">
        <f t="shared" si="108"/>
        <v>42696</v>
      </c>
      <c r="F3405" s="13">
        <f t="shared" si="109"/>
        <v>5</v>
      </c>
    </row>
    <row r="3406" spans="1:6" x14ac:dyDescent="0.25">
      <c r="A3406" s="1" t="s">
        <v>47</v>
      </c>
      <c r="B3406" s="3">
        <v>44230</v>
      </c>
      <c r="C3406" s="1" t="s">
        <v>898</v>
      </c>
      <c r="D3406" s="2">
        <v>369.88</v>
      </c>
      <c r="E3406" s="5">
        <f t="shared" si="108"/>
        <v>42689</v>
      </c>
      <c r="F3406" s="13">
        <f t="shared" si="109"/>
        <v>5</v>
      </c>
    </row>
    <row r="3407" spans="1:6" x14ac:dyDescent="0.25">
      <c r="A3407" s="1" t="s">
        <v>46</v>
      </c>
      <c r="B3407" s="3">
        <v>44230</v>
      </c>
      <c r="C3407" s="1" t="s">
        <v>898</v>
      </c>
      <c r="D3407" s="2">
        <v>388.75</v>
      </c>
      <c r="E3407" s="5">
        <f t="shared" si="108"/>
        <v>42566</v>
      </c>
      <c r="F3407" s="13">
        <f t="shared" si="109"/>
        <v>5</v>
      </c>
    </row>
    <row r="3408" spans="1:6" x14ac:dyDescent="0.25">
      <c r="A3408" s="1" t="s">
        <v>22</v>
      </c>
      <c r="B3408" s="3">
        <v>44230</v>
      </c>
      <c r="C3408" s="1" t="s">
        <v>898</v>
      </c>
      <c r="D3408" s="2">
        <v>358.09</v>
      </c>
      <c r="E3408" s="5">
        <f t="shared" si="108"/>
        <v>40165</v>
      </c>
      <c r="F3408" s="13">
        <f t="shared" si="109"/>
        <v>12</v>
      </c>
    </row>
    <row r="3409" spans="1:6" x14ac:dyDescent="0.25">
      <c r="A3409" s="1" t="s">
        <v>20</v>
      </c>
      <c r="B3409" s="3">
        <v>44230</v>
      </c>
      <c r="C3409" s="1" t="s">
        <v>898</v>
      </c>
      <c r="D3409" s="2">
        <v>444.56</v>
      </c>
      <c r="E3409" s="5">
        <f t="shared" si="108"/>
        <v>39960</v>
      </c>
      <c r="F3409" s="13">
        <f t="shared" si="109"/>
        <v>12</v>
      </c>
    </row>
    <row r="3410" spans="1:6" x14ac:dyDescent="0.25">
      <c r="A3410" s="1" t="s">
        <v>13</v>
      </c>
      <c r="B3410" s="3">
        <v>44230</v>
      </c>
      <c r="C3410" s="1" t="s">
        <v>898</v>
      </c>
      <c r="D3410" s="2">
        <v>380.71</v>
      </c>
      <c r="E3410" s="5">
        <f t="shared" si="108"/>
        <v>39988</v>
      </c>
      <c r="F3410" s="13">
        <f t="shared" si="109"/>
        <v>12</v>
      </c>
    </row>
    <row r="3411" spans="1:6" x14ac:dyDescent="0.25">
      <c r="A3411" s="1" t="s">
        <v>11</v>
      </c>
      <c r="B3411" s="3">
        <v>44230</v>
      </c>
      <c r="C3411" s="1" t="s">
        <v>898</v>
      </c>
      <c r="D3411" s="2">
        <v>339.25</v>
      </c>
      <c r="E3411" s="5">
        <f t="shared" si="108"/>
        <v>39436</v>
      </c>
      <c r="F3411" s="13">
        <f t="shared" si="109"/>
        <v>14</v>
      </c>
    </row>
    <row r="3412" spans="1:6" x14ac:dyDescent="0.25">
      <c r="A3412" s="1" t="s">
        <v>9</v>
      </c>
      <c r="B3412" s="3">
        <v>44230</v>
      </c>
      <c r="C3412" s="1" t="s">
        <v>1043</v>
      </c>
      <c r="D3412" s="2">
        <v>55.64</v>
      </c>
      <c r="E3412" s="5">
        <f t="shared" si="108"/>
        <v>39455</v>
      </c>
      <c r="F3412" s="13">
        <f t="shared" si="109"/>
        <v>14</v>
      </c>
    </row>
    <row r="3413" spans="1:6" x14ac:dyDescent="0.25">
      <c r="A3413" s="1" t="s">
        <v>58</v>
      </c>
      <c r="B3413" s="3">
        <v>44231</v>
      </c>
      <c r="C3413" s="1" t="s">
        <v>898</v>
      </c>
      <c r="D3413" s="2">
        <v>432.32</v>
      </c>
      <c r="E3413" s="5">
        <f t="shared" si="108"/>
        <v>43385</v>
      </c>
      <c r="F3413" s="13">
        <f t="shared" si="109"/>
        <v>3</v>
      </c>
    </row>
    <row r="3414" spans="1:6" x14ac:dyDescent="0.25">
      <c r="A3414" s="1" t="s">
        <v>12</v>
      </c>
      <c r="B3414" s="3">
        <v>44231</v>
      </c>
      <c r="C3414" s="1" t="s">
        <v>898</v>
      </c>
      <c r="D3414" s="2">
        <v>379.3</v>
      </c>
      <c r="E3414" s="5">
        <f t="shared" si="108"/>
        <v>39424</v>
      </c>
      <c r="F3414" s="13">
        <f t="shared" si="109"/>
        <v>14</v>
      </c>
    </row>
    <row r="3415" spans="1:6" x14ac:dyDescent="0.25">
      <c r="A3415" s="1" t="s">
        <v>58</v>
      </c>
      <c r="B3415" s="3">
        <v>44232</v>
      </c>
      <c r="C3415" s="1" t="s">
        <v>1929</v>
      </c>
      <c r="D3415" s="2">
        <v>261.89</v>
      </c>
      <c r="E3415" s="5">
        <f t="shared" si="108"/>
        <v>43385</v>
      </c>
      <c r="F3415" s="13">
        <f t="shared" si="109"/>
        <v>3</v>
      </c>
    </row>
    <row r="3416" spans="1:6" x14ac:dyDescent="0.25">
      <c r="A3416" s="1" t="s">
        <v>53</v>
      </c>
      <c r="B3416" s="3">
        <v>44232</v>
      </c>
      <c r="C3416" s="1" t="s">
        <v>1451</v>
      </c>
      <c r="D3416" s="2">
        <v>108.89</v>
      </c>
      <c r="E3416" s="5">
        <f t="shared" si="108"/>
        <v>42696</v>
      </c>
      <c r="F3416" s="13">
        <f t="shared" si="109"/>
        <v>5</v>
      </c>
    </row>
    <row r="3417" spans="1:6" x14ac:dyDescent="0.25">
      <c r="A3417" s="1" t="s">
        <v>18</v>
      </c>
      <c r="B3417" s="3">
        <v>44232</v>
      </c>
      <c r="C3417" s="1" t="s">
        <v>1583</v>
      </c>
      <c r="D3417" s="2">
        <v>0</v>
      </c>
      <c r="E3417" s="5">
        <f t="shared" si="108"/>
        <v>39948</v>
      </c>
      <c r="F3417" s="13">
        <f t="shared" si="109"/>
        <v>12</v>
      </c>
    </row>
    <row r="3418" spans="1:6" x14ac:dyDescent="0.25">
      <c r="A3418" s="1" t="s">
        <v>13</v>
      </c>
      <c r="B3418" s="3">
        <v>44232</v>
      </c>
      <c r="C3418" s="1" t="s">
        <v>248</v>
      </c>
      <c r="D3418" s="2">
        <v>306.45</v>
      </c>
      <c r="E3418" s="5">
        <f t="shared" si="108"/>
        <v>39988</v>
      </c>
      <c r="F3418" s="13">
        <f t="shared" si="109"/>
        <v>12</v>
      </c>
    </row>
    <row r="3419" spans="1:6" x14ac:dyDescent="0.25">
      <c r="A3419" s="1" t="s">
        <v>13</v>
      </c>
      <c r="B3419" s="3">
        <v>44232</v>
      </c>
      <c r="C3419" s="1" t="s">
        <v>1877</v>
      </c>
      <c r="D3419" s="2">
        <v>2132.0100000000002</v>
      </c>
      <c r="E3419" s="5">
        <f t="shared" si="108"/>
        <v>39988</v>
      </c>
      <c r="F3419" s="13">
        <f t="shared" si="109"/>
        <v>12</v>
      </c>
    </row>
    <row r="3420" spans="1:6" x14ac:dyDescent="0.25">
      <c r="A3420" s="1" t="s">
        <v>18</v>
      </c>
      <c r="B3420" s="3">
        <v>44233</v>
      </c>
      <c r="C3420" s="1" t="s">
        <v>248</v>
      </c>
      <c r="D3420" s="2">
        <v>286.97000000000003</v>
      </c>
      <c r="E3420" s="5">
        <f t="shared" si="108"/>
        <v>39948</v>
      </c>
      <c r="F3420" s="13">
        <f t="shared" si="109"/>
        <v>12</v>
      </c>
    </row>
    <row r="3421" spans="1:6" x14ac:dyDescent="0.25">
      <c r="A3421" s="1" t="s">
        <v>39</v>
      </c>
      <c r="B3421" s="3">
        <v>44235</v>
      </c>
      <c r="C3421" s="1" t="s">
        <v>366</v>
      </c>
      <c r="D3421" s="2">
        <v>1254.6600000000001</v>
      </c>
      <c r="E3421" s="5">
        <f t="shared" si="108"/>
        <v>41248</v>
      </c>
      <c r="F3421" s="13">
        <f t="shared" si="109"/>
        <v>9</v>
      </c>
    </row>
    <row r="3422" spans="1:6" x14ac:dyDescent="0.25">
      <c r="A3422" s="1" t="s">
        <v>39</v>
      </c>
      <c r="B3422" s="3">
        <v>44236</v>
      </c>
      <c r="C3422" s="1" t="s">
        <v>898</v>
      </c>
      <c r="D3422" s="2">
        <v>350.55</v>
      </c>
      <c r="E3422" s="5">
        <f t="shared" si="108"/>
        <v>41248</v>
      </c>
      <c r="F3422" s="13">
        <f t="shared" si="109"/>
        <v>9</v>
      </c>
    </row>
    <row r="3423" spans="1:6" x14ac:dyDescent="0.25">
      <c r="A3423" s="1" t="s">
        <v>25</v>
      </c>
      <c r="B3423" s="3">
        <v>44236</v>
      </c>
      <c r="C3423" s="1" t="s">
        <v>898</v>
      </c>
      <c r="D3423" s="2">
        <v>388.25</v>
      </c>
      <c r="E3423" s="5">
        <f t="shared" si="108"/>
        <v>40067</v>
      </c>
      <c r="F3423" s="13">
        <f t="shared" si="109"/>
        <v>12</v>
      </c>
    </row>
    <row r="3424" spans="1:6" x14ac:dyDescent="0.25">
      <c r="A3424" s="1" t="s">
        <v>24</v>
      </c>
      <c r="B3424" s="3">
        <v>44236</v>
      </c>
      <c r="C3424" s="1" t="s">
        <v>898</v>
      </c>
      <c r="D3424" s="2">
        <v>414.63</v>
      </c>
      <c r="E3424" s="5">
        <f t="shared" si="108"/>
        <v>40065</v>
      </c>
      <c r="F3424" s="13">
        <f t="shared" si="109"/>
        <v>12</v>
      </c>
    </row>
    <row r="3425" spans="1:6" x14ac:dyDescent="0.25">
      <c r="A3425" s="1" t="s">
        <v>15</v>
      </c>
      <c r="B3425" s="3">
        <v>44236</v>
      </c>
      <c r="C3425" s="1" t="s">
        <v>898</v>
      </c>
      <c r="D3425" s="2">
        <v>369.4</v>
      </c>
      <c r="E3425" s="5">
        <f t="shared" si="108"/>
        <v>39774</v>
      </c>
      <c r="F3425" s="13">
        <f t="shared" si="109"/>
        <v>13</v>
      </c>
    </row>
    <row r="3426" spans="1:6" x14ac:dyDescent="0.25">
      <c r="A3426" s="1" t="s">
        <v>5</v>
      </c>
      <c r="B3426" s="3">
        <v>44237</v>
      </c>
      <c r="C3426" s="1" t="s">
        <v>898</v>
      </c>
      <c r="D3426" s="2">
        <v>421.08</v>
      </c>
      <c r="E3426" s="5">
        <f t="shared" si="108"/>
        <v>38919</v>
      </c>
      <c r="F3426" s="13">
        <f t="shared" si="109"/>
        <v>15</v>
      </c>
    </row>
    <row r="3427" spans="1:6" x14ac:dyDescent="0.25">
      <c r="A3427" s="1" t="s">
        <v>42</v>
      </c>
      <c r="B3427" s="3">
        <v>44242</v>
      </c>
      <c r="C3427" s="1" t="s">
        <v>2053</v>
      </c>
      <c r="D3427" s="2">
        <v>499</v>
      </c>
      <c r="E3427" s="5">
        <f t="shared" si="108"/>
        <v>41552</v>
      </c>
      <c r="F3427" s="13">
        <f t="shared" si="109"/>
        <v>8</v>
      </c>
    </row>
    <row r="3428" spans="1:6" x14ac:dyDescent="0.25">
      <c r="A3428" s="1" t="s">
        <v>28</v>
      </c>
      <c r="B3428" s="3">
        <v>44242</v>
      </c>
      <c r="C3428" s="1" t="s">
        <v>898</v>
      </c>
      <c r="D3428" s="2">
        <v>399.73</v>
      </c>
      <c r="E3428" s="5">
        <f t="shared" si="108"/>
        <v>40467</v>
      </c>
      <c r="F3428" s="13">
        <f t="shared" si="109"/>
        <v>11</v>
      </c>
    </row>
    <row r="3429" spans="1:6" x14ac:dyDescent="0.25">
      <c r="A3429" s="1" t="s">
        <v>51</v>
      </c>
      <c r="B3429" s="3">
        <v>44243</v>
      </c>
      <c r="C3429" s="1" t="s">
        <v>2088</v>
      </c>
      <c r="D3429" s="2">
        <v>173.36</v>
      </c>
      <c r="E3429" s="5">
        <f t="shared" si="108"/>
        <v>42634</v>
      </c>
      <c r="F3429" s="13">
        <f t="shared" si="109"/>
        <v>5</v>
      </c>
    </row>
    <row r="3430" spans="1:6" x14ac:dyDescent="0.25">
      <c r="A3430" s="1" t="s">
        <v>42</v>
      </c>
      <c r="B3430" s="3">
        <v>44243</v>
      </c>
      <c r="C3430" s="1" t="s">
        <v>248</v>
      </c>
      <c r="D3430" s="2">
        <v>106.7</v>
      </c>
      <c r="E3430" s="5">
        <f t="shared" si="108"/>
        <v>41552</v>
      </c>
      <c r="F3430" s="13">
        <f t="shared" si="109"/>
        <v>8</v>
      </c>
    </row>
    <row r="3431" spans="1:6" x14ac:dyDescent="0.25">
      <c r="A3431" s="1" t="s">
        <v>42</v>
      </c>
      <c r="B3431" s="3">
        <v>44243</v>
      </c>
      <c r="C3431" s="1" t="s">
        <v>2054</v>
      </c>
      <c r="D3431" s="2">
        <v>184.06</v>
      </c>
      <c r="E3431" s="5">
        <f t="shared" si="108"/>
        <v>41552</v>
      </c>
      <c r="F3431" s="13">
        <f t="shared" si="109"/>
        <v>8</v>
      </c>
    </row>
    <row r="3432" spans="1:6" x14ac:dyDescent="0.25">
      <c r="A3432" s="1" t="s">
        <v>20</v>
      </c>
      <c r="B3432" s="3">
        <v>44244</v>
      </c>
      <c r="C3432" s="1" t="s">
        <v>541</v>
      </c>
      <c r="D3432" s="2">
        <v>0</v>
      </c>
      <c r="E3432" s="5">
        <f t="shared" si="108"/>
        <v>39960</v>
      </c>
      <c r="F3432" s="13">
        <f t="shared" si="109"/>
        <v>12</v>
      </c>
    </row>
    <row r="3433" spans="1:6" x14ac:dyDescent="0.25">
      <c r="A3433" s="1" t="s">
        <v>8</v>
      </c>
      <c r="B3433" s="3">
        <v>44245</v>
      </c>
      <c r="C3433" s="1" t="s">
        <v>898</v>
      </c>
      <c r="D3433" s="2">
        <v>367.07</v>
      </c>
      <c r="E3433" s="5">
        <f t="shared" si="108"/>
        <v>39527</v>
      </c>
      <c r="F3433" s="13">
        <f t="shared" si="109"/>
        <v>13</v>
      </c>
    </row>
    <row r="3434" spans="1:6" x14ac:dyDescent="0.25">
      <c r="A3434" s="1" t="s">
        <v>46</v>
      </c>
      <c r="B3434" s="3">
        <v>44246</v>
      </c>
      <c r="C3434" s="1" t="s">
        <v>1412</v>
      </c>
      <c r="D3434" s="2">
        <v>180.66</v>
      </c>
      <c r="E3434" s="5">
        <f t="shared" si="108"/>
        <v>42566</v>
      </c>
      <c r="F3434" s="13">
        <f t="shared" si="109"/>
        <v>5</v>
      </c>
    </row>
    <row r="3435" spans="1:6" x14ac:dyDescent="0.25">
      <c r="A3435" s="1" t="s">
        <v>23</v>
      </c>
      <c r="B3435" s="3">
        <v>44246</v>
      </c>
      <c r="C3435" s="1" t="s">
        <v>580</v>
      </c>
      <c r="D3435" s="2">
        <v>147</v>
      </c>
      <c r="E3435" s="5">
        <f t="shared" si="108"/>
        <v>40124</v>
      </c>
      <c r="F3435" s="13">
        <f t="shared" si="109"/>
        <v>12</v>
      </c>
    </row>
    <row r="3436" spans="1:6" x14ac:dyDescent="0.25">
      <c r="A3436" s="1" t="s">
        <v>27</v>
      </c>
      <c r="B3436" s="3">
        <v>44249</v>
      </c>
      <c r="C3436" s="1" t="s">
        <v>1959</v>
      </c>
      <c r="D3436" s="2">
        <v>124.45</v>
      </c>
      <c r="E3436" s="5">
        <f t="shared" si="108"/>
        <v>40521</v>
      </c>
      <c r="F3436" s="13">
        <f t="shared" si="109"/>
        <v>11</v>
      </c>
    </row>
    <row r="3437" spans="1:6" x14ac:dyDescent="0.25">
      <c r="A3437" s="1" t="s">
        <v>10</v>
      </c>
      <c r="B3437" s="3">
        <v>44250</v>
      </c>
      <c r="C3437" s="1" t="s">
        <v>1113</v>
      </c>
      <c r="D3437" s="2">
        <v>902.5</v>
      </c>
      <c r="E3437" s="5">
        <f t="shared" si="108"/>
        <v>39610</v>
      </c>
      <c r="F3437" s="13">
        <f t="shared" si="109"/>
        <v>13</v>
      </c>
    </row>
    <row r="3438" spans="1:6" x14ac:dyDescent="0.25">
      <c r="A3438" s="1" t="s">
        <v>9</v>
      </c>
      <c r="B3438" s="3">
        <v>44250</v>
      </c>
      <c r="C3438" s="1" t="s">
        <v>898</v>
      </c>
      <c r="D3438" s="2">
        <v>339.25</v>
      </c>
      <c r="E3438" s="5">
        <f t="shared" si="108"/>
        <v>39455</v>
      </c>
      <c r="F3438" s="13">
        <f t="shared" si="109"/>
        <v>14</v>
      </c>
    </row>
    <row r="3439" spans="1:6" x14ac:dyDescent="0.25">
      <c r="A3439" s="1" t="s">
        <v>50</v>
      </c>
      <c r="B3439" s="3">
        <v>44251</v>
      </c>
      <c r="C3439" s="1" t="s">
        <v>898</v>
      </c>
      <c r="D3439" s="2">
        <v>354.32</v>
      </c>
      <c r="E3439" s="5">
        <f t="shared" si="108"/>
        <v>42581</v>
      </c>
      <c r="F3439" s="13">
        <f t="shared" si="109"/>
        <v>5</v>
      </c>
    </row>
    <row r="3440" spans="1:6" x14ac:dyDescent="0.25">
      <c r="A3440" s="1" t="s">
        <v>41</v>
      </c>
      <c r="B3440" s="3">
        <v>44251</v>
      </c>
      <c r="C3440" s="1" t="s">
        <v>898</v>
      </c>
      <c r="D3440" s="2">
        <v>384.48</v>
      </c>
      <c r="E3440" s="5">
        <f t="shared" si="108"/>
        <v>41598</v>
      </c>
      <c r="F3440" s="13">
        <f t="shared" si="109"/>
        <v>8</v>
      </c>
    </row>
    <row r="3441" spans="1:6" x14ac:dyDescent="0.25">
      <c r="A3441" s="1" t="s">
        <v>59</v>
      </c>
      <c r="B3441" s="3">
        <v>44252</v>
      </c>
      <c r="C3441" s="1" t="s">
        <v>898</v>
      </c>
      <c r="D3441" s="2">
        <v>410.92</v>
      </c>
      <c r="E3441" s="5">
        <f t="shared" si="108"/>
        <v>43460</v>
      </c>
      <c r="F3441" s="13">
        <f t="shared" si="109"/>
        <v>3</v>
      </c>
    </row>
    <row r="3442" spans="1:6" x14ac:dyDescent="0.25">
      <c r="A3442" s="1" t="s">
        <v>31</v>
      </c>
      <c r="B3442" s="3">
        <v>44252</v>
      </c>
      <c r="C3442" s="1" t="s">
        <v>679</v>
      </c>
      <c r="D3442" s="2">
        <v>64.099999999999994</v>
      </c>
      <c r="E3442" s="5">
        <f t="shared" si="108"/>
        <v>40914</v>
      </c>
      <c r="F3442" s="13">
        <f t="shared" si="109"/>
        <v>10</v>
      </c>
    </row>
    <row r="3443" spans="1:6" x14ac:dyDescent="0.25">
      <c r="A3443" s="1" t="s">
        <v>12</v>
      </c>
      <c r="B3443" s="3">
        <v>44252</v>
      </c>
      <c r="C3443" s="1" t="s">
        <v>142</v>
      </c>
      <c r="D3443" s="2">
        <v>125.3</v>
      </c>
      <c r="E3443" s="5">
        <f t="shared" si="108"/>
        <v>39424</v>
      </c>
      <c r="F3443" s="13">
        <f t="shared" si="109"/>
        <v>14</v>
      </c>
    </row>
    <row r="3444" spans="1:6" x14ac:dyDescent="0.25">
      <c r="A3444" s="1" t="s">
        <v>36</v>
      </c>
      <c r="B3444" s="3">
        <v>44253</v>
      </c>
      <c r="C3444" s="1" t="s">
        <v>1043</v>
      </c>
      <c r="D3444" s="2">
        <v>144.46</v>
      </c>
      <c r="E3444" s="5">
        <f t="shared" si="108"/>
        <v>41228</v>
      </c>
      <c r="F3444" s="13">
        <f t="shared" si="109"/>
        <v>9</v>
      </c>
    </row>
    <row r="3445" spans="1:6" x14ac:dyDescent="0.25">
      <c r="A3445" s="1" t="s">
        <v>35</v>
      </c>
      <c r="B3445" s="3">
        <v>44253</v>
      </c>
      <c r="C3445" s="1" t="s">
        <v>975</v>
      </c>
      <c r="D3445" s="2">
        <v>294.44</v>
      </c>
      <c r="E3445" s="5">
        <f t="shared" si="108"/>
        <v>41214</v>
      </c>
      <c r="F3445" s="13">
        <f t="shared" si="109"/>
        <v>9</v>
      </c>
    </row>
    <row r="3446" spans="1:6" x14ac:dyDescent="0.25">
      <c r="A3446" s="1" t="s">
        <v>52</v>
      </c>
      <c r="B3446" s="3">
        <v>44256</v>
      </c>
      <c r="C3446" s="1" t="s">
        <v>248</v>
      </c>
      <c r="D3446" s="2">
        <v>127.41</v>
      </c>
      <c r="E3446" s="5">
        <f t="shared" si="108"/>
        <v>42634</v>
      </c>
      <c r="F3446" s="13">
        <f t="shared" si="109"/>
        <v>5</v>
      </c>
    </row>
    <row r="3447" spans="1:6" x14ac:dyDescent="0.25">
      <c r="A3447" s="1" t="s">
        <v>52</v>
      </c>
      <c r="B3447" s="3">
        <v>44257</v>
      </c>
      <c r="C3447" s="1" t="s">
        <v>1781</v>
      </c>
      <c r="D3447" s="2">
        <v>0</v>
      </c>
      <c r="E3447" s="5">
        <f t="shared" si="108"/>
        <v>42634</v>
      </c>
      <c r="F3447" s="13">
        <f t="shared" si="109"/>
        <v>5</v>
      </c>
    </row>
    <row r="3448" spans="1:6" x14ac:dyDescent="0.25">
      <c r="A3448" s="1" t="s">
        <v>8</v>
      </c>
      <c r="B3448" s="3">
        <v>44257</v>
      </c>
      <c r="C3448" s="1" t="s">
        <v>1043</v>
      </c>
      <c r="D3448" s="2">
        <v>103.92</v>
      </c>
      <c r="E3448" s="5">
        <f t="shared" si="108"/>
        <v>39527</v>
      </c>
      <c r="F3448" s="13">
        <f t="shared" si="109"/>
        <v>13</v>
      </c>
    </row>
    <row r="3449" spans="1:6" x14ac:dyDescent="0.25">
      <c r="A3449" s="1" t="s">
        <v>50</v>
      </c>
      <c r="B3449" s="3">
        <v>44258</v>
      </c>
      <c r="C3449" s="1" t="s">
        <v>248</v>
      </c>
      <c r="D3449" s="2">
        <v>300.43</v>
      </c>
      <c r="E3449" s="5">
        <f t="shared" si="108"/>
        <v>42581</v>
      </c>
      <c r="F3449" s="13">
        <f t="shared" si="109"/>
        <v>5</v>
      </c>
    </row>
    <row r="3450" spans="1:6" x14ac:dyDescent="0.25">
      <c r="A3450" s="1" t="s">
        <v>39</v>
      </c>
      <c r="B3450" s="3">
        <v>44258</v>
      </c>
      <c r="C3450" s="1" t="s">
        <v>1354</v>
      </c>
      <c r="D3450" s="2">
        <v>40.799999999999997</v>
      </c>
      <c r="E3450" s="5">
        <f t="shared" si="108"/>
        <v>41248</v>
      </c>
      <c r="F3450" s="13">
        <f t="shared" si="109"/>
        <v>9</v>
      </c>
    </row>
    <row r="3451" spans="1:6" x14ac:dyDescent="0.25">
      <c r="A3451" s="1" t="s">
        <v>17</v>
      </c>
      <c r="B3451" s="3">
        <v>44258</v>
      </c>
      <c r="C3451" s="1" t="s">
        <v>248</v>
      </c>
      <c r="D3451" s="2">
        <v>269.57</v>
      </c>
      <c r="E3451" s="5">
        <f t="shared" si="108"/>
        <v>39935</v>
      </c>
      <c r="F3451" s="13">
        <f t="shared" si="109"/>
        <v>12</v>
      </c>
    </row>
    <row r="3452" spans="1:6" x14ac:dyDescent="0.25">
      <c r="A3452" s="1" t="s">
        <v>52</v>
      </c>
      <c r="B3452" s="3">
        <v>44259</v>
      </c>
      <c r="C3452" s="1" t="s">
        <v>853</v>
      </c>
      <c r="D3452" s="2">
        <v>164.21</v>
      </c>
      <c r="E3452" s="5">
        <f t="shared" si="108"/>
        <v>42634</v>
      </c>
      <c r="F3452" s="13">
        <f t="shared" si="109"/>
        <v>5</v>
      </c>
    </row>
    <row r="3453" spans="1:6" x14ac:dyDescent="0.25">
      <c r="A3453" s="1" t="s">
        <v>53</v>
      </c>
      <c r="B3453" s="3">
        <v>44260</v>
      </c>
      <c r="C3453" s="1" t="s">
        <v>859</v>
      </c>
      <c r="D3453" s="2">
        <v>53.09</v>
      </c>
      <c r="E3453" s="5">
        <f t="shared" si="108"/>
        <v>42696</v>
      </c>
      <c r="F3453" s="13">
        <f t="shared" si="109"/>
        <v>5</v>
      </c>
    </row>
    <row r="3454" spans="1:6" x14ac:dyDescent="0.25">
      <c r="A3454" s="1" t="s">
        <v>50</v>
      </c>
      <c r="B3454" s="3">
        <v>44260</v>
      </c>
      <c r="C3454" s="1" t="s">
        <v>2084</v>
      </c>
      <c r="D3454" s="2">
        <v>496.87</v>
      </c>
      <c r="E3454" s="5">
        <f t="shared" si="108"/>
        <v>42581</v>
      </c>
      <c r="F3454" s="13">
        <f t="shared" si="109"/>
        <v>5</v>
      </c>
    </row>
    <row r="3455" spans="1:6" x14ac:dyDescent="0.25">
      <c r="A3455" s="1" t="s">
        <v>38</v>
      </c>
      <c r="B3455" s="3">
        <v>44260</v>
      </c>
      <c r="C3455" s="1" t="s">
        <v>898</v>
      </c>
      <c r="D3455" s="2">
        <v>430.01</v>
      </c>
      <c r="E3455" s="5">
        <f t="shared" si="108"/>
        <v>41135</v>
      </c>
      <c r="F3455" s="13">
        <f t="shared" si="109"/>
        <v>9</v>
      </c>
    </row>
    <row r="3456" spans="1:6" x14ac:dyDescent="0.25">
      <c r="A3456" s="1" t="s">
        <v>52</v>
      </c>
      <c r="B3456" s="3">
        <v>44263</v>
      </c>
      <c r="C3456" s="1" t="s">
        <v>853</v>
      </c>
      <c r="D3456" s="2">
        <v>635.91</v>
      </c>
      <c r="E3456" s="5">
        <f t="shared" si="108"/>
        <v>42634</v>
      </c>
      <c r="F3456" s="13">
        <f t="shared" si="109"/>
        <v>5</v>
      </c>
    </row>
    <row r="3457" spans="1:6" x14ac:dyDescent="0.25">
      <c r="A3457" s="1" t="s">
        <v>52</v>
      </c>
      <c r="B3457" s="3">
        <v>44263</v>
      </c>
      <c r="C3457" s="1" t="s">
        <v>854</v>
      </c>
      <c r="D3457" s="2">
        <v>335.84</v>
      </c>
      <c r="E3457" s="5">
        <f t="shared" si="108"/>
        <v>42634</v>
      </c>
      <c r="F3457" s="13">
        <f t="shared" si="109"/>
        <v>5</v>
      </c>
    </row>
    <row r="3458" spans="1:6" x14ac:dyDescent="0.25">
      <c r="A3458" s="1" t="s">
        <v>31</v>
      </c>
      <c r="B3458" s="3">
        <v>44264</v>
      </c>
      <c r="C3458" s="1" t="s">
        <v>248</v>
      </c>
      <c r="D3458" s="2">
        <v>238.12</v>
      </c>
      <c r="E3458" s="5">
        <f t="shared" si="108"/>
        <v>40914</v>
      </c>
      <c r="F3458" s="13">
        <f t="shared" si="109"/>
        <v>10</v>
      </c>
    </row>
    <row r="3459" spans="1:6" x14ac:dyDescent="0.25">
      <c r="A3459" s="1" t="s">
        <v>49</v>
      </c>
      <c r="B3459" s="3">
        <v>44265</v>
      </c>
      <c r="C3459" s="1" t="s">
        <v>1412</v>
      </c>
      <c r="D3459" s="2">
        <v>80.959999999999994</v>
      </c>
      <c r="E3459" s="5">
        <f t="shared" ref="E3459:E3522" si="110">VLOOKUP(A3459,$H$4:$J$60,3,FALSE)</f>
        <v>42671</v>
      </c>
      <c r="F3459" s="13">
        <f t="shared" ref="F3459:F3522" si="111">DATEDIF(E3459,B3459,"Y")+1</f>
        <v>5</v>
      </c>
    </row>
    <row r="3460" spans="1:6" x14ac:dyDescent="0.25">
      <c r="A3460" s="1" t="s">
        <v>49</v>
      </c>
      <c r="B3460" s="3">
        <v>44265</v>
      </c>
      <c r="C3460" s="1" t="s">
        <v>1526</v>
      </c>
      <c r="D3460" s="2">
        <v>0</v>
      </c>
      <c r="E3460" s="5">
        <f t="shared" si="110"/>
        <v>42671</v>
      </c>
      <c r="F3460" s="13">
        <f t="shared" si="111"/>
        <v>5</v>
      </c>
    </row>
    <row r="3461" spans="1:6" x14ac:dyDescent="0.25">
      <c r="A3461" s="1" t="s">
        <v>32</v>
      </c>
      <c r="B3461" s="3">
        <v>44265</v>
      </c>
      <c r="C3461" s="1" t="s">
        <v>193</v>
      </c>
      <c r="D3461" s="2">
        <v>391.29</v>
      </c>
      <c r="E3461" s="5">
        <f t="shared" si="110"/>
        <v>40963</v>
      </c>
      <c r="F3461" s="13">
        <f t="shared" si="111"/>
        <v>10</v>
      </c>
    </row>
    <row r="3462" spans="1:6" x14ac:dyDescent="0.25">
      <c r="A3462" s="1" t="s">
        <v>32</v>
      </c>
      <c r="B3462" s="3">
        <v>44265</v>
      </c>
      <c r="C3462" s="1" t="s">
        <v>688</v>
      </c>
      <c r="D3462" s="2">
        <v>1296.1199999999999</v>
      </c>
      <c r="E3462" s="5">
        <f t="shared" si="110"/>
        <v>40963</v>
      </c>
      <c r="F3462" s="13">
        <f t="shared" si="111"/>
        <v>10</v>
      </c>
    </row>
    <row r="3463" spans="1:6" x14ac:dyDescent="0.25">
      <c r="A3463" s="1" t="s">
        <v>50</v>
      </c>
      <c r="B3463" s="3">
        <v>44266</v>
      </c>
      <c r="C3463" s="1" t="s">
        <v>2085</v>
      </c>
      <c r="D3463" s="2">
        <v>104.02</v>
      </c>
      <c r="E3463" s="5">
        <f t="shared" si="110"/>
        <v>42581</v>
      </c>
      <c r="F3463" s="13">
        <f t="shared" si="111"/>
        <v>5</v>
      </c>
    </row>
    <row r="3464" spans="1:6" x14ac:dyDescent="0.25">
      <c r="A3464" s="1" t="s">
        <v>30</v>
      </c>
      <c r="B3464" s="3">
        <v>44266</v>
      </c>
      <c r="C3464" s="1" t="s">
        <v>251</v>
      </c>
      <c r="D3464" s="2">
        <v>481.41</v>
      </c>
      <c r="E3464" s="5">
        <f t="shared" si="110"/>
        <v>40887</v>
      </c>
      <c r="F3464" s="13">
        <f t="shared" si="111"/>
        <v>10</v>
      </c>
    </row>
    <row r="3465" spans="1:6" x14ac:dyDescent="0.25">
      <c r="A3465" s="1" t="s">
        <v>52</v>
      </c>
      <c r="B3465" s="3">
        <v>44270</v>
      </c>
      <c r="C3465" s="1" t="s">
        <v>898</v>
      </c>
      <c r="D3465" s="2">
        <v>394.02</v>
      </c>
      <c r="E3465" s="5">
        <f t="shared" si="110"/>
        <v>42634</v>
      </c>
      <c r="F3465" s="13">
        <f t="shared" si="111"/>
        <v>5</v>
      </c>
    </row>
    <row r="3466" spans="1:6" x14ac:dyDescent="0.25">
      <c r="A3466" s="1" t="s">
        <v>37</v>
      </c>
      <c r="B3466" s="3">
        <v>44270</v>
      </c>
      <c r="C3466" s="1" t="s">
        <v>1043</v>
      </c>
      <c r="D3466" s="2">
        <v>249.53</v>
      </c>
      <c r="E3466" s="5">
        <f t="shared" si="110"/>
        <v>41194</v>
      </c>
      <c r="F3466" s="13">
        <f t="shared" si="111"/>
        <v>9</v>
      </c>
    </row>
    <row r="3467" spans="1:6" x14ac:dyDescent="0.25">
      <c r="A3467" s="1" t="s">
        <v>37</v>
      </c>
      <c r="B3467" s="3">
        <v>44270</v>
      </c>
      <c r="C3467" s="1" t="s">
        <v>898</v>
      </c>
      <c r="D3467" s="2">
        <v>458.08</v>
      </c>
      <c r="E3467" s="5">
        <f t="shared" si="110"/>
        <v>41194</v>
      </c>
      <c r="F3467" s="13">
        <f t="shared" si="111"/>
        <v>9</v>
      </c>
    </row>
    <row r="3468" spans="1:6" x14ac:dyDescent="0.25">
      <c r="A3468" s="1" t="s">
        <v>48</v>
      </c>
      <c r="B3468" s="3">
        <v>44271</v>
      </c>
      <c r="C3468" s="1" t="s">
        <v>1412</v>
      </c>
      <c r="D3468" s="2">
        <v>63.93</v>
      </c>
      <c r="E3468" s="5">
        <f t="shared" si="110"/>
        <v>42493</v>
      </c>
      <c r="F3468" s="13">
        <f t="shared" si="111"/>
        <v>5</v>
      </c>
    </row>
    <row r="3469" spans="1:6" x14ac:dyDescent="0.25">
      <c r="A3469" s="1" t="s">
        <v>17</v>
      </c>
      <c r="B3469" s="3">
        <v>44272</v>
      </c>
      <c r="C3469" s="1" t="s">
        <v>898</v>
      </c>
      <c r="D3469" s="2">
        <v>348.99</v>
      </c>
      <c r="E3469" s="5">
        <f t="shared" si="110"/>
        <v>39935</v>
      </c>
      <c r="F3469" s="13">
        <f t="shared" si="111"/>
        <v>12</v>
      </c>
    </row>
    <row r="3470" spans="1:6" x14ac:dyDescent="0.25">
      <c r="A3470" s="1" t="s">
        <v>16</v>
      </c>
      <c r="B3470" s="3">
        <v>44272</v>
      </c>
      <c r="C3470" s="1" t="s">
        <v>898</v>
      </c>
      <c r="D3470" s="2">
        <v>338.71</v>
      </c>
      <c r="E3470" s="5">
        <f t="shared" si="110"/>
        <v>39987</v>
      </c>
      <c r="F3470" s="13">
        <f t="shared" si="111"/>
        <v>12</v>
      </c>
    </row>
    <row r="3471" spans="1:6" x14ac:dyDescent="0.25">
      <c r="A3471" s="1" t="s">
        <v>35</v>
      </c>
      <c r="B3471" s="3">
        <v>44273</v>
      </c>
      <c r="C3471" s="1" t="s">
        <v>898</v>
      </c>
      <c r="D3471" s="2">
        <v>455.81</v>
      </c>
      <c r="E3471" s="5">
        <f t="shared" si="110"/>
        <v>41214</v>
      </c>
      <c r="F3471" s="13">
        <f t="shared" si="111"/>
        <v>9</v>
      </c>
    </row>
    <row r="3472" spans="1:6" x14ac:dyDescent="0.25">
      <c r="A3472" s="1" t="s">
        <v>22</v>
      </c>
      <c r="B3472" s="3">
        <v>44274</v>
      </c>
      <c r="C3472" s="1" t="s">
        <v>248</v>
      </c>
      <c r="D3472" s="2">
        <v>281.69</v>
      </c>
      <c r="E3472" s="5">
        <f t="shared" si="110"/>
        <v>40165</v>
      </c>
      <c r="F3472" s="13">
        <f t="shared" si="111"/>
        <v>12</v>
      </c>
    </row>
    <row r="3473" spans="1:6" x14ac:dyDescent="0.25">
      <c r="A3473" s="1" t="s">
        <v>40</v>
      </c>
      <c r="B3473" s="3">
        <v>44277</v>
      </c>
      <c r="C3473" s="1" t="s">
        <v>248</v>
      </c>
      <c r="D3473" s="2">
        <v>202.16</v>
      </c>
      <c r="E3473" s="5">
        <f t="shared" si="110"/>
        <v>41598</v>
      </c>
      <c r="F3473" s="13">
        <f t="shared" si="111"/>
        <v>8</v>
      </c>
    </row>
    <row r="3474" spans="1:6" x14ac:dyDescent="0.25">
      <c r="A3474" s="1" t="s">
        <v>29</v>
      </c>
      <c r="B3474" s="3">
        <v>44277</v>
      </c>
      <c r="C3474" s="1" t="s">
        <v>1975</v>
      </c>
      <c r="D3474" s="2">
        <v>1442.63</v>
      </c>
      <c r="E3474" s="5">
        <f t="shared" si="110"/>
        <v>40641</v>
      </c>
      <c r="F3474" s="13">
        <f t="shared" si="111"/>
        <v>10</v>
      </c>
    </row>
    <row r="3475" spans="1:6" x14ac:dyDescent="0.25">
      <c r="A3475" s="1" t="s">
        <v>22</v>
      </c>
      <c r="B3475" s="3">
        <v>44277</v>
      </c>
      <c r="C3475" s="1" t="s">
        <v>1620</v>
      </c>
      <c r="D3475" s="2">
        <v>86.41</v>
      </c>
      <c r="E3475" s="5">
        <f t="shared" si="110"/>
        <v>40165</v>
      </c>
      <c r="F3475" s="13">
        <f t="shared" si="111"/>
        <v>12</v>
      </c>
    </row>
    <row r="3476" spans="1:6" x14ac:dyDescent="0.25">
      <c r="A3476" s="1" t="s">
        <v>32</v>
      </c>
      <c r="B3476" s="3">
        <v>44280</v>
      </c>
      <c r="C3476" s="1" t="s">
        <v>689</v>
      </c>
      <c r="D3476" s="2">
        <v>118.62</v>
      </c>
      <c r="E3476" s="5">
        <f t="shared" si="110"/>
        <v>40963</v>
      </c>
      <c r="F3476" s="13">
        <f t="shared" si="111"/>
        <v>10</v>
      </c>
    </row>
    <row r="3477" spans="1:6" x14ac:dyDescent="0.25">
      <c r="A3477" s="1" t="s">
        <v>8</v>
      </c>
      <c r="B3477" s="3">
        <v>44280</v>
      </c>
      <c r="C3477" s="1" t="s">
        <v>311</v>
      </c>
      <c r="D3477" s="2">
        <v>171.06</v>
      </c>
      <c r="E3477" s="5">
        <f t="shared" si="110"/>
        <v>39527</v>
      </c>
      <c r="F3477" s="13">
        <f t="shared" si="111"/>
        <v>14</v>
      </c>
    </row>
    <row r="3478" spans="1:6" x14ac:dyDescent="0.25">
      <c r="A3478" s="1" t="s">
        <v>23</v>
      </c>
      <c r="B3478" s="3">
        <v>44284</v>
      </c>
      <c r="C3478" s="1" t="s">
        <v>248</v>
      </c>
      <c r="D3478" s="2">
        <v>296.16000000000003</v>
      </c>
      <c r="E3478" s="5">
        <f t="shared" si="110"/>
        <v>40124</v>
      </c>
      <c r="F3478" s="13">
        <f t="shared" si="111"/>
        <v>12</v>
      </c>
    </row>
    <row r="3479" spans="1:6" x14ac:dyDescent="0.25">
      <c r="A3479" s="1" t="s">
        <v>20</v>
      </c>
      <c r="B3479" s="3">
        <v>44284</v>
      </c>
      <c r="C3479" s="1" t="s">
        <v>1236</v>
      </c>
      <c r="D3479" s="2">
        <v>0</v>
      </c>
      <c r="E3479" s="5">
        <f t="shared" si="110"/>
        <v>39960</v>
      </c>
      <c r="F3479" s="13">
        <f t="shared" si="111"/>
        <v>12</v>
      </c>
    </row>
    <row r="3480" spans="1:6" x14ac:dyDescent="0.25">
      <c r="A3480" s="1" t="s">
        <v>42</v>
      </c>
      <c r="B3480" s="3">
        <v>44285</v>
      </c>
      <c r="C3480" s="1" t="s">
        <v>891</v>
      </c>
      <c r="D3480" s="2">
        <v>277.61</v>
      </c>
      <c r="E3480" s="5">
        <f t="shared" si="110"/>
        <v>41552</v>
      </c>
      <c r="F3480" s="13">
        <f t="shared" si="111"/>
        <v>8</v>
      </c>
    </row>
    <row r="3481" spans="1:6" x14ac:dyDescent="0.25">
      <c r="A3481" s="1" t="s">
        <v>29</v>
      </c>
      <c r="B3481" s="3">
        <v>44285</v>
      </c>
      <c r="C3481" s="1" t="s">
        <v>891</v>
      </c>
      <c r="D3481" s="2">
        <v>274.8</v>
      </c>
      <c r="E3481" s="5">
        <f t="shared" si="110"/>
        <v>40641</v>
      </c>
      <c r="F3481" s="13">
        <f t="shared" si="111"/>
        <v>10</v>
      </c>
    </row>
    <row r="3482" spans="1:6" x14ac:dyDescent="0.25">
      <c r="A3482" s="1" t="s">
        <v>45</v>
      </c>
      <c r="B3482" s="3">
        <v>44286</v>
      </c>
      <c r="C3482" s="1" t="s">
        <v>1412</v>
      </c>
      <c r="D3482" s="2">
        <v>101.66</v>
      </c>
      <c r="E3482" s="5">
        <f t="shared" si="110"/>
        <v>42607</v>
      </c>
      <c r="F3482" s="13">
        <f t="shared" si="111"/>
        <v>5</v>
      </c>
    </row>
    <row r="3483" spans="1:6" x14ac:dyDescent="0.25">
      <c r="A3483" s="1" t="s">
        <v>40</v>
      </c>
      <c r="B3483" s="3">
        <v>44286</v>
      </c>
      <c r="C3483" s="1" t="s">
        <v>1748</v>
      </c>
      <c r="D3483" s="2">
        <v>224.16</v>
      </c>
      <c r="E3483" s="5">
        <f t="shared" si="110"/>
        <v>41598</v>
      </c>
      <c r="F3483" s="13">
        <f t="shared" si="111"/>
        <v>8</v>
      </c>
    </row>
    <row r="3484" spans="1:6" x14ac:dyDescent="0.25">
      <c r="A3484" s="1" t="s">
        <v>29</v>
      </c>
      <c r="B3484" s="3">
        <v>44286</v>
      </c>
      <c r="C3484" s="1" t="s">
        <v>248</v>
      </c>
      <c r="D3484" s="2">
        <v>287.97000000000003</v>
      </c>
      <c r="E3484" s="5">
        <f t="shared" si="110"/>
        <v>40641</v>
      </c>
      <c r="F3484" s="13">
        <f t="shared" si="111"/>
        <v>10</v>
      </c>
    </row>
    <row r="3485" spans="1:6" x14ac:dyDescent="0.25">
      <c r="A3485" s="1" t="s">
        <v>24</v>
      </c>
      <c r="B3485" s="3">
        <v>44286</v>
      </c>
      <c r="C3485" s="1" t="s">
        <v>248</v>
      </c>
      <c r="D3485" s="2">
        <v>112.35</v>
      </c>
      <c r="E3485" s="5">
        <f t="shared" si="110"/>
        <v>40065</v>
      </c>
      <c r="F3485" s="13">
        <f t="shared" si="111"/>
        <v>12</v>
      </c>
    </row>
    <row r="3486" spans="1:6" x14ac:dyDescent="0.25">
      <c r="A3486" s="1" t="s">
        <v>18</v>
      </c>
      <c r="B3486" s="3">
        <v>44286</v>
      </c>
      <c r="C3486" s="1" t="s">
        <v>891</v>
      </c>
      <c r="D3486" s="2">
        <v>286.02</v>
      </c>
      <c r="E3486" s="5">
        <f t="shared" si="110"/>
        <v>39948</v>
      </c>
      <c r="F3486" s="13">
        <f t="shared" si="111"/>
        <v>12</v>
      </c>
    </row>
    <row r="3487" spans="1:6" x14ac:dyDescent="0.25">
      <c r="A3487" s="1" t="s">
        <v>10</v>
      </c>
      <c r="B3487" s="3">
        <v>44286</v>
      </c>
      <c r="C3487" s="1" t="s">
        <v>891</v>
      </c>
      <c r="D3487" s="2">
        <v>286.02</v>
      </c>
      <c r="E3487" s="5">
        <f t="shared" si="110"/>
        <v>39610</v>
      </c>
      <c r="F3487" s="13">
        <f t="shared" si="111"/>
        <v>13</v>
      </c>
    </row>
    <row r="3488" spans="1:6" x14ac:dyDescent="0.25">
      <c r="A3488" s="1" t="s">
        <v>25</v>
      </c>
      <c r="B3488" s="3">
        <v>44287</v>
      </c>
      <c r="C3488" s="1" t="s">
        <v>181</v>
      </c>
      <c r="D3488" s="2">
        <v>53.3</v>
      </c>
      <c r="E3488" s="5">
        <f t="shared" si="110"/>
        <v>40067</v>
      </c>
      <c r="F3488" s="13">
        <f t="shared" si="111"/>
        <v>12</v>
      </c>
    </row>
    <row r="3489" spans="1:6" x14ac:dyDescent="0.25">
      <c r="A3489" s="1" t="s">
        <v>24</v>
      </c>
      <c r="B3489" s="3">
        <v>44287</v>
      </c>
      <c r="C3489" s="1" t="s">
        <v>1171</v>
      </c>
      <c r="D3489" s="2">
        <v>54.84</v>
      </c>
      <c r="E3489" s="5">
        <f t="shared" si="110"/>
        <v>40065</v>
      </c>
      <c r="F3489" s="13">
        <f t="shared" si="111"/>
        <v>12</v>
      </c>
    </row>
    <row r="3490" spans="1:6" x14ac:dyDescent="0.25">
      <c r="A3490" s="1" t="s">
        <v>43</v>
      </c>
      <c r="B3490" s="3">
        <v>44288</v>
      </c>
      <c r="C3490" s="1" t="s">
        <v>248</v>
      </c>
      <c r="D3490" s="2">
        <v>232.33</v>
      </c>
      <c r="E3490" s="5">
        <f t="shared" si="110"/>
        <v>41537</v>
      </c>
      <c r="F3490" s="13">
        <f t="shared" si="111"/>
        <v>8</v>
      </c>
    </row>
    <row r="3491" spans="1:6" x14ac:dyDescent="0.25">
      <c r="A3491" s="1" t="s">
        <v>26</v>
      </c>
      <c r="B3491" s="3">
        <v>44288</v>
      </c>
      <c r="C3491" s="1" t="s">
        <v>898</v>
      </c>
      <c r="D3491" s="2">
        <v>438.91</v>
      </c>
      <c r="E3491" s="5">
        <f t="shared" si="110"/>
        <v>40590</v>
      </c>
      <c r="F3491" s="13">
        <f t="shared" si="111"/>
        <v>11</v>
      </c>
    </row>
    <row r="3492" spans="1:6" x14ac:dyDescent="0.25">
      <c r="A3492" s="1" t="s">
        <v>29</v>
      </c>
      <c r="B3492" s="3">
        <v>44291</v>
      </c>
      <c r="C3492" s="1" t="s">
        <v>1976</v>
      </c>
      <c r="D3492" s="2">
        <v>164.46</v>
      </c>
      <c r="E3492" s="5">
        <f t="shared" si="110"/>
        <v>40641</v>
      </c>
      <c r="F3492" s="13">
        <f t="shared" si="111"/>
        <v>10</v>
      </c>
    </row>
    <row r="3493" spans="1:6" x14ac:dyDescent="0.25">
      <c r="A3493" s="1" t="s">
        <v>23</v>
      </c>
      <c r="B3493" s="3">
        <v>44291</v>
      </c>
      <c r="C3493" s="1" t="s">
        <v>1078</v>
      </c>
      <c r="D3493" s="2">
        <v>98.19</v>
      </c>
      <c r="E3493" s="5">
        <f t="shared" si="110"/>
        <v>40124</v>
      </c>
      <c r="F3493" s="13">
        <f t="shared" si="111"/>
        <v>12</v>
      </c>
    </row>
    <row r="3494" spans="1:6" x14ac:dyDescent="0.25">
      <c r="A3494" s="1" t="s">
        <v>14</v>
      </c>
      <c r="B3494" s="3">
        <v>44291</v>
      </c>
      <c r="C3494" s="1" t="s">
        <v>891</v>
      </c>
      <c r="D3494" s="2">
        <v>281.57</v>
      </c>
      <c r="E3494" s="5">
        <f t="shared" si="110"/>
        <v>39948</v>
      </c>
      <c r="F3494" s="13">
        <f t="shared" si="111"/>
        <v>12</v>
      </c>
    </row>
    <row r="3495" spans="1:6" x14ac:dyDescent="0.25">
      <c r="A3495" s="1" t="s">
        <v>49</v>
      </c>
      <c r="B3495" s="3">
        <v>44292</v>
      </c>
      <c r="C3495" s="1" t="s">
        <v>891</v>
      </c>
      <c r="D3495" s="2">
        <v>309.3</v>
      </c>
      <c r="E3495" s="5">
        <f t="shared" si="110"/>
        <v>42671</v>
      </c>
      <c r="F3495" s="13">
        <f t="shared" si="111"/>
        <v>5</v>
      </c>
    </row>
    <row r="3496" spans="1:6" x14ac:dyDescent="0.25">
      <c r="A3496" s="1" t="s">
        <v>44</v>
      </c>
      <c r="B3496" s="3">
        <v>44292</v>
      </c>
      <c r="C3496" s="1" t="s">
        <v>898</v>
      </c>
      <c r="D3496" s="2">
        <v>419.57</v>
      </c>
      <c r="E3496" s="5">
        <f t="shared" si="110"/>
        <v>42216</v>
      </c>
      <c r="F3496" s="13">
        <f t="shared" si="111"/>
        <v>6</v>
      </c>
    </row>
    <row r="3497" spans="1:6" x14ac:dyDescent="0.25">
      <c r="A3497" s="1" t="s">
        <v>19</v>
      </c>
      <c r="B3497" s="3">
        <v>44292</v>
      </c>
      <c r="C3497" s="1" t="s">
        <v>1043</v>
      </c>
      <c r="D3497" s="2">
        <v>145.72</v>
      </c>
      <c r="E3497" s="5">
        <f t="shared" si="110"/>
        <v>39792</v>
      </c>
      <c r="F3497" s="13">
        <f t="shared" si="111"/>
        <v>13</v>
      </c>
    </row>
    <row r="3498" spans="1:6" x14ac:dyDescent="0.25">
      <c r="A3498" s="1" t="s">
        <v>7</v>
      </c>
      <c r="B3498" s="3">
        <v>44292</v>
      </c>
      <c r="C3498" s="1" t="s">
        <v>891</v>
      </c>
      <c r="D3498" s="2">
        <v>390.75</v>
      </c>
      <c r="E3498" s="5">
        <f t="shared" si="110"/>
        <v>39458</v>
      </c>
      <c r="F3498" s="13">
        <f t="shared" si="111"/>
        <v>14</v>
      </c>
    </row>
    <row r="3499" spans="1:6" x14ac:dyDescent="0.25">
      <c r="A3499" s="1" t="s">
        <v>44</v>
      </c>
      <c r="B3499" s="3">
        <v>44293</v>
      </c>
      <c r="C3499" s="1" t="s">
        <v>1043</v>
      </c>
      <c r="D3499" s="2">
        <v>196.98</v>
      </c>
      <c r="E3499" s="5">
        <f t="shared" si="110"/>
        <v>42216</v>
      </c>
      <c r="F3499" s="13">
        <f t="shared" si="111"/>
        <v>6</v>
      </c>
    </row>
    <row r="3500" spans="1:6" x14ac:dyDescent="0.25">
      <c r="A3500" s="1" t="s">
        <v>38</v>
      </c>
      <c r="B3500" s="3">
        <v>44293</v>
      </c>
      <c r="C3500" s="1" t="s">
        <v>1738</v>
      </c>
      <c r="D3500" s="2">
        <v>2174.41</v>
      </c>
      <c r="E3500" s="5">
        <f t="shared" si="110"/>
        <v>41135</v>
      </c>
      <c r="F3500" s="13">
        <f t="shared" si="111"/>
        <v>9</v>
      </c>
    </row>
    <row r="3501" spans="1:6" x14ac:dyDescent="0.25">
      <c r="A3501" s="1" t="s">
        <v>3</v>
      </c>
      <c r="B3501" s="3">
        <v>44293</v>
      </c>
      <c r="C3501" s="1" t="s">
        <v>248</v>
      </c>
      <c r="D3501" s="2">
        <v>284.60000000000002</v>
      </c>
      <c r="E3501" s="5">
        <f t="shared" si="110"/>
        <v>37938</v>
      </c>
      <c r="F3501" s="13">
        <f t="shared" si="111"/>
        <v>18</v>
      </c>
    </row>
    <row r="3502" spans="1:6" x14ac:dyDescent="0.25">
      <c r="A3502" s="1" t="s">
        <v>48</v>
      </c>
      <c r="B3502" s="3">
        <v>44294</v>
      </c>
      <c r="C3502" s="1" t="s">
        <v>2083</v>
      </c>
      <c r="D3502" s="2">
        <v>273.10000000000002</v>
      </c>
      <c r="E3502" s="5">
        <f t="shared" si="110"/>
        <v>42493</v>
      </c>
      <c r="F3502" s="13">
        <f t="shared" si="111"/>
        <v>5</v>
      </c>
    </row>
    <row r="3503" spans="1:6" x14ac:dyDescent="0.25">
      <c r="A3503" s="1" t="s">
        <v>44</v>
      </c>
      <c r="B3503" s="3">
        <v>44294</v>
      </c>
      <c r="C3503" s="1" t="s">
        <v>2067</v>
      </c>
      <c r="D3503" s="2">
        <v>637.23</v>
      </c>
      <c r="E3503" s="5">
        <f t="shared" si="110"/>
        <v>42216</v>
      </c>
      <c r="F3503" s="13">
        <f t="shared" si="111"/>
        <v>6</v>
      </c>
    </row>
    <row r="3504" spans="1:6" x14ac:dyDescent="0.25">
      <c r="A3504" s="1" t="s">
        <v>23</v>
      </c>
      <c r="B3504" s="3">
        <v>44294</v>
      </c>
      <c r="C3504" s="1" t="s">
        <v>581</v>
      </c>
      <c r="D3504" s="2">
        <v>815.76</v>
      </c>
      <c r="E3504" s="5">
        <f t="shared" si="110"/>
        <v>40124</v>
      </c>
      <c r="F3504" s="13">
        <f t="shared" si="111"/>
        <v>12</v>
      </c>
    </row>
    <row r="3505" spans="1:6" x14ac:dyDescent="0.25">
      <c r="A3505" s="1" t="s">
        <v>8</v>
      </c>
      <c r="B3505" s="3">
        <v>44294</v>
      </c>
      <c r="C3505" s="1" t="s">
        <v>248</v>
      </c>
      <c r="D3505" s="2">
        <v>299.79000000000002</v>
      </c>
      <c r="E3505" s="5">
        <f t="shared" si="110"/>
        <v>39527</v>
      </c>
      <c r="F3505" s="13">
        <f t="shared" si="111"/>
        <v>14</v>
      </c>
    </row>
    <row r="3506" spans="1:6" x14ac:dyDescent="0.25">
      <c r="A3506" s="1" t="s">
        <v>56</v>
      </c>
      <c r="B3506" s="3">
        <v>44295</v>
      </c>
      <c r="C3506" s="1" t="s">
        <v>248</v>
      </c>
      <c r="D3506" s="2">
        <v>102.9</v>
      </c>
      <c r="E3506" s="5">
        <f t="shared" si="110"/>
        <v>43452</v>
      </c>
      <c r="F3506" s="13">
        <f t="shared" si="111"/>
        <v>3</v>
      </c>
    </row>
    <row r="3507" spans="1:6" x14ac:dyDescent="0.25">
      <c r="A3507" s="1" t="s">
        <v>48</v>
      </c>
      <c r="B3507" s="3">
        <v>44298</v>
      </c>
      <c r="C3507" s="1" t="s">
        <v>689</v>
      </c>
      <c r="D3507" s="2">
        <v>32.31</v>
      </c>
      <c r="E3507" s="5">
        <f t="shared" si="110"/>
        <v>42493</v>
      </c>
      <c r="F3507" s="13">
        <f t="shared" si="111"/>
        <v>5</v>
      </c>
    </row>
    <row r="3508" spans="1:6" x14ac:dyDescent="0.25">
      <c r="A3508" s="1" t="s">
        <v>26</v>
      </c>
      <c r="B3508" s="3">
        <v>44298</v>
      </c>
      <c r="C3508" s="1" t="s">
        <v>1043</v>
      </c>
      <c r="D3508" s="2">
        <v>170.87</v>
      </c>
      <c r="E3508" s="5">
        <f t="shared" si="110"/>
        <v>40590</v>
      </c>
      <c r="F3508" s="13">
        <f t="shared" si="111"/>
        <v>11</v>
      </c>
    </row>
    <row r="3509" spans="1:6" x14ac:dyDescent="0.25">
      <c r="A3509" s="1" t="s">
        <v>12</v>
      </c>
      <c r="B3509" s="3">
        <v>44298</v>
      </c>
      <c r="C3509" s="1" t="s">
        <v>248</v>
      </c>
      <c r="D3509" s="2">
        <v>495.06</v>
      </c>
      <c r="E3509" s="5">
        <f t="shared" si="110"/>
        <v>39424</v>
      </c>
      <c r="F3509" s="13">
        <f t="shared" si="111"/>
        <v>14</v>
      </c>
    </row>
    <row r="3510" spans="1:6" x14ac:dyDescent="0.25">
      <c r="A3510" s="1" t="s">
        <v>6</v>
      </c>
      <c r="B3510" s="3">
        <v>44298</v>
      </c>
      <c r="C3510" s="1" t="s">
        <v>891</v>
      </c>
      <c r="D3510" s="2">
        <v>378.55</v>
      </c>
      <c r="E3510" s="5">
        <f t="shared" si="110"/>
        <v>39379</v>
      </c>
      <c r="F3510" s="13">
        <f t="shared" si="111"/>
        <v>14</v>
      </c>
    </row>
    <row r="3511" spans="1:6" x14ac:dyDescent="0.25">
      <c r="A3511" s="1" t="s">
        <v>54</v>
      </c>
      <c r="B3511" s="3">
        <v>44299</v>
      </c>
      <c r="C3511" s="1" t="s">
        <v>891</v>
      </c>
      <c r="D3511" s="2">
        <v>284.47000000000003</v>
      </c>
      <c r="E3511" s="5">
        <f t="shared" si="110"/>
        <v>42712</v>
      </c>
      <c r="F3511" s="13">
        <f t="shared" si="111"/>
        <v>5</v>
      </c>
    </row>
    <row r="3512" spans="1:6" x14ac:dyDescent="0.25">
      <c r="A3512" s="1" t="s">
        <v>12</v>
      </c>
      <c r="B3512" s="3">
        <v>44299</v>
      </c>
      <c r="C3512" s="1" t="s">
        <v>1043</v>
      </c>
      <c r="D3512" s="2">
        <v>112.82</v>
      </c>
      <c r="E3512" s="5">
        <f t="shared" si="110"/>
        <v>39424</v>
      </c>
      <c r="F3512" s="13">
        <f t="shared" si="111"/>
        <v>14</v>
      </c>
    </row>
    <row r="3513" spans="1:6" x14ac:dyDescent="0.25">
      <c r="A3513" s="1" t="s">
        <v>22</v>
      </c>
      <c r="B3513" s="3">
        <v>44300</v>
      </c>
      <c r="C3513" s="1" t="s">
        <v>1831</v>
      </c>
      <c r="D3513" s="2">
        <v>256.95999999999998</v>
      </c>
      <c r="E3513" s="5">
        <f t="shared" si="110"/>
        <v>40165</v>
      </c>
      <c r="F3513" s="13">
        <f t="shared" si="111"/>
        <v>12</v>
      </c>
    </row>
    <row r="3514" spans="1:6" x14ac:dyDescent="0.25">
      <c r="A3514" s="1" t="s">
        <v>4</v>
      </c>
      <c r="B3514" s="3">
        <v>44300</v>
      </c>
      <c r="C3514" s="1" t="s">
        <v>891</v>
      </c>
      <c r="D3514" s="2">
        <v>282.29000000000002</v>
      </c>
      <c r="E3514" s="5">
        <f t="shared" si="110"/>
        <v>38832</v>
      </c>
      <c r="F3514" s="13">
        <f t="shared" si="111"/>
        <v>15</v>
      </c>
    </row>
    <row r="3515" spans="1:6" x14ac:dyDescent="0.25">
      <c r="A3515" s="1" t="s">
        <v>3</v>
      </c>
      <c r="B3515" s="3">
        <v>44300</v>
      </c>
      <c r="C3515" s="1" t="s">
        <v>1043</v>
      </c>
      <c r="D3515" s="2">
        <v>192.64</v>
      </c>
      <c r="E3515" s="5">
        <f t="shared" si="110"/>
        <v>37938</v>
      </c>
      <c r="F3515" s="13">
        <f t="shared" si="111"/>
        <v>18</v>
      </c>
    </row>
    <row r="3516" spans="1:6" x14ac:dyDescent="0.25">
      <c r="A3516" s="1" t="s">
        <v>3</v>
      </c>
      <c r="B3516" s="3">
        <v>44300</v>
      </c>
      <c r="C3516" s="1" t="s">
        <v>891</v>
      </c>
      <c r="D3516" s="2">
        <v>292.94</v>
      </c>
      <c r="E3516" s="5">
        <f t="shared" si="110"/>
        <v>37938</v>
      </c>
      <c r="F3516" s="13">
        <f t="shared" si="111"/>
        <v>18</v>
      </c>
    </row>
    <row r="3517" spans="1:6" x14ac:dyDescent="0.25">
      <c r="A3517" s="1" t="s">
        <v>3</v>
      </c>
      <c r="B3517" s="3">
        <v>44300</v>
      </c>
      <c r="C3517" s="1" t="s">
        <v>254</v>
      </c>
      <c r="D3517" s="2">
        <v>758.73</v>
      </c>
      <c r="E3517" s="5">
        <f t="shared" si="110"/>
        <v>37938</v>
      </c>
      <c r="F3517" s="13">
        <f t="shared" si="111"/>
        <v>18</v>
      </c>
    </row>
    <row r="3518" spans="1:6" x14ac:dyDescent="0.25">
      <c r="A3518" s="1" t="s">
        <v>33</v>
      </c>
      <c r="B3518" s="3">
        <v>44301</v>
      </c>
      <c r="C3518" s="1" t="s">
        <v>1338</v>
      </c>
      <c r="D3518" s="2">
        <v>90.68</v>
      </c>
      <c r="E3518" s="5">
        <f t="shared" si="110"/>
        <v>41074</v>
      </c>
      <c r="F3518" s="13">
        <f t="shared" si="111"/>
        <v>9</v>
      </c>
    </row>
    <row r="3519" spans="1:6" x14ac:dyDescent="0.25">
      <c r="A3519" s="1" t="s">
        <v>12</v>
      </c>
      <c r="B3519" s="3">
        <v>44301</v>
      </c>
      <c r="C3519" s="1" t="s">
        <v>143</v>
      </c>
      <c r="D3519" s="2">
        <v>380.27</v>
      </c>
      <c r="E3519" s="5">
        <f t="shared" si="110"/>
        <v>39424</v>
      </c>
      <c r="F3519" s="13">
        <f t="shared" si="111"/>
        <v>14</v>
      </c>
    </row>
    <row r="3520" spans="1:6" x14ac:dyDescent="0.25">
      <c r="A3520" s="1" t="s">
        <v>46</v>
      </c>
      <c r="B3520" s="3">
        <v>44302</v>
      </c>
      <c r="C3520" s="1" t="s">
        <v>1416</v>
      </c>
      <c r="D3520" s="2">
        <v>0</v>
      </c>
      <c r="E3520" s="5">
        <f t="shared" si="110"/>
        <v>42566</v>
      </c>
      <c r="F3520" s="13">
        <f t="shared" si="111"/>
        <v>5</v>
      </c>
    </row>
    <row r="3521" spans="1:6" x14ac:dyDescent="0.25">
      <c r="A3521" s="1" t="s">
        <v>45</v>
      </c>
      <c r="B3521" s="3">
        <v>44302</v>
      </c>
      <c r="C3521" s="1" t="s">
        <v>251</v>
      </c>
      <c r="D3521" s="2">
        <v>563.04</v>
      </c>
      <c r="E3521" s="5">
        <f t="shared" si="110"/>
        <v>42607</v>
      </c>
      <c r="F3521" s="13">
        <f t="shared" si="111"/>
        <v>5</v>
      </c>
    </row>
    <row r="3522" spans="1:6" x14ac:dyDescent="0.25">
      <c r="A3522" s="1" t="s">
        <v>41</v>
      </c>
      <c r="B3522" s="3">
        <v>44302</v>
      </c>
      <c r="C3522" s="1" t="s">
        <v>248</v>
      </c>
      <c r="D3522" s="2">
        <v>242.7</v>
      </c>
      <c r="E3522" s="5">
        <f t="shared" si="110"/>
        <v>41598</v>
      </c>
      <c r="F3522" s="13">
        <f t="shared" si="111"/>
        <v>8</v>
      </c>
    </row>
    <row r="3523" spans="1:6" x14ac:dyDescent="0.25">
      <c r="A3523" s="1" t="s">
        <v>4</v>
      </c>
      <c r="B3523" s="3">
        <v>44302</v>
      </c>
      <c r="C3523" s="1" t="s">
        <v>248</v>
      </c>
      <c r="D3523" s="2">
        <v>108.41</v>
      </c>
      <c r="E3523" s="5">
        <f t="shared" ref="E3523:E3586" si="112">VLOOKUP(A3523,$H$4:$J$60,3,FALSE)</f>
        <v>38832</v>
      </c>
      <c r="F3523" s="13">
        <f t="shared" ref="F3523:F3586" si="113">DATEDIF(E3523,B3523,"Y")+1</f>
        <v>15</v>
      </c>
    </row>
    <row r="3524" spans="1:6" x14ac:dyDescent="0.25">
      <c r="A3524" s="1" t="s">
        <v>4</v>
      </c>
      <c r="B3524" s="3">
        <v>44302</v>
      </c>
      <c r="C3524" s="1" t="s">
        <v>268</v>
      </c>
      <c r="D3524" s="2">
        <v>533.52</v>
      </c>
      <c r="E3524" s="5">
        <f t="shared" si="112"/>
        <v>38832</v>
      </c>
      <c r="F3524" s="13">
        <f t="shared" si="113"/>
        <v>15</v>
      </c>
    </row>
    <row r="3525" spans="1:6" x14ac:dyDescent="0.25">
      <c r="A3525" s="1" t="s">
        <v>55</v>
      </c>
      <c r="B3525" s="3">
        <v>44305</v>
      </c>
      <c r="C3525" s="1" t="s">
        <v>248</v>
      </c>
      <c r="D3525" s="2">
        <v>82.85</v>
      </c>
      <c r="E3525" s="5">
        <f t="shared" si="112"/>
        <v>43466</v>
      </c>
      <c r="F3525" s="13">
        <f t="shared" si="113"/>
        <v>3</v>
      </c>
    </row>
    <row r="3526" spans="1:6" x14ac:dyDescent="0.25">
      <c r="A3526" s="1" t="s">
        <v>33</v>
      </c>
      <c r="B3526" s="3">
        <v>44305</v>
      </c>
      <c r="C3526" s="1" t="s">
        <v>1043</v>
      </c>
      <c r="D3526" s="2">
        <v>588.96</v>
      </c>
      <c r="E3526" s="5">
        <f t="shared" si="112"/>
        <v>41074</v>
      </c>
      <c r="F3526" s="13">
        <f t="shared" si="113"/>
        <v>9</v>
      </c>
    </row>
    <row r="3527" spans="1:6" x14ac:dyDescent="0.25">
      <c r="A3527" s="1" t="s">
        <v>19</v>
      </c>
      <c r="B3527" s="3">
        <v>44306</v>
      </c>
      <c r="C3527" s="1" t="s">
        <v>248</v>
      </c>
      <c r="D3527" s="2">
        <v>389.94</v>
      </c>
      <c r="E3527" s="5">
        <f t="shared" si="112"/>
        <v>39792</v>
      </c>
      <c r="F3527" s="13">
        <f t="shared" si="113"/>
        <v>13</v>
      </c>
    </row>
    <row r="3528" spans="1:6" x14ac:dyDescent="0.25">
      <c r="A3528" s="1" t="s">
        <v>47</v>
      </c>
      <c r="B3528" s="3">
        <v>44307</v>
      </c>
      <c r="C3528" s="1" t="s">
        <v>1412</v>
      </c>
      <c r="D3528" s="2">
        <v>47.53</v>
      </c>
      <c r="E3528" s="5">
        <f t="shared" si="112"/>
        <v>42689</v>
      </c>
      <c r="F3528" s="13">
        <f t="shared" si="113"/>
        <v>5</v>
      </c>
    </row>
    <row r="3529" spans="1:6" x14ac:dyDescent="0.25">
      <c r="A3529" s="1" t="s">
        <v>47</v>
      </c>
      <c r="B3529" s="3">
        <v>44307</v>
      </c>
      <c r="C3529" s="1" t="s">
        <v>1418</v>
      </c>
      <c r="D3529" s="2">
        <v>49.1</v>
      </c>
      <c r="E3529" s="5">
        <f t="shared" si="112"/>
        <v>42689</v>
      </c>
      <c r="F3529" s="13">
        <f t="shared" si="113"/>
        <v>5</v>
      </c>
    </row>
    <row r="3530" spans="1:6" x14ac:dyDescent="0.25">
      <c r="A3530" s="1" t="s">
        <v>38</v>
      </c>
      <c r="B3530" s="3">
        <v>44307</v>
      </c>
      <c r="C3530" s="1" t="s">
        <v>251</v>
      </c>
      <c r="D3530" s="2">
        <v>434.6</v>
      </c>
      <c r="E3530" s="5">
        <f t="shared" si="112"/>
        <v>41135</v>
      </c>
      <c r="F3530" s="13">
        <f t="shared" si="113"/>
        <v>9</v>
      </c>
    </row>
    <row r="3531" spans="1:6" x14ac:dyDescent="0.25">
      <c r="A3531" s="1" t="s">
        <v>33</v>
      </c>
      <c r="B3531" s="3">
        <v>44307</v>
      </c>
      <c r="C3531" s="1" t="s">
        <v>1705</v>
      </c>
      <c r="D3531" s="2">
        <v>258.55</v>
      </c>
      <c r="E3531" s="5">
        <f t="shared" si="112"/>
        <v>41074</v>
      </c>
      <c r="F3531" s="13">
        <f t="shared" si="113"/>
        <v>9</v>
      </c>
    </row>
    <row r="3532" spans="1:6" x14ac:dyDescent="0.25">
      <c r="A3532" s="1" t="s">
        <v>54</v>
      </c>
      <c r="B3532" s="3">
        <v>44308</v>
      </c>
      <c r="C3532" s="1" t="s">
        <v>248</v>
      </c>
      <c r="D3532" s="2">
        <v>211.82</v>
      </c>
      <c r="E3532" s="5">
        <f t="shared" si="112"/>
        <v>42712</v>
      </c>
      <c r="F3532" s="13">
        <f t="shared" si="113"/>
        <v>5</v>
      </c>
    </row>
    <row r="3533" spans="1:6" x14ac:dyDescent="0.25">
      <c r="A3533" s="1" t="s">
        <v>45</v>
      </c>
      <c r="B3533" s="3">
        <v>44308</v>
      </c>
      <c r="C3533" s="1" t="s">
        <v>891</v>
      </c>
      <c r="D3533" s="2">
        <v>273.95</v>
      </c>
      <c r="E3533" s="5">
        <f t="shared" si="112"/>
        <v>42607</v>
      </c>
      <c r="F3533" s="13">
        <f t="shared" si="113"/>
        <v>5</v>
      </c>
    </row>
    <row r="3534" spans="1:6" x14ac:dyDescent="0.25">
      <c r="A3534" s="1" t="s">
        <v>51</v>
      </c>
      <c r="B3534" s="3">
        <v>44309</v>
      </c>
      <c r="C3534" s="1" t="s">
        <v>248</v>
      </c>
      <c r="D3534" s="2">
        <v>98.03</v>
      </c>
      <c r="E3534" s="5">
        <f t="shared" si="112"/>
        <v>42634</v>
      </c>
      <c r="F3534" s="13">
        <f t="shared" si="113"/>
        <v>5</v>
      </c>
    </row>
    <row r="3535" spans="1:6" x14ac:dyDescent="0.25">
      <c r="A3535" s="1" t="s">
        <v>41</v>
      </c>
      <c r="B3535" s="3">
        <v>44312</v>
      </c>
      <c r="C3535" s="1" t="s">
        <v>788</v>
      </c>
      <c r="D3535" s="2">
        <v>2228.9299999999998</v>
      </c>
      <c r="E3535" s="5">
        <f t="shared" si="112"/>
        <v>41598</v>
      </c>
      <c r="F3535" s="13">
        <f t="shared" si="113"/>
        <v>8</v>
      </c>
    </row>
    <row r="3536" spans="1:6" x14ac:dyDescent="0.25">
      <c r="A3536" s="1" t="s">
        <v>34</v>
      </c>
      <c r="B3536" s="3">
        <v>44312</v>
      </c>
      <c r="C3536" s="1" t="s">
        <v>2004</v>
      </c>
      <c r="D3536" s="2">
        <v>0</v>
      </c>
      <c r="E3536" s="5">
        <f t="shared" si="112"/>
        <v>41220</v>
      </c>
      <c r="F3536" s="13">
        <f t="shared" si="113"/>
        <v>9</v>
      </c>
    </row>
    <row r="3537" spans="1:6" x14ac:dyDescent="0.25">
      <c r="A3537" s="1" t="s">
        <v>27</v>
      </c>
      <c r="B3537" s="3">
        <v>44313</v>
      </c>
      <c r="C3537" s="1" t="s">
        <v>898</v>
      </c>
      <c r="D3537" s="2">
        <v>354.09</v>
      </c>
      <c r="E3537" s="5">
        <f t="shared" si="112"/>
        <v>40521</v>
      </c>
      <c r="F3537" s="13">
        <f t="shared" si="113"/>
        <v>11</v>
      </c>
    </row>
    <row r="3538" spans="1:6" x14ac:dyDescent="0.25">
      <c r="A3538" s="1" t="s">
        <v>8</v>
      </c>
      <c r="B3538" s="3">
        <v>44313</v>
      </c>
      <c r="C3538" s="1" t="s">
        <v>1502</v>
      </c>
      <c r="D3538" s="2">
        <v>352.05</v>
      </c>
      <c r="E3538" s="5">
        <f t="shared" si="112"/>
        <v>39527</v>
      </c>
      <c r="F3538" s="13">
        <f t="shared" si="113"/>
        <v>14</v>
      </c>
    </row>
    <row r="3539" spans="1:6" x14ac:dyDescent="0.25">
      <c r="A3539" s="1" t="s">
        <v>51</v>
      </c>
      <c r="B3539" s="3">
        <v>44315</v>
      </c>
      <c r="C3539" s="1" t="s">
        <v>851</v>
      </c>
      <c r="D3539" s="2">
        <v>4505.28</v>
      </c>
      <c r="E3539" s="5">
        <f t="shared" si="112"/>
        <v>42634</v>
      </c>
      <c r="F3539" s="13">
        <f t="shared" si="113"/>
        <v>5</v>
      </c>
    </row>
    <row r="3540" spans="1:6" x14ac:dyDescent="0.25">
      <c r="A3540" s="1" t="s">
        <v>40</v>
      </c>
      <c r="B3540" s="3">
        <v>44315</v>
      </c>
      <c r="C3540" s="1" t="s">
        <v>775</v>
      </c>
      <c r="D3540" s="2">
        <v>0</v>
      </c>
      <c r="E3540" s="5">
        <f t="shared" si="112"/>
        <v>41598</v>
      </c>
      <c r="F3540" s="13">
        <f t="shared" si="113"/>
        <v>8</v>
      </c>
    </row>
    <row r="3541" spans="1:6" x14ac:dyDescent="0.25">
      <c r="A3541" s="1" t="s">
        <v>22</v>
      </c>
      <c r="B3541" s="3">
        <v>44315</v>
      </c>
      <c r="C3541" s="1" t="s">
        <v>1929</v>
      </c>
      <c r="D3541" s="2">
        <v>60.48</v>
      </c>
      <c r="E3541" s="5">
        <f t="shared" si="112"/>
        <v>40165</v>
      </c>
      <c r="F3541" s="13">
        <f t="shared" si="113"/>
        <v>12</v>
      </c>
    </row>
    <row r="3542" spans="1:6" x14ac:dyDescent="0.25">
      <c r="A3542" s="1" t="s">
        <v>54</v>
      </c>
      <c r="B3542" s="3">
        <v>44316</v>
      </c>
      <c r="C3542" s="1" t="s">
        <v>864</v>
      </c>
      <c r="D3542" s="2">
        <v>261.66000000000003</v>
      </c>
      <c r="E3542" s="5">
        <f t="shared" si="112"/>
        <v>42712</v>
      </c>
      <c r="F3542" s="13">
        <f t="shared" si="113"/>
        <v>5</v>
      </c>
    </row>
    <row r="3543" spans="1:6" x14ac:dyDescent="0.25">
      <c r="A3543" s="1" t="s">
        <v>59</v>
      </c>
      <c r="B3543" s="3">
        <v>44319</v>
      </c>
      <c r="C3543" s="1" t="s">
        <v>248</v>
      </c>
      <c r="D3543" s="2">
        <v>35.619999999999997</v>
      </c>
      <c r="E3543" s="5">
        <f t="shared" si="112"/>
        <v>43460</v>
      </c>
      <c r="F3543" s="13">
        <f t="shared" si="113"/>
        <v>3</v>
      </c>
    </row>
    <row r="3544" spans="1:6" x14ac:dyDescent="0.25">
      <c r="A3544" s="1" t="s">
        <v>33</v>
      </c>
      <c r="B3544" s="3">
        <v>44319</v>
      </c>
      <c r="C3544" s="1" t="s">
        <v>989</v>
      </c>
      <c r="D3544" s="2">
        <v>866.23</v>
      </c>
      <c r="E3544" s="5">
        <f t="shared" si="112"/>
        <v>41074</v>
      </c>
      <c r="F3544" s="13">
        <f t="shared" si="113"/>
        <v>9</v>
      </c>
    </row>
    <row r="3545" spans="1:6" x14ac:dyDescent="0.25">
      <c r="A3545" s="1" t="s">
        <v>16</v>
      </c>
      <c r="B3545" s="3">
        <v>44319</v>
      </c>
      <c r="C3545" s="1" t="s">
        <v>1177</v>
      </c>
      <c r="D3545" s="2">
        <v>3498.89</v>
      </c>
      <c r="E3545" s="5">
        <f t="shared" si="112"/>
        <v>39987</v>
      </c>
      <c r="F3545" s="13">
        <f t="shared" si="113"/>
        <v>12</v>
      </c>
    </row>
    <row r="3546" spans="1:6" x14ac:dyDescent="0.25">
      <c r="A3546" s="1" t="s">
        <v>49</v>
      </c>
      <c r="B3546" s="3">
        <v>44320</v>
      </c>
      <c r="C3546" s="1" t="s">
        <v>248</v>
      </c>
      <c r="D3546" s="2">
        <v>62.25</v>
      </c>
      <c r="E3546" s="5">
        <f t="shared" si="112"/>
        <v>42671</v>
      </c>
      <c r="F3546" s="13">
        <f t="shared" si="113"/>
        <v>5</v>
      </c>
    </row>
    <row r="3547" spans="1:6" x14ac:dyDescent="0.25">
      <c r="A3547" s="1" t="s">
        <v>46</v>
      </c>
      <c r="B3547" s="3">
        <v>44320</v>
      </c>
      <c r="C3547" s="1" t="s">
        <v>248</v>
      </c>
      <c r="D3547" s="2">
        <v>231.69</v>
      </c>
      <c r="E3547" s="5">
        <f t="shared" si="112"/>
        <v>42566</v>
      </c>
      <c r="F3547" s="13">
        <f t="shared" si="113"/>
        <v>5</v>
      </c>
    </row>
    <row r="3548" spans="1:6" x14ac:dyDescent="0.25">
      <c r="A3548" s="1" t="s">
        <v>37</v>
      </c>
      <c r="B3548" s="3">
        <v>44320</v>
      </c>
      <c r="C3548" s="1" t="s">
        <v>248</v>
      </c>
      <c r="D3548" s="2">
        <v>116.54</v>
      </c>
      <c r="E3548" s="5">
        <f t="shared" si="112"/>
        <v>41194</v>
      </c>
      <c r="F3548" s="13">
        <f t="shared" si="113"/>
        <v>9</v>
      </c>
    </row>
    <row r="3549" spans="1:6" x14ac:dyDescent="0.25">
      <c r="A3549" s="1" t="s">
        <v>32</v>
      </c>
      <c r="B3549" s="3">
        <v>44322</v>
      </c>
      <c r="C3549" s="1" t="s">
        <v>248</v>
      </c>
      <c r="D3549" s="2">
        <v>103.95</v>
      </c>
      <c r="E3549" s="5">
        <f t="shared" si="112"/>
        <v>40963</v>
      </c>
      <c r="F3549" s="13">
        <f t="shared" si="113"/>
        <v>10</v>
      </c>
    </row>
    <row r="3550" spans="1:6" x14ac:dyDescent="0.25">
      <c r="A3550" s="1" t="s">
        <v>23</v>
      </c>
      <c r="B3550" s="3">
        <v>44322</v>
      </c>
      <c r="C3550" s="1" t="s">
        <v>959</v>
      </c>
      <c r="D3550" s="2">
        <v>169.52</v>
      </c>
      <c r="E3550" s="5">
        <f t="shared" si="112"/>
        <v>40124</v>
      </c>
      <c r="F3550" s="13">
        <f t="shared" si="113"/>
        <v>12</v>
      </c>
    </row>
    <row r="3551" spans="1:6" x14ac:dyDescent="0.25">
      <c r="A3551" s="1" t="s">
        <v>50</v>
      </c>
      <c r="B3551" s="3">
        <v>44323</v>
      </c>
      <c r="C3551" s="1" t="s">
        <v>503</v>
      </c>
      <c r="D3551" s="2">
        <v>67.5</v>
      </c>
      <c r="E3551" s="5">
        <f t="shared" si="112"/>
        <v>42581</v>
      </c>
      <c r="F3551" s="13">
        <f t="shared" si="113"/>
        <v>5</v>
      </c>
    </row>
    <row r="3552" spans="1:6" x14ac:dyDescent="0.25">
      <c r="A3552" s="1" t="s">
        <v>57</v>
      </c>
      <c r="B3552" s="3">
        <v>44326</v>
      </c>
      <c r="C3552" s="1" t="s">
        <v>248</v>
      </c>
      <c r="D3552" s="2">
        <v>55.45</v>
      </c>
      <c r="E3552" s="5">
        <f t="shared" si="112"/>
        <v>43454</v>
      </c>
      <c r="F3552" s="13">
        <f t="shared" si="113"/>
        <v>3</v>
      </c>
    </row>
    <row r="3553" spans="1:6" x14ac:dyDescent="0.25">
      <c r="A3553" s="1" t="s">
        <v>41</v>
      </c>
      <c r="B3553" s="3">
        <v>44327</v>
      </c>
      <c r="C3553" s="1" t="s">
        <v>2048</v>
      </c>
      <c r="D3553" s="2">
        <v>210.5</v>
      </c>
      <c r="E3553" s="5">
        <f t="shared" si="112"/>
        <v>41598</v>
      </c>
      <c r="F3553" s="13">
        <f t="shared" si="113"/>
        <v>8</v>
      </c>
    </row>
    <row r="3554" spans="1:6" x14ac:dyDescent="0.25">
      <c r="A3554" s="1" t="s">
        <v>49</v>
      </c>
      <c r="B3554" s="3">
        <v>44328</v>
      </c>
      <c r="C3554" s="1" t="s">
        <v>1526</v>
      </c>
      <c r="D3554" s="2">
        <v>0</v>
      </c>
      <c r="E3554" s="5">
        <f t="shared" si="112"/>
        <v>42671</v>
      </c>
      <c r="F3554" s="13">
        <f t="shared" si="113"/>
        <v>5</v>
      </c>
    </row>
    <row r="3555" spans="1:6" x14ac:dyDescent="0.25">
      <c r="A3555" s="1" t="s">
        <v>25</v>
      </c>
      <c r="B3555" s="3">
        <v>44329</v>
      </c>
      <c r="C3555" s="1" t="s">
        <v>1043</v>
      </c>
      <c r="D3555" s="2">
        <v>79.239999999999995</v>
      </c>
      <c r="E3555" s="5">
        <f t="shared" si="112"/>
        <v>40067</v>
      </c>
      <c r="F3555" s="13">
        <f t="shared" si="113"/>
        <v>12</v>
      </c>
    </row>
    <row r="3556" spans="1:6" x14ac:dyDescent="0.25">
      <c r="A3556" s="1" t="s">
        <v>24</v>
      </c>
      <c r="B3556" s="3">
        <v>44329</v>
      </c>
      <c r="C3556" s="1" t="s">
        <v>1043</v>
      </c>
      <c r="D3556" s="2">
        <v>286.69</v>
      </c>
      <c r="E3556" s="5">
        <f t="shared" si="112"/>
        <v>40065</v>
      </c>
      <c r="F3556" s="13">
        <f t="shared" si="113"/>
        <v>12</v>
      </c>
    </row>
    <row r="3557" spans="1:6" x14ac:dyDescent="0.25">
      <c r="A3557" s="1" t="s">
        <v>22</v>
      </c>
      <c r="B3557" s="3">
        <v>44329</v>
      </c>
      <c r="C3557" s="1" t="s">
        <v>1078</v>
      </c>
      <c r="D3557" s="2">
        <v>62.59</v>
      </c>
      <c r="E3557" s="5">
        <f t="shared" si="112"/>
        <v>40165</v>
      </c>
      <c r="F3557" s="13">
        <f t="shared" si="113"/>
        <v>12</v>
      </c>
    </row>
    <row r="3558" spans="1:6" x14ac:dyDescent="0.25">
      <c r="A3558" s="1" t="s">
        <v>10</v>
      </c>
      <c r="B3558" s="3">
        <v>44329</v>
      </c>
      <c r="C3558" s="1" t="s">
        <v>248</v>
      </c>
      <c r="D3558" s="2">
        <v>215.63</v>
      </c>
      <c r="E3558" s="5">
        <f t="shared" si="112"/>
        <v>39610</v>
      </c>
      <c r="F3558" s="13">
        <f t="shared" si="113"/>
        <v>13</v>
      </c>
    </row>
    <row r="3559" spans="1:6" x14ac:dyDescent="0.25">
      <c r="A3559" s="1" t="s">
        <v>7</v>
      </c>
      <c r="B3559" s="3">
        <v>44329</v>
      </c>
      <c r="C3559" s="1" t="s">
        <v>1078</v>
      </c>
      <c r="D3559" s="2">
        <v>965.63</v>
      </c>
      <c r="E3559" s="5">
        <f t="shared" si="112"/>
        <v>39458</v>
      </c>
      <c r="F3559" s="13">
        <f t="shared" si="113"/>
        <v>14</v>
      </c>
    </row>
    <row r="3560" spans="1:6" x14ac:dyDescent="0.25">
      <c r="A3560" s="1" t="s">
        <v>52</v>
      </c>
      <c r="B3560" s="3">
        <v>44333</v>
      </c>
      <c r="C3560" s="1" t="s">
        <v>1446</v>
      </c>
      <c r="D3560" s="2">
        <v>1071.17</v>
      </c>
      <c r="E3560" s="5">
        <f t="shared" si="112"/>
        <v>42634</v>
      </c>
      <c r="F3560" s="13">
        <f t="shared" si="113"/>
        <v>5</v>
      </c>
    </row>
    <row r="3561" spans="1:6" x14ac:dyDescent="0.25">
      <c r="A3561" s="1" t="s">
        <v>47</v>
      </c>
      <c r="B3561" s="3">
        <v>44333</v>
      </c>
      <c r="C3561" s="1" t="s">
        <v>1419</v>
      </c>
      <c r="D3561" s="2">
        <v>114.31</v>
      </c>
      <c r="E3561" s="5">
        <f t="shared" si="112"/>
        <v>42689</v>
      </c>
      <c r="F3561" s="13">
        <f t="shared" si="113"/>
        <v>5</v>
      </c>
    </row>
    <row r="3562" spans="1:6" x14ac:dyDescent="0.25">
      <c r="A3562" s="1" t="s">
        <v>40</v>
      </c>
      <c r="B3562" s="3">
        <v>44333</v>
      </c>
      <c r="C3562" s="1" t="s">
        <v>891</v>
      </c>
      <c r="D3562" s="2">
        <v>270.07</v>
      </c>
      <c r="E3562" s="5">
        <f t="shared" si="112"/>
        <v>41598</v>
      </c>
      <c r="F3562" s="13">
        <f t="shared" si="113"/>
        <v>8</v>
      </c>
    </row>
    <row r="3563" spans="1:6" x14ac:dyDescent="0.25">
      <c r="A3563" s="1" t="s">
        <v>28</v>
      </c>
      <c r="B3563" s="3">
        <v>44333</v>
      </c>
      <c r="C3563" s="1" t="s">
        <v>1300</v>
      </c>
      <c r="D3563" s="2">
        <v>49.39</v>
      </c>
      <c r="E3563" s="5">
        <f t="shared" si="112"/>
        <v>40467</v>
      </c>
      <c r="F3563" s="13">
        <f t="shared" si="113"/>
        <v>11</v>
      </c>
    </row>
    <row r="3564" spans="1:6" x14ac:dyDescent="0.25">
      <c r="A3564" s="1" t="s">
        <v>50</v>
      </c>
      <c r="B3564" s="3">
        <v>44335</v>
      </c>
      <c r="C3564" s="1" t="s">
        <v>1433</v>
      </c>
      <c r="D3564" s="2">
        <v>0</v>
      </c>
      <c r="E3564" s="5">
        <f t="shared" si="112"/>
        <v>42581</v>
      </c>
      <c r="F3564" s="13">
        <f t="shared" si="113"/>
        <v>5</v>
      </c>
    </row>
    <row r="3565" spans="1:6" x14ac:dyDescent="0.25">
      <c r="A3565" s="1" t="s">
        <v>47</v>
      </c>
      <c r="B3565" s="3">
        <v>44335</v>
      </c>
      <c r="C3565" s="1" t="s">
        <v>1081</v>
      </c>
      <c r="D3565" s="2">
        <v>31.4</v>
      </c>
      <c r="E3565" s="5">
        <f t="shared" si="112"/>
        <v>42689</v>
      </c>
      <c r="F3565" s="13">
        <f t="shared" si="113"/>
        <v>5</v>
      </c>
    </row>
    <row r="3566" spans="1:6" x14ac:dyDescent="0.25">
      <c r="A3566" s="1" t="s">
        <v>5</v>
      </c>
      <c r="B3566" s="3">
        <v>44335</v>
      </c>
      <c r="C3566" s="1" t="s">
        <v>1043</v>
      </c>
      <c r="D3566" s="2">
        <v>123.25</v>
      </c>
      <c r="E3566" s="5">
        <f t="shared" si="112"/>
        <v>38919</v>
      </c>
      <c r="F3566" s="13">
        <f t="shared" si="113"/>
        <v>15</v>
      </c>
    </row>
    <row r="3567" spans="1:6" x14ac:dyDescent="0.25">
      <c r="A3567" s="1" t="s">
        <v>50</v>
      </c>
      <c r="B3567" s="3">
        <v>44336</v>
      </c>
      <c r="C3567" s="1" t="s">
        <v>248</v>
      </c>
      <c r="D3567" s="2">
        <v>191.9</v>
      </c>
      <c r="E3567" s="5">
        <f t="shared" si="112"/>
        <v>42581</v>
      </c>
      <c r="F3567" s="13">
        <f t="shared" si="113"/>
        <v>5</v>
      </c>
    </row>
    <row r="3568" spans="1:6" x14ac:dyDescent="0.25">
      <c r="A3568" s="1" t="s">
        <v>31</v>
      </c>
      <c r="B3568" s="3">
        <v>44341</v>
      </c>
      <c r="C3568" s="1" t="s">
        <v>248</v>
      </c>
      <c r="D3568" s="2">
        <v>204.19</v>
      </c>
      <c r="E3568" s="5">
        <f t="shared" si="112"/>
        <v>40914</v>
      </c>
      <c r="F3568" s="13">
        <f t="shared" si="113"/>
        <v>10</v>
      </c>
    </row>
    <row r="3569" spans="1:6" x14ac:dyDescent="0.25">
      <c r="A3569" s="1" t="s">
        <v>35</v>
      </c>
      <c r="B3569" s="3">
        <v>44343</v>
      </c>
      <c r="C3569" s="1" t="s">
        <v>1043</v>
      </c>
      <c r="D3569" s="2">
        <v>186.63</v>
      </c>
      <c r="E3569" s="5">
        <f t="shared" si="112"/>
        <v>41214</v>
      </c>
      <c r="F3569" s="13">
        <f t="shared" si="113"/>
        <v>9</v>
      </c>
    </row>
    <row r="3570" spans="1:6" x14ac:dyDescent="0.25">
      <c r="A3570" s="1" t="s">
        <v>31</v>
      </c>
      <c r="B3570" s="3">
        <v>44343</v>
      </c>
      <c r="C3570" s="1" t="s">
        <v>898</v>
      </c>
      <c r="D3570" s="2">
        <v>406.67</v>
      </c>
      <c r="E3570" s="5">
        <f t="shared" si="112"/>
        <v>40914</v>
      </c>
      <c r="F3570" s="13">
        <f t="shared" si="113"/>
        <v>10</v>
      </c>
    </row>
    <row r="3571" spans="1:6" x14ac:dyDescent="0.25">
      <c r="A3571" s="1" t="s">
        <v>31</v>
      </c>
      <c r="B3571" s="3">
        <v>44344</v>
      </c>
      <c r="C3571" s="1" t="s">
        <v>1325</v>
      </c>
      <c r="D3571" s="2">
        <v>1565.92</v>
      </c>
      <c r="E3571" s="5">
        <f t="shared" si="112"/>
        <v>40914</v>
      </c>
      <c r="F3571" s="13">
        <f t="shared" si="113"/>
        <v>10</v>
      </c>
    </row>
    <row r="3572" spans="1:6" x14ac:dyDescent="0.25">
      <c r="A3572" s="1" t="s">
        <v>10</v>
      </c>
      <c r="B3572" s="3">
        <v>44344</v>
      </c>
      <c r="C3572" s="1" t="s">
        <v>1848</v>
      </c>
      <c r="D3572" s="2">
        <v>539.04999999999995</v>
      </c>
      <c r="E3572" s="5">
        <f t="shared" si="112"/>
        <v>39610</v>
      </c>
      <c r="F3572" s="13">
        <f t="shared" si="113"/>
        <v>13</v>
      </c>
    </row>
    <row r="3573" spans="1:6" x14ac:dyDescent="0.25">
      <c r="A3573" s="1" t="s">
        <v>42</v>
      </c>
      <c r="B3573" s="3">
        <v>44349</v>
      </c>
      <c r="C3573" s="1" t="s">
        <v>547</v>
      </c>
      <c r="D3573" s="2">
        <v>67.12</v>
      </c>
      <c r="E3573" s="5">
        <f t="shared" si="112"/>
        <v>41552</v>
      </c>
      <c r="F3573" s="13">
        <f t="shared" si="113"/>
        <v>8</v>
      </c>
    </row>
    <row r="3574" spans="1:6" x14ac:dyDescent="0.25">
      <c r="A3574" s="1" t="s">
        <v>12</v>
      </c>
      <c r="B3574" s="3">
        <v>44349</v>
      </c>
      <c r="C3574" s="1" t="s">
        <v>1861</v>
      </c>
      <c r="D3574" s="2">
        <v>3064.24</v>
      </c>
      <c r="E3574" s="5">
        <f t="shared" si="112"/>
        <v>39424</v>
      </c>
      <c r="F3574" s="13">
        <f t="shared" si="113"/>
        <v>14</v>
      </c>
    </row>
    <row r="3575" spans="1:6" x14ac:dyDescent="0.25">
      <c r="A3575" s="1" t="s">
        <v>58</v>
      </c>
      <c r="B3575" s="3">
        <v>44351</v>
      </c>
      <c r="C3575" s="1" t="s">
        <v>248</v>
      </c>
      <c r="D3575" s="2">
        <v>51.75</v>
      </c>
      <c r="E3575" s="5">
        <f t="shared" si="112"/>
        <v>43385</v>
      </c>
      <c r="F3575" s="13">
        <f t="shared" si="113"/>
        <v>3</v>
      </c>
    </row>
    <row r="3576" spans="1:6" x14ac:dyDescent="0.25">
      <c r="A3576" s="1" t="s">
        <v>50</v>
      </c>
      <c r="B3576" s="3">
        <v>44354</v>
      </c>
      <c r="C3576" s="1" t="s">
        <v>2086</v>
      </c>
      <c r="D3576" s="2">
        <v>9150.44</v>
      </c>
      <c r="E3576" s="5">
        <f t="shared" si="112"/>
        <v>42581</v>
      </c>
      <c r="F3576" s="13">
        <f t="shared" si="113"/>
        <v>5</v>
      </c>
    </row>
    <row r="3577" spans="1:6" x14ac:dyDescent="0.25">
      <c r="A3577" s="1" t="s">
        <v>41</v>
      </c>
      <c r="B3577" s="3">
        <v>44354</v>
      </c>
      <c r="C3577" s="1" t="s">
        <v>1751</v>
      </c>
      <c r="D3577" s="2">
        <v>4419.25</v>
      </c>
      <c r="E3577" s="5">
        <f t="shared" si="112"/>
        <v>41598</v>
      </c>
      <c r="F3577" s="13">
        <f t="shared" si="113"/>
        <v>8</v>
      </c>
    </row>
    <row r="3578" spans="1:6" x14ac:dyDescent="0.25">
      <c r="A3578" s="1" t="s">
        <v>50</v>
      </c>
      <c r="B3578" s="3">
        <v>44355</v>
      </c>
      <c r="C3578" s="1" t="s">
        <v>1412</v>
      </c>
      <c r="D3578" s="2">
        <v>102.02</v>
      </c>
      <c r="E3578" s="5">
        <f t="shared" si="112"/>
        <v>42581</v>
      </c>
      <c r="F3578" s="13">
        <f t="shared" si="113"/>
        <v>5</v>
      </c>
    </row>
    <row r="3579" spans="1:6" x14ac:dyDescent="0.25">
      <c r="A3579" s="1" t="s">
        <v>43</v>
      </c>
      <c r="B3579" s="3">
        <v>44356</v>
      </c>
      <c r="C3579" s="1" t="s">
        <v>88</v>
      </c>
      <c r="D3579" s="2">
        <v>69.19</v>
      </c>
      <c r="E3579" s="5">
        <f t="shared" si="112"/>
        <v>41537</v>
      </c>
      <c r="F3579" s="13">
        <f t="shared" si="113"/>
        <v>8</v>
      </c>
    </row>
    <row r="3580" spans="1:6" x14ac:dyDescent="0.25">
      <c r="A3580" s="1" t="s">
        <v>27</v>
      </c>
      <c r="B3580" s="3">
        <v>44356</v>
      </c>
      <c r="C3580" s="1" t="s">
        <v>1290</v>
      </c>
      <c r="D3580" s="2">
        <v>132.74</v>
      </c>
      <c r="E3580" s="5">
        <f t="shared" si="112"/>
        <v>40521</v>
      </c>
      <c r="F3580" s="13">
        <f t="shared" si="113"/>
        <v>11</v>
      </c>
    </row>
    <row r="3581" spans="1:6" x14ac:dyDescent="0.25">
      <c r="A3581" s="1" t="s">
        <v>11</v>
      </c>
      <c r="B3581" s="3">
        <v>44356</v>
      </c>
      <c r="C3581" s="1" t="s">
        <v>371</v>
      </c>
      <c r="D3581" s="2">
        <v>389.81</v>
      </c>
      <c r="E3581" s="5">
        <f t="shared" si="112"/>
        <v>39436</v>
      </c>
      <c r="F3581" s="13">
        <f t="shared" si="113"/>
        <v>14</v>
      </c>
    </row>
    <row r="3582" spans="1:6" x14ac:dyDescent="0.25">
      <c r="A3582" s="1" t="s">
        <v>10</v>
      </c>
      <c r="B3582" s="3">
        <v>44356</v>
      </c>
      <c r="C3582" s="1" t="s">
        <v>1043</v>
      </c>
      <c r="D3582" s="2">
        <v>112.22</v>
      </c>
      <c r="E3582" s="5">
        <f t="shared" si="112"/>
        <v>39610</v>
      </c>
      <c r="F3582" s="13">
        <f t="shared" si="113"/>
        <v>13</v>
      </c>
    </row>
    <row r="3583" spans="1:6" x14ac:dyDescent="0.25">
      <c r="A3583" s="1" t="s">
        <v>54</v>
      </c>
      <c r="B3583" s="3">
        <v>44357</v>
      </c>
      <c r="C3583" s="1" t="s">
        <v>1786</v>
      </c>
      <c r="D3583" s="2">
        <v>553.65</v>
      </c>
      <c r="E3583" s="5">
        <f t="shared" si="112"/>
        <v>42712</v>
      </c>
      <c r="F3583" s="13">
        <f t="shared" si="113"/>
        <v>5</v>
      </c>
    </row>
    <row r="3584" spans="1:6" x14ac:dyDescent="0.25">
      <c r="A3584" s="1" t="s">
        <v>52</v>
      </c>
      <c r="B3584" s="3">
        <v>44357</v>
      </c>
      <c r="C3584" s="1" t="s">
        <v>1412</v>
      </c>
      <c r="D3584" s="2">
        <v>54.3</v>
      </c>
      <c r="E3584" s="5">
        <f t="shared" si="112"/>
        <v>42634</v>
      </c>
      <c r="F3584" s="13">
        <f t="shared" si="113"/>
        <v>5</v>
      </c>
    </row>
    <row r="3585" spans="1:6" x14ac:dyDescent="0.25">
      <c r="A3585" s="1" t="s">
        <v>3</v>
      </c>
      <c r="B3585" s="3">
        <v>44357</v>
      </c>
      <c r="C3585" s="1" t="s">
        <v>255</v>
      </c>
      <c r="D3585" s="2">
        <v>0</v>
      </c>
      <c r="E3585" s="5">
        <f t="shared" si="112"/>
        <v>37938</v>
      </c>
      <c r="F3585" s="13">
        <f t="shared" si="113"/>
        <v>18</v>
      </c>
    </row>
    <row r="3586" spans="1:6" x14ac:dyDescent="0.25">
      <c r="A3586" s="1" t="s">
        <v>39</v>
      </c>
      <c r="B3586" s="3">
        <v>44362</v>
      </c>
      <c r="C3586" s="1" t="s">
        <v>205</v>
      </c>
      <c r="D3586" s="2">
        <v>0</v>
      </c>
      <c r="E3586" s="5">
        <f t="shared" si="112"/>
        <v>41248</v>
      </c>
      <c r="F3586" s="13">
        <f t="shared" si="113"/>
        <v>9</v>
      </c>
    </row>
    <row r="3587" spans="1:6" x14ac:dyDescent="0.25">
      <c r="A3587" s="1" t="s">
        <v>38</v>
      </c>
      <c r="B3587" s="3">
        <v>44362</v>
      </c>
      <c r="C3587" s="1" t="s">
        <v>1739</v>
      </c>
      <c r="D3587" s="2">
        <v>74.47</v>
      </c>
      <c r="E3587" s="5">
        <f t="shared" ref="E3587:E3650" si="114">VLOOKUP(A3587,$H$4:$J$60,3,FALSE)</f>
        <v>41135</v>
      </c>
      <c r="F3587" s="13">
        <f t="shared" ref="F3587:F3650" si="115">DATEDIF(E3587,B3587,"Y")+1</f>
        <v>9</v>
      </c>
    </row>
    <row r="3588" spans="1:6" x14ac:dyDescent="0.25">
      <c r="A3588" s="1" t="s">
        <v>5</v>
      </c>
      <c r="B3588" s="3">
        <v>44363</v>
      </c>
      <c r="C3588" s="1" t="s">
        <v>1481</v>
      </c>
      <c r="D3588" s="2">
        <v>2608.91</v>
      </c>
      <c r="E3588" s="5">
        <f t="shared" si="114"/>
        <v>38919</v>
      </c>
      <c r="F3588" s="13">
        <f t="shared" si="115"/>
        <v>15</v>
      </c>
    </row>
    <row r="3589" spans="1:6" x14ac:dyDescent="0.25">
      <c r="A3589" s="1" t="s">
        <v>3</v>
      </c>
      <c r="B3589" s="3">
        <v>44364</v>
      </c>
      <c r="C3589" s="1" t="s">
        <v>1045</v>
      </c>
      <c r="D3589" s="2">
        <v>1383.66</v>
      </c>
      <c r="E3589" s="5">
        <f t="shared" si="114"/>
        <v>37938</v>
      </c>
      <c r="F3589" s="13">
        <f t="shared" si="115"/>
        <v>18</v>
      </c>
    </row>
    <row r="3590" spans="1:6" x14ac:dyDescent="0.25">
      <c r="A3590" s="1" t="s">
        <v>52</v>
      </c>
      <c r="B3590" s="3">
        <v>44369</v>
      </c>
      <c r="C3590" s="1" t="s">
        <v>1782</v>
      </c>
      <c r="D3590" s="2">
        <v>56.71</v>
      </c>
      <c r="E3590" s="5">
        <f t="shared" si="114"/>
        <v>42634</v>
      </c>
      <c r="F3590" s="13">
        <f t="shared" si="115"/>
        <v>5</v>
      </c>
    </row>
    <row r="3591" spans="1:6" x14ac:dyDescent="0.25">
      <c r="A3591" s="1" t="s">
        <v>43</v>
      </c>
      <c r="B3591" s="3">
        <v>44369</v>
      </c>
      <c r="C3591" s="1" t="s">
        <v>800</v>
      </c>
      <c r="D3591" s="2">
        <v>485.64</v>
      </c>
      <c r="E3591" s="5">
        <f t="shared" si="114"/>
        <v>41537</v>
      </c>
      <c r="F3591" s="13">
        <f t="shared" si="115"/>
        <v>8</v>
      </c>
    </row>
    <row r="3592" spans="1:6" x14ac:dyDescent="0.25">
      <c r="A3592" s="1" t="s">
        <v>31</v>
      </c>
      <c r="B3592" s="3">
        <v>44369</v>
      </c>
      <c r="C3592" s="1" t="s">
        <v>1326</v>
      </c>
      <c r="D3592" s="2">
        <v>1213.03</v>
      </c>
      <c r="E3592" s="5">
        <f t="shared" si="114"/>
        <v>40914</v>
      </c>
      <c r="F3592" s="13">
        <f t="shared" si="115"/>
        <v>10</v>
      </c>
    </row>
    <row r="3593" spans="1:6" x14ac:dyDescent="0.25">
      <c r="A3593" s="1" t="s">
        <v>17</v>
      </c>
      <c r="B3593" s="3">
        <v>44369</v>
      </c>
      <c r="C3593" s="1" t="s">
        <v>1899</v>
      </c>
      <c r="D3593" s="2">
        <v>262.11</v>
      </c>
      <c r="E3593" s="5">
        <f t="shared" si="114"/>
        <v>39935</v>
      </c>
      <c r="F3593" s="13">
        <f t="shared" si="115"/>
        <v>13</v>
      </c>
    </row>
    <row r="3594" spans="1:6" x14ac:dyDescent="0.25">
      <c r="A3594" s="1" t="s">
        <v>36</v>
      </c>
      <c r="B3594" s="3">
        <v>44370</v>
      </c>
      <c r="C3594" s="1" t="s">
        <v>1721</v>
      </c>
      <c r="D3594" s="2">
        <v>59.34</v>
      </c>
      <c r="E3594" s="5">
        <f t="shared" si="114"/>
        <v>41228</v>
      </c>
      <c r="F3594" s="13">
        <f t="shared" si="115"/>
        <v>9</v>
      </c>
    </row>
    <row r="3595" spans="1:6" x14ac:dyDescent="0.25">
      <c r="A3595" s="1" t="s">
        <v>40</v>
      </c>
      <c r="B3595" s="3">
        <v>44371</v>
      </c>
      <c r="C3595" s="1" t="s">
        <v>776</v>
      </c>
      <c r="D3595" s="2">
        <v>54.75</v>
      </c>
      <c r="E3595" s="5">
        <f t="shared" si="114"/>
        <v>41598</v>
      </c>
      <c r="F3595" s="13">
        <f t="shared" si="115"/>
        <v>8</v>
      </c>
    </row>
    <row r="3596" spans="1:6" x14ac:dyDescent="0.25">
      <c r="A3596" s="1" t="s">
        <v>40</v>
      </c>
      <c r="B3596" s="3">
        <v>44372</v>
      </c>
      <c r="C3596" s="1" t="s">
        <v>1749</v>
      </c>
      <c r="D3596" s="2">
        <v>76.06</v>
      </c>
      <c r="E3596" s="5">
        <f t="shared" si="114"/>
        <v>41598</v>
      </c>
      <c r="F3596" s="13">
        <f t="shared" si="115"/>
        <v>8</v>
      </c>
    </row>
    <row r="3597" spans="1:6" x14ac:dyDescent="0.25">
      <c r="A3597" s="1" t="s">
        <v>26</v>
      </c>
      <c r="B3597" s="3">
        <v>44375</v>
      </c>
      <c r="C3597" s="1" t="s">
        <v>92</v>
      </c>
      <c r="D3597" s="2">
        <v>31.08</v>
      </c>
      <c r="E3597" s="5">
        <f t="shared" si="114"/>
        <v>40590</v>
      </c>
      <c r="F3597" s="13">
        <f t="shared" si="115"/>
        <v>11</v>
      </c>
    </row>
    <row r="3598" spans="1:6" x14ac:dyDescent="0.25">
      <c r="A3598" s="1" t="s">
        <v>52</v>
      </c>
      <c r="B3598" s="3">
        <v>44377</v>
      </c>
      <c r="C3598" s="1" t="s">
        <v>2092</v>
      </c>
      <c r="D3598" s="2">
        <v>1826.02</v>
      </c>
      <c r="E3598" s="5">
        <f t="shared" si="114"/>
        <v>42634</v>
      </c>
      <c r="F3598" s="13">
        <f t="shared" si="115"/>
        <v>5</v>
      </c>
    </row>
    <row r="3599" spans="1:6" x14ac:dyDescent="0.25">
      <c r="A3599" s="1" t="s">
        <v>53</v>
      </c>
      <c r="B3599" s="3">
        <v>44378</v>
      </c>
      <c r="C3599" s="1" t="s">
        <v>222</v>
      </c>
      <c r="D3599" s="2">
        <v>438.18</v>
      </c>
      <c r="E3599" s="5">
        <f t="shared" si="114"/>
        <v>42696</v>
      </c>
      <c r="F3599" s="13">
        <f t="shared" si="115"/>
        <v>5</v>
      </c>
    </row>
    <row r="3600" spans="1:6" x14ac:dyDescent="0.25">
      <c r="A3600" s="1" t="s">
        <v>28</v>
      </c>
      <c r="B3600" s="3">
        <v>44378</v>
      </c>
      <c r="C3600" s="1" t="s">
        <v>481</v>
      </c>
      <c r="D3600" s="2">
        <v>32.89</v>
      </c>
      <c r="E3600" s="5">
        <f t="shared" si="114"/>
        <v>40467</v>
      </c>
      <c r="F3600" s="13">
        <f t="shared" si="115"/>
        <v>11</v>
      </c>
    </row>
    <row r="3601" spans="1:6" x14ac:dyDescent="0.25">
      <c r="A3601" s="1" t="s">
        <v>17</v>
      </c>
      <c r="B3601" s="3">
        <v>44378</v>
      </c>
      <c r="C3601" s="1" t="s">
        <v>248</v>
      </c>
      <c r="D3601" s="2">
        <v>99.41</v>
      </c>
      <c r="E3601" s="5">
        <f t="shared" si="114"/>
        <v>39935</v>
      </c>
      <c r="F3601" s="13">
        <f t="shared" si="115"/>
        <v>13</v>
      </c>
    </row>
    <row r="3602" spans="1:6" x14ac:dyDescent="0.25">
      <c r="A3602" s="1" t="s">
        <v>17</v>
      </c>
      <c r="B3602" s="3">
        <v>44378</v>
      </c>
      <c r="C3602" s="1" t="s">
        <v>481</v>
      </c>
      <c r="D3602" s="2">
        <v>31.98</v>
      </c>
      <c r="E3602" s="5">
        <f t="shared" si="114"/>
        <v>39935</v>
      </c>
      <c r="F3602" s="13">
        <f t="shared" si="115"/>
        <v>13</v>
      </c>
    </row>
    <row r="3603" spans="1:6" x14ac:dyDescent="0.25">
      <c r="A3603" s="1" t="s">
        <v>44</v>
      </c>
      <c r="B3603" s="3">
        <v>44379</v>
      </c>
      <c r="C3603" s="1" t="s">
        <v>248</v>
      </c>
      <c r="D3603" s="2">
        <v>229.22</v>
      </c>
      <c r="E3603" s="5">
        <f t="shared" si="114"/>
        <v>42216</v>
      </c>
      <c r="F3603" s="13">
        <f t="shared" si="115"/>
        <v>6</v>
      </c>
    </row>
    <row r="3604" spans="1:6" x14ac:dyDescent="0.25">
      <c r="A3604" s="1" t="s">
        <v>4</v>
      </c>
      <c r="B3604" s="3">
        <v>44383</v>
      </c>
      <c r="C3604" s="1" t="s">
        <v>1043</v>
      </c>
      <c r="D3604" s="2">
        <v>226.36</v>
      </c>
      <c r="E3604" s="5">
        <f t="shared" si="114"/>
        <v>38832</v>
      </c>
      <c r="F3604" s="13">
        <f t="shared" si="115"/>
        <v>16</v>
      </c>
    </row>
    <row r="3605" spans="1:6" x14ac:dyDescent="0.25">
      <c r="A3605" s="1" t="s">
        <v>37</v>
      </c>
      <c r="B3605" s="3">
        <v>44384</v>
      </c>
      <c r="C3605" s="1" t="s">
        <v>1730</v>
      </c>
      <c r="D3605" s="2">
        <v>3269.99</v>
      </c>
      <c r="E3605" s="5">
        <f t="shared" si="114"/>
        <v>41194</v>
      </c>
      <c r="F3605" s="13">
        <f t="shared" si="115"/>
        <v>9</v>
      </c>
    </row>
    <row r="3606" spans="1:6" x14ac:dyDescent="0.25">
      <c r="A3606" s="1" t="s">
        <v>28</v>
      </c>
      <c r="B3606" s="3">
        <v>44384</v>
      </c>
      <c r="C3606" s="1" t="s">
        <v>1196</v>
      </c>
      <c r="D3606" s="2">
        <v>31.98</v>
      </c>
      <c r="E3606" s="5">
        <f t="shared" si="114"/>
        <v>40467</v>
      </c>
      <c r="F3606" s="13">
        <f t="shared" si="115"/>
        <v>11</v>
      </c>
    </row>
    <row r="3607" spans="1:6" x14ac:dyDescent="0.25">
      <c r="A3607" s="1" t="s">
        <v>17</v>
      </c>
      <c r="B3607" s="3">
        <v>44384</v>
      </c>
      <c r="C3607" s="1" t="s">
        <v>1196</v>
      </c>
      <c r="D3607" s="2">
        <v>0</v>
      </c>
      <c r="E3607" s="5">
        <f t="shared" si="114"/>
        <v>39935</v>
      </c>
      <c r="F3607" s="13">
        <f t="shared" si="115"/>
        <v>13</v>
      </c>
    </row>
    <row r="3608" spans="1:6" x14ac:dyDescent="0.25">
      <c r="A3608" s="1" t="s">
        <v>7</v>
      </c>
      <c r="B3608" s="3">
        <v>44384</v>
      </c>
      <c r="C3608" s="1" t="s">
        <v>248</v>
      </c>
      <c r="D3608" s="2">
        <v>95.03</v>
      </c>
      <c r="E3608" s="5">
        <f t="shared" si="114"/>
        <v>39458</v>
      </c>
      <c r="F3608" s="13">
        <f t="shared" si="115"/>
        <v>14</v>
      </c>
    </row>
    <row r="3609" spans="1:6" x14ac:dyDescent="0.25">
      <c r="A3609" s="1" t="s">
        <v>36</v>
      </c>
      <c r="B3609" s="3">
        <v>44385</v>
      </c>
      <c r="C3609" s="1" t="s">
        <v>716</v>
      </c>
      <c r="D3609" s="2">
        <v>1091.52</v>
      </c>
      <c r="E3609" s="5">
        <f t="shared" si="114"/>
        <v>41228</v>
      </c>
      <c r="F3609" s="13">
        <f t="shared" si="115"/>
        <v>9</v>
      </c>
    </row>
    <row r="3610" spans="1:6" x14ac:dyDescent="0.25">
      <c r="A3610" s="1" t="s">
        <v>11</v>
      </c>
      <c r="B3610" s="3">
        <v>44385</v>
      </c>
      <c r="C3610" s="1" t="s">
        <v>1043</v>
      </c>
      <c r="D3610" s="2">
        <v>110.13</v>
      </c>
      <c r="E3610" s="5">
        <f t="shared" si="114"/>
        <v>39436</v>
      </c>
      <c r="F3610" s="13">
        <f t="shared" si="115"/>
        <v>14</v>
      </c>
    </row>
    <row r="3611" spans="1:6" x14ac:dyDescent="0.25">
      <c r="A3611" s="1" t="s">
        <v>51</v>
      </c>
      <c r="B3611" s="3">
        <v>44386</v>
      </c>
      <c r="C3611" s="1" t="s">
        <v>1412</v>
      </c>
      <c r="D3611" s="2">
        <v>201.86</v>
      </c>
      <c r="E3611" s="5">
        <f t="shared" si="114"/>
        <v>42634</v>
      </c>
      <c r="F3611" s="13">
        <f t="shared" si="115"/>
        <v>5</v>
      </c>
    </row>
    <row r="3612" spans="1:6" x14ac:dyDescent="0.25">
      <c r="A3612" s="1" t="s">
        <v>13</v>
      </c>
      <c r="B3612" s="3">
        <v>44386</v>
      </c>
      <c r="C3612" s="1" t="s">
        <v>248</v>
      </c>
      <c r="D3612" s="2">
        <v>259.19</v>
      </c>
      <c r="E3612" s="5">
        <f t="shared" si="114"/>
        <v>39988</v>
      </c>
      <c r="F3612" s="13">
        <f t="shared" si="115"/>
        <v>13</v>
      </c>
    </row>
    <row r="3613" spans="1:6" x14ac:dyDescent="0.25">
      <c r="A3613" s="1" t="s">
        <v>16</v>
      </c>
      <c r="B3613" s="3">
        <v>44389</v>
      </c>
      <c r="C3613" s="1" t="s">
        <v>248</v>
      </c>
      <c r="D3613" s="2">
        <v>104.07</v>
      </c>
      <c r="E3613" s="5">
        <f t="shared" si="114"/>
        <v>39987</v>
      </c>
      <c r="F3613" s="13">
        <f t="shared" si="115"/>
        <v>13</v>
      </c>
    </row>
    <row r="3614" spans="1:6" x14ac:dyDescent="0.25">
      <c r="A3614" s="1" t="s">
        <v>34</v>
      </c>
      <c r="B3614" s="3">
        <v>44390</v>
      </c>
      <c r="C3614" s="1" t="s">
        <v>1043</v>
      </c>
      <c r="D3614" s="2">
        <v>436.01</v>
      </c>
      <c r="E3614" s="5">
        <f t="shared" si="114"/>
        <v>41220</v>
      </c>
      <c r="F3614" s="13">
        <f t="shared" si="115"/>
        <v>9</v>
      </c>
    </row>
    <row r="3615" spans="1:6" x14ac:dyDescent="0.25">
      <c r="A3615" s="1" t="s">
        <v>34</v>
      </c>
      <c r="B3615" s="3">
        <v>44390</v>
      </c>
      <c r="C3615" s="1" t="s">
        <v>891</v>
      </c>
      <c r="D3615" s="2">
        <v>287.12</v>
      </c>
      <c r="E3615" s="5">
        <f t="shared" si="114"/>
        <v>41220</v>
      </c>
      <c r="F3615" s="13">
        <f t="shared" si="115"/>
        <v>9</v>
      </c>
    </row>
    <row r="3616" spans="1:6" x14ac:dyDescent="0.25">
      <c r="A3616" s="1" t="s">
        <v>27</v>
      </c>
      <c r="B3616" s="3">
        <v>44390</v>
      </c>
      <c r="C3616" s="1" t="s">
        <v>1960</v>
      </c>
      <c r="D3616" s="2">
        <v>72.92</v>
      </c>
      <c r="E3616" s="5">
        <f t="shared" si="114"/>
        <v>40521</v>
      </c>
      <c r="F3616" s="13">
        <f t="shared" si="115"/>
        <v>11</v>
      </c>
    </row>
    <row r="3617" spans="1:6" x14ac:dyDescent="0.25">
      <c r="A3617" s="1" t="s">
        <v>56</v>
      </c>
      <c r="B3617" s="3">
        <v>44392</v>
      </c>
      <c r="C3617" s="1" t="s">
        <v>251</v>
      </c>
      <c r="D3617" s="2">
        <v>113.4</v>
      </c>
      <c r="E3617" s="5">
        <f t="shared" si="114"/>
        <v>43452</v>
      </c>
      <c r="F3617" s="13">
        <f t="shared" si="115"/>
        <v>3</v>
      </c>
    </row>
    <row r="3618" spans="1:6" x14ac:dyDescent="0.25">
      <c r="A3618" s="1" t="s">
        <v>53</v>
      </c>
      <c r="B3618" s="3">
        <v>44392</v>
      </c>
      <c r="C3618" s="1" t="s">
        <v>248</v>
      </c>
      <c r="D3618" s="2">
        <v>256.38</v>
      </c>
      <c r="E3618" s="5">
        <f t="shared" si="114"/>
        <v>42696</v>
      </c>
      <c r="F3618" s="13">
        <f t="shared" si="115"/>
        <v>5</v>
      </c>
    </row>
    <row r="3619" spans="1:6" x14ac:dyDescent="0.25">
      <c r="A3619" s="1" t="s">
        <v>46</v>
      </c>
      <c r="B3619" s="3">
        <v>44392</v>
      </c>
      <c r="C3619" s="1" t="s">
        <v>1020</v>
      </c>
      <c r="D3619" s="2">
        <v>3848.77</v>
      </c>
      <c r="E3619" s="5">
        <f t="shared" si="114"/>
        <v>42566</v>
      </c>
      <c r="F3619" s="13">
        <f t="shared" si="115"/>
        <v>6</v>
      </c>
    </row>
    <row r="3620" spans="1:6" x14ac:dyDescent="0.25">
      <c r="A3620" s="1" t="s">
        <v>16</v>
      </c>
      <c r="B3620" s="3">
        <v>44392</v>
      </c>
      <c r="C3620" s="1" t="s">
        <v>1892</v>
      </c>
      <c r="D3620" s="2">
        <v>1925.61</v>
      </c>
      <c r="E3620" s="5">
        <f t="shared" si="114"/>
        <v>39987</v>
      </c>
      <c r="F3620" s="13">
        <f t="shared" si="115"/>
        <v>13</v>
      </c>
    </row>
    <row r="3621" spans="1:6" x14ac:dyDescent="0.25">
      <c r="A3621" s="1" t="s">
        <v>39</v>
      </c>
      <c r="B3621" s="3">
        <v>44393</v>
      </c>
      <c r="C3621" s="1" t="s">
        <v>1043</v>
      </c>
      <c r="D3621" s="2">
        <v>99.17</v>
      </c>
      <c r="E3621" s="5">
        <f t="shared" si="114"/>
        <v>41248</v>
      </c>
      <c r="F3621" s="13">
        <f t="shared" si="115"/>
        <v>9</v>
      </c>
    </row>
    <row r="3622" spans="1:6" x14ac:dyDescent="0.25">
      <c r="A3622" s="1" t="s">
        <v>15</v>
      </c>
      <c r="B3622" s="3">
        <v>44393</v>
      </c>
      <c r="C3622" s="1" t="s">
        <v>1043</v>
      </c>
      <c r="D3622" s="2">
        <v>88.58</v>
      </c>
      <c r="E3622" s="5">
        <f t="shared" si="114"/>
        <v>39774</v>
      </c>
      <c r="F3622" s="13">
        <f t="shared" si="115"/>
        <v>13</v>
      </c>
    </row>
    <row r="3623" spans="1:6" x14ac:dyDescent="0.25">
      <c r="A3623" s="1" t="s">
        <v>39</v>
      </c>
      <c r="B3623" s="3">
        <v>44396</v>
      </c>
      <c r="C3623" s="1" t="s">
        <v>248</v>
      </c>
      <c r="D3623" s="2">
        <v>189.15</v>
      </c>
      <c r="E3623" s="5">
        <f t="shared" si="114"/>
        <v>41248</v>
      </c>
      <c r="F3623" s="13">
        <f t="shared" si="115"/>
        <v>9</v>
      </c>
    </row>
    <row r="3624" spans="1:6" x14ac:dyDescent="0.25">
      <c r="A3624" s="1" t="s">
        <v>39</v>
      </c>
      <c r="B3624" s="3">
        <v>44396</v>
      </c>
      <c r="C3624" s="1" t="s">
        <v>1379</v>
      </c>
      <c r="D3624" s="2">
        <v>939.38</v>
      </c>
      <c r="E3624" s="5">
        <f t="shared" si="114"/>
        <v>41248</v>
      </c>
      <c r="F3624" s="13">
        <f t="shared" si="115"/>
        <v>9</v>
      </c>
    </row>
    <row r="3625" spans="1:6" x14ac:dyDescent="0.25">
      <c r="A3625" s="1" t="s">
        <v>57</v>
      </c>
      <c r="B3625" s="3">
        <v>44397</v>
      </c>
      <c r="C3625" s="1" t="s">
        <v>891</v>
      </c>
      <c r="D3625" s="2">
        <v>305.06</v>
      </c>
      <c r="E3625" s="5">
        <f t="shared" si="114"/>
        <v>43454</v>
      </c>
      <c r="F3625" s="13">
        <f t="shared" si="115"/>
        <v>3</v>
      </c>
    </row>
    <row r="3626" spans="1:6" x14ac:dyDescent="0.25">
      <c r="A3626" s="1" t="s">
        <v>45</v>
      </c>
      <c r="B3626" s="3">
        <v>44397</v>
      </c>
      <c r="C3626" s="1" t="s">
        <v>811</v>
      </c>
      <c r="D3626" s="2">
        <v>90.16</v>
      </c>
      <c r="E3626" s="5">
        <f t="shared" si="114"/>
        <v>42607</v>
      </c>
      <c r="F3626" s="13">
        <f t="shared" si="115"/>
        <v>5</v>
      </c>
    </row>
    <row r="3627" spans="1:6" x14ac:dyDescent="0.25">
      <c r="A3627" s="1" t="s">
        <v>44</v>
      </c>
      <c r="B3627" s="3">
        <v>44397</v>
      </c>
      <c r="C3627" s="1" t="s">
        <v>2068</v>
      </c>
      <c r="D3627" s="2">
        <v>321.5</v>
      </c>
      <c r="E3627" s="5">
        <f t="shared" si="114"/>
        <v>42216</v>
      </c>
      <c r="F3627" s="13">
        <f t="shared" si="115"/>
        <v>6</v>
      </c>
    </row>
    <row r="3628" spans="1:6" x14ac:dyDescent="0.25">
      <c r="A3628" s="1" t="s">
        <v>51</v>
      </c>
      <c r="B3628" s="3">
        <v>44398</v>
      </c>
      <c r="C3628" s="1" t="s">
        <v>1777</v>
      </c>
      <c r="D3628" s="2">
        <v>243.95</v>
      </c>
      <c r="E3628" s="5">
        <f t="shared" si="114"/>
        <v>42634</v>
      </c>
      <c r="F3628" s="13">
        <f t="shared" si="115"/>
        <v>5</v>
      </c>
    </row>
    <row r="3629" spans="1:6" x14ac:dyDescent="0.25">
      <c r="A3629" s="1" t="s">
        <v>40</v>
      </c>
      <c r="B3629" s="3">
        <v>44399</v>
      </c>
      <c r="C3629" s="1" t="s">
        <v>251</v>
      </c>
      <c r="D3629" s="2">
        <v>394.52</v>
      </c>
      <c r="E3629" s="5">
        <f t="shared" si="114"/>
        <v>41598</v>
      </c>
      <c r="F3629" s="13">
        <f t="shared" si="115"/>
        <v>8</v>
      </c>
    </row>
    <row r="3630" spans="1:6" x14ac:dyDescent="0.25">
      <c r="A3630" s="1" t="s">
        <v>24</v>
      </c>
      <c r="B3630" s="3">
        <v>44399</v>
      </c>
      <c r="C3630" s="1" t="s">
        <v>1268</v>
      </c>
      <c r="D3630" s="2">
        <v>0</v>
      </c>
      <c r="E3630" s="5">
        <f t="shared" si="114"/>
        <v>40065</v>
      </c>
      <c r="F3630" s="13">
        <f t="shared" si="115"/>
        <v>12</v>
      </c>
    </row>
    <row r="3631" spans="1:6" x14ac:dyDescent="0.25">
      <c r="A3631" s="1" t="s">
        <v>12</v>
      </c>
      <c r="B3631" s="3">
        <v>44399</v>
      </c>
      <c r="C3631" s="1" t="s">
        <v>394</v>
      </c>
      <c r="D3631" s="2">
        <v>67.8</v>
      </c>
      <c r="E3631" s="5">
        <f t="shared" si="114"/>
        <v>39424</v>
      </c>
      <c r="F3631" s="13">
        <f t="shared" si="115"/>
        <v>14</v>
      </c>
    </row>
    <row r="3632" spans="1:6" x14ac:dyDescent="0.25">
      <c r="A3632" s="1" t="s">
        <v>43</v>
      </c>
      <c r="B3632" s="3">
        <v>44403</v>
      </c>
      <c r="C3632" s="1" t="s">
        <v>891</v>
      </c>
      <c r="D3632" s="2">
        <v>324.01</v>
      </c>
      <c r="E3632" s="5">
        <f t="shared" si="114"/>
        <v>41537</v>
      </c>
      <c r="F3632" s="13">
        <f t="shared" si="115"/>
        <v>8</v>
      </c>
    </row>
    <row r="3633" spans="1:6" x14ac:dyDescent="0.25">
      <c r="A3633" s="1" t="s">
        <v>30</v>
      </c>
      <c r="B3633" s="3">
        <v>44404</v>
      </c>
      <c r="C3633" s="1" t="s">
        <v>891</v>
      </c>
      <c r="D3633" s="2">
        <v>240.89</v>
      </c>
      <c r="E3633" s="5">
        <f t="shared" si="114"/>
        <v>40887</v>
      </c>
      <c r="F3633" s="13">
        <f t="shared" si="115"/>
        <v>10</v>
      </c>
    </row>
    <row r="3634" spans="1:6" x14ac:dyDescent="0.25">
      <c r="A3634" s="1" t="s">
        <v>25</v>
      </c>
      <c r="B3634" s="3">
        <v>44405</v>
      </c>
      <c r="C3634" s="1" t="s">
        <v>248</v>
      </c>
      <c r="D3634" s="2">
        <v>115.5</v>
      </c>
      <c r="E3634" s="5">
        <f t="shared" si="114"/>
        <v>40067</v>
      </c>
      <c r="F3634" s="13">
        <f t="shared" si="115"/>
        <v>12</v>
      </c>
    </row>
    <row r="3635" spans="1:6" x14ac:dyDescent="0.25">
      <c r="A3635" s="1" t="s">
        <v>18</v>
      </c>
      <c r="B3635" s="3">
        <v>44405</v>
      </c>
      <c r="C3635" s="1" t="s">
        <v>1043</v>
      </c>
      <c r="D3635" s="2">
        <v>223.82</v>
      </c>
      <c r="E3635" s="5">
        <f t="shared" si="114"/>
        <v>39948</v>
      </c>
      <c r="F3635" s="13">
        <f t="shared" si="115"/>
        <v>13</v>
      </c>
    </row>
    <row r="3636" spans="1:6" x14ac:dyDescent="0.25">
      <c r="A3636" s="1" t="s">
        <v>6</v>
      </c>
      <c r="B3636" s="3">
        <v>44406</v>
      </c>
      <c r="C3636" s="1" t="s">
        <v>284</v>
      </c>
      <c r="D3636" s="2">
        <v>143.44</v>
      </c>
      <c r="E3636" s="5">
        <f t="shared" si="114"/>
        <v>39379</v>
      </c>
      <c r="F3636" s="13">
        <f t="shared" si="115"/>
        <v>14</v>
      </c>
    </row>
    <row r="3637" spans="1:6" x14ac:dyDescent="0.25">
      <c r="A3637" s="1" t="s">
        <v>55</v>
      </c>
      <c r="B3637" s="3">
        <v>44407</v>
      </c>
      <c r="C3637" s="1" t="s">
        <v>251</v>
      </c>
      <c r="D3637" s="2">
        <v>282.47000000000003</v>
      </c>
      <c r="E3637" s="5">
        <f t="shared" si="114"/>
        <v>43466</v>
      </c>
      <c r="F3637" s="13">
        <f t="shared" si="115"/>
        <v>3</v>
      </c>
    </row>
    <row r="3638" spans="1:6" x14ac:dyDescent="0.25">
      <c r="A3638" s="1" t="s">
        <v>19</v>
      </c>
      <c r="B3638" s="3">
        <v>44407</v>
      </c>
      <c r="C3638" s="1" t="s">
        <v>1224</v>
      </c>
      <c r="D3638" s="2">
        <v>639.70000000000005</v>
      </c>
      <c r="E3638" s="5">
        <f t="shared" si="114"/>
        <v>39792</v>
      </c>
      <c r="F3638" s="13">
        <f t="shared" si="115"/>
        <v>13</v>
      </c>
    </row>
    <row r="3639" spans="1:6" x14ac:dyDescent="0.25">
      <c r="A3639" s="1" t="s">
        <v>10</v>
      </c>
      <c r="B3639" s="3">
        <v>44407</v>
      </c>
      <c r="C3639" s="1" t="s">
        <v>350</v>
      </c>
      <c r="D3639" s="2">
        <v>584.9</v>
      </c>
      <c r="E3639" s="5">
        <f t="shared" si="114"/>
        <v>39610</v>
      </c>
      <c r="F3639" s="13">
        <f t="shared" si="115"/>
        <v>14</v>
      </c>
    </row>
    <row r="3640" spans="1:6" x14ac:dyDescent="0.25">
      <c r="A3640" s="1" t="s">
        <v>54</v>
      </c>
      <c r="B3640" s="3">
        <v>44411</v>
      </c>
      <c r="C3640" s="1" t="s">
        <v>1412</v>
      </c>
      <c r="D3640" s="2">
        <v>118.57</v>
      </c>
      <c r="E3640" s="5">
        <f t="shared" si="114"/>
        <v>42712</v>
      </c>
      <c r="F3640" s="13">
        <f t="shared" si="115"/>
        <v>5</v>
      </c>
    </row>
    <row r="3641" spans="1:6" x14ac:dyDescent="0.25">
      <c r="A3641" s="1" t="s">
        <v>54</v>
      </c>
      <c r="B3641" s="3">
        <v>44411</v>
      </c>
      <c r="C3641" s="1" t="s">
        <v>1620</v>
      </c>
      <c r="D3641" s="2">
        <v>54.3</v>
      </c>
      <c r="E3641" s="5">
        <f t="shared" si="114"/>
        <v>42712</v>
      </c>
      <c r="F3641" s="13">
        <f t="shared" si="115"/>
        <v>5</v>
      </c>
    </row>
    <row r="3642" spans="1:6" x14ac:dyDescent="0.25">
      <c r="A3642" s="1" t="s">
        <v>29</v>
      </c>
      <c r="B3642" s="3">
        <v>44411</v>
      </c>
      <c r="C3642" s="1" t="s">
        <v>1308</v>
      </c>
      <c r="D3642" s="2">
        <v>3240.56</v>
      </c>
      <c r="E3642" s="5">
        <f t="shared" si="114"/>
        <v>40641</v>
      </c>
      <c r="F3642" s="13">
        <f t="shared" si="115"/>
        <v>11</v>
      </c>
    </row>
    <row r="3643" spans="1:6" x14ac:dyDescent="0.25">
      <c r="A3643" s="1" t="s">
        <v>20</v>
      </c>
      <c r="B3643" s="3">
        <v>44411</v>
      </c>
      <c r="C3643" s="1" t="s">
        <v>1806</v>
      </c>
      <c r="D3643" s="2">
        <v>519.97</v>
      </c>
      <c r="E3643" s="5">
        <f t="shared" si="114"/>
        <v>39960</v>
      </c>
      <c r="F3643" s="13">
        <f t="shared" si="115"/>
        <v>13</v>
      </c>
    </row>
    <row r="3644" spans="1:6" x14ac:dyDescent="0.25">
      <c r="A3644" s="1" t="s">
        <v>28</v>
      </c>
      <c r="B3644" s="3">
        <v>44412</v>
      </c>
      <c r="C3644" s="1" t="s">
        <v>248</v>
      </c>
      <c r="D3644" s="2">
        <v>102.85</v>
      </c>
      <c r="E3644" s="5">
        <f t="shared" si="114"/>
        <v>40467</v>
      </c>
      <c r="F3644" s="13">
        <f t="shared" si="115"/>
        <v>11</v>
      </c>
    </row>
    <row r="3645" spans="1:6" x14ac:dyDescent="0.25">
      <c r="A3645" s="1" t="s">
        <v>18</v>
      </c>
      <c r="B3645" s="3">
        <v>44413</v>
      </c>
      <c r="C3645" s="1" t="s">
        <v>1212</v>
      </c>
      <c r="D3645" s="2">
        <v>409.94</v>
      </c>
      <c r="E3645" s="5">
        <f t="shared" si="114"/>
        <v>39948</v>
      </c>
      <c r="F3645" s="13">
        <f t="shared" si="115"/>
        <v>13</v>
      </c>
    </row>
    <row r="3646" spans="1:6" x14ac:dyDescent="0.25">
      <c r="A3646" s="1" t="s">
        <v>51</v>
      </c>
      <c r="B3646" s="3">
        <v>44414</v>
      </c>
      <c r="C3646" s="1" t="s">
        <v>1431</v>
      </c>
      <c r="D3646" s="2">
        <v>172.89</v>
      </c>
      <c r="E3646" s="5">
        <f t="shared" si="114"/>
        <v>42634</v>
      </c>
      <c r="F3646" s="13">
        <f t="shared" si="115"/>
        <v>5</v>
      </c>
    </row>
    <row r="3647" spans="1:6" x14ac:dyDescent="0.25">
      <c r="A3647" s="1" t="s">
        <v>21</v>
      </c>
      <c r="B3647" s="3">
        <v>44414</v>
      </c>
      <c r="C3647" s="1" t="s">
        <v>1241</v>
      </c>
      <c r="D3647" s="2">
        <v>0</v>
      </c>
      <c r="E3647" s="5">
        <f t="shared" si="114"/>
        <v>40669</v>
      </c>
      <c r="F3647" s="13">
        <f t="shared" si="115"/>
        <v>11</v>
      </c>
    </row>
    <row r="3648" spans="1:6" x14ac:dyDescent="0.25">
      <c r="A3648" s="1" t="s">
        <v>17</v>
      </c>
      <c r="B3648" s="3">
        <v>44417</v>
      </c>
      <c r="C3648" s="1" t="s">
        <v>1043</v>
      </c>
      <c r="D3648" s="2">
        <v>73.849999999999994</v>
      </c>
      <c r="E3648" s="5">
        <f t="shared" si="114"/>
        <v>39935</v>
      </c>
      <c r="F3648" s="13">
        <f t="shared" si="115"/>
        <v>13</v>
      </c>
    </row>
    <row r="3649" spans="1:6" x14ac:dyDescent="0.25">
      <c r="A3649" s="1" t="s">
        <v>9</v>
      </c>
      <c r="B3649" s="3">
        <v>44418</v>
      </c>
      <c r="C3649" s="1" t="s">
        <v>248</v>
      </c>
      <c r="D3649" s="2">
        <v>208.79</v>
      </c>
      <c r="E3649" s="5">
        <f t="shared" si="114"/>
        <v>39455</v>
      </c>
      <c r="F3649" s="13">
        <f t="shared" si="115"/>
        <v>14</v>
      </c>
    </row>
    <row r="3650" spans="1:6" x14ac:dyDescent="0.25">
      <c r="A3650" s="1" t="s">
        <v>59</v>
      </c>
      <c r="B3650" s="3">
        <v>44420</v>
      </c>
      <c r="C3650" s="1" t="s">
        <v>1043</v>
      </c>
      <c r="D3650" s="2">
        <v>151.32</v>
      </c>
      <c r="E3650" s="5">
        <f t="shared" si="114"/>
        <v>43460</v>
      </c>
      <c r="F3650" s="13">
        <f t="shared" si="115"/>
        <v>3</v>
      </c>
    </row>
    <row r="3651" spans="1:6" x14ac:dyDescent="0.25">
      <c r="A3651" s="1" t="s">
        <v>57</v>
      </c>
      <c r="B3651" s="3">
        <v>44426</v>
      </c>
      <c r="C3651" s="1" t="s">
        <v>251</v>
      </c>
      <c r="D3651" s="2">
        <v>278.85000000000002</v>
      </c>
      <c r="E3651" s="5">
        <f t="shared" ref="E3651:E3714" si="116">VLOOKUP(A3651,$H$4:$J$60,3,FALSE)</f>
        <v>43454</v>
      </c>
      <c r="F3651" s="13">
        <f t="shared" ref="F3651:F3714" si="117">DATEDIF(E3651,B3651,"Y")+1</f>
        <v>3</v>
      </c>
    </row>
    <row r="3652" spans="1:6" x14ac:dyDescent="0.25">
      <c r="A3652" s="1" t="s">
        <v>48</v>
      </c>
      <c r="B3652" s="3">
        <v>44426</v>
      </c>
      <c r="C3652" s="1" t="s">
        <v>1424</v>
      </c>
      <c r="D3652" s="2">
        <v>27.15</v>
      </c>
      <c r="E3652" s="5">
        <f t="shared" si="116"/>
        <v>42493</v>
      </c>
      <c r="F3652" s="13">
        <f t="shared" si="117"/>
        <v>6</v>
      </c>
    </row>
    <row r="3653" spans="1:6" x14ac:dyDescent="0.25">
      <c r="A3653" s="1" t="s">
        <v>43</v>
      </c>
      <c r="B3653" s="3">
        <v>44428</v>
      </c>
      <c r="C3653" s="1" t="s">
        <v>248</v>
      </c>
      <c r="D3653" s="2">
        <v>202.69</v>
      </c>
      <c r="E3653" s="5">
        <f t="shared" si="116"/>
        <v>41537</v>
      </c>
      <c r="F3653" s="13">
        <f t="shared" si="117"/>
        <v>8</v>
      </c>
    </row>
    <row r="3654" spans="1:6" x14ac:dyDescent="0.25">
      <c r="A3654" s="1" t="s">
        <v>33</v>
      </c>
      <c r="B3654" s="3">
        <v>44428</v>
      </c>
      <c r="C3654" s="1" t="s">
        <v>1339</v>
      </c>
      <c r="D3654" s="2">
        <v>457.76</v>
      </c>
      <c r="E3654" s="5">
        <f t="shared" si="116"/>
        <v>41074</v>
      </c>
      <c r="F3654" s="13">
        <f t="shared" si="117"/>
        <v>10</v>
      </c>
    </row>
    <row r="3655" spans="1:6" x14ac:dyDescent="0.25">
      <c r="A3655" s="1" t="s">
        <v>27</v>
      </c>
      <c r="B3655" s="3">
        <v>44428</v>
      </c>
      <c r="C3655" s="1" t="s">
        <v>248</v>
      </c>
      <c r="D3655" s="2">
        <v>216.07</v>
      </c>
      <c r="E3655" s="5">
        <f t="shared" si="116"/>
        <v>40521</v>
      </c>
      <c r="F3655" s="13">
        <f t="shared" si="117"/>
        <v>11</v>
      </c>
    </row>
    <row r="3656" spans="1:6" x14ac:dyDescent="0.25">
      <c r="A3656" s="1" t="s">
        <v>41</v>
      </c>
      <c r="B3656" s="3">
        <v>44429</v>
      </c>
      <c r="C3656" s="1" t="s">
        <v>248</v>
      </c>
      <c r="D3656" s="2">
        <v>184.18</v>
      </c>
      <c r="E3656" s="5">
        <f t="shared" si="116"/>
        <v>41598</v>
      </c>
      <c r="F3656" s="13">
        <f t="shared" si="117"/>
        <v>8</v>
      </c>
    </row>
    <row r="3657" spans="1:6" x14ac:dyDescent="0.25">
      <c r="A3657" s="1" t="s">
        <v>15</v>
      </c>
      <c r="B3657" s="3">
        <v>44429</v>
      </c>
      <c r="C3657" s="1" t="s">
        <v>248</v>
      </c>
      <c r="D3657" s="2">
        <v>491.2</v>
      </c>
      <c r="E3657" s="5">
        <f t="shared" si="116"/>
        <v>39774</v>
      </c>
      <c r="F3657" s="13">
        <f t="shared" si="117"/>
        <v>13</v>
      </c>
    </row>
    <row r="3658" spans="1:6" x14ac:dyDescent="0.25">
      <c r="A3658" s="1" t="s">
        <v>56</v>
      </c>
      <c r="B3658" s="3">
        <v>44431</v>
      </c>
      <c r="C3658" s="1" t="s">
        <v>891</v>
      </c>
      <c r="D3658" s="2">
        <v>287.70999999999998</v>
      </c>
      <c r="E3658" s="5">
        <f t="shared" si="116"/>
        <v>43452</v>
      </c>
      <c r="F3658" s="13">
        <f t="shared" si="117"/>
        <v>3</v>
      </c>
    </row>
    <row r="3659" spans="1:6" x14ac:dyDescent="0.25">
      <c r="A3659" s="1" t="s">
        <v>40</v>
      </c>
      <c r="B3659" s="3">
        <v>44432</v>
      </c>
      <c r="C3659" s="1" t="s">
        <v>613</v>
      </c>
      <c r="D3659" s="2">
        <v>8001.16</v>
      </c>
      <c r="E3659" s="5">
        <f t="shared" si="116"/>
        <v>41598</v>
      </c>
      <c r="F3659" s="13">
        <f t="shared" si="117"/>
        <v>8</v>
      </c>
    </row>
    <row r="3660" spans="1:6" x14ac:dyDescent="0.25">
      <c r="A3660" s="1" t="s">
        <v>27</v>
      </c>
      <c r="B3660" s="3">
        <v>44432</v>
      </c>
      <c r="C3660" s="1" t="s">
        <v>1291</v>
      </c>
      <c r="D3660" s="2">
        <v>52.25</v>
      </c>
      <c r="E3660" s="5">
        <f t="shared" si="116"/>
        <v>40521</v>
      </c>
      <c r="F3660" s="13">
        <f t="shared" si="117"/>
        <v>11</v>
      </c>
    </row>
    <row r="3661" spans="1:6" x14ac:dyDescent="0.25">
      <c r="A3661" s="1" t="s">
        <v>41</v>
      </c>
      <c r="B3661" s="3">
        <v>44434</v>
      </c>
      <c r="C3661" s="1" t="s">
        <v>1395</v>
      </c>
      <c r="D3661" s="2">
        <v>63.99</v>
      </c>
      <c r="E3661" s="5">
        <f t="shared" si="116"/>
        <v>41598</v>
      </c>
      <c r="F3661" s="13">
        <f t="shared" si="117"/>
        <v>8</v>
      </c>
    </row>
    <row r="3662" spans="1:6" x14ac:dyDescent="0.25">
      <c r="A3662" s="1" t="s">
        <v>31</v>
      </c>
      <c r="B3662" s="3">
        <v>44434</v>
      </c>
      <c r="C3662" s="1" t="s">
        <v>248</v>
      </c>
      <c r="D3662" s="2">
        <v>0</v>
      </c>
      <c r="E3662" s="5">
        <f t="shared" si="116"/>
        <v>40914</v>
      </c>
      <c r="F3662" s="13">
        <f t="shared" si="117"/>
        <v>10</v>
      </c>
    </row>
    <row r="3663" spans="1:6" x14ac:dyDescent="0.25">
      <c r="A3663" s="1" t="s">
        <v>26</v>
      </c>
      <c r="B3663" s="3">
        <v>44434</v>
      </c>
      <c r="C3663" s="1" t="s">
        <v>248</v>
      </c>
      <c r="D3663" s="2">
        <v>219.94</v>
      </c>
      <c r="E3663" s="5">
        <f t="shared" si="116"/>
        <v>40590</v>
      </c>
      <c r="F3663" s="13">
        <f t="shared" si="117"/>
        <v>11</v>
      </c>
    </row>
    <row r="3664" spans="1:6" x14ac:dyDescent="0.25">
      <c r="A3664" s="1" t="s">
        <v>21</v>
      </c>
      <c r="B3664" s="3">
        <v>44434</v>
      </c>
      <c r="C3664" s="1" t="s">
        <v>1043</v>
      </c>
      <c r="D3664" s="2">
        <v>106.38</v>
      </c>
      <c r="E3664" s="5">
        <f t="shared" si="116"/>
        <v>40669</v>
      </c>
      <c r="F3664" s="13">
        <f t="shared" si="117"/>
        <v>11</v>
      </c>
    </row>
    <row r="3665" spans="1:6" x14ac:dyDescent="0.25">
      <c r="A3665" s="1" t="s">
        <v>9</v>
      </c>
      <c r="B3665" s="3">
        <v>44434</v>
      </c>
      <c r="C3665" s="1" t="s">
        <v>335</v>
      </c>
      <c r="D3665" s="2">
        <v>127.22</v>
      </c>
      <c r="E3665" s="5">
        <f t="shared" si="116"/>
        <v>39455</v>
      </c>
      <c r="F3665" s="13">
        <f t="shared" si="117"/>
        <v>14</v>
      </c>
    </row>
    <row r="3666" spans="1:6" x14ac:dyDescent="0.25">
      <c r="A3666" s="1" t="s">
        <v>22</v>
      </c>
      <c r="B3666" s="3">
        <v>44435</v>
      </c>
      <c r="C3666" s="1" t="s">
        <v>566</v>
      </c>
      <c r="D3666" s="2">
        <v>1353.59</v>
      </c>
      <c r="E3666" s="5">
        <f t="shared" si="116"/>
        <v>40165</v>
      </c>
      <c r="F3666" s="13">
        <f t="shared" si="117"/>
        <v>12</v>
      </c>
    </row>
    <row r="3667" spans="1:6" x14ac:dyDescent="0.25">
      <c r="A3667" s="1" t="s">
        <v>22</v>
      </c>
      <c r="B3667" s="3">
        <v>44438</v>
      </c>
      <c r="C3667" s="1" t="s">
        <v>955</v>
      </c>
      <c r="D3667" s="2">
        <v>296.10000000000002</v>
      </c>
      <c r="E3667" s="5">
        <f t="shared" si="116"/>
        <v>40165</v>
      </c>
      <c r="F3667" s="13">
        <f t="shared" si="117"/>
        <v>12</v>
      </c>
    </row>
    <row r="3668" spans="1:6" x14ac:dyDescent="0.25">
      <c r="A3668" s="1" t="s">
        <v>47</v>
      </c>
      <c r="B3668" s="3">
        <v>44439</v>
      </c>
      <c r="C3668" s="1" t="s">
        <v>248</v>
      </c>
      <c r="D3668" s="2">
        <v>291.62</v>
      </c>
      <c r="E3668" s="5">
        <f t="shared" si="116"/>
        <v>42689</v>
      </c>
      <c r="F3668" s="13">
        <f t="shared" si="117"/>
        <v>5</v>
      </c>
    </row>
    <row r="3669" spans="1:6" x14ac:dyDescent="0.25">
      <c r="A3669" s="1" t="s">
        <v>13</v>
      </c>
      <c r="B3669" s="3">
        <v>44440</v>
      </c>
      <c r="C3669" s="1" t="s">
        <v>924</v>
      </c>
      <c r="D3669" s="2">
        <v>1750.28</v>
      </c>
      <c r="E3669" s="5">
        <f t="shared" si="116"/>
        <v>39988</v>
      </c>
      <c r="F3669" s="13">
        <f t="shared" si="117"/>
        <v>13</v>
      </c>
    </row>
    <row r="3670" spans="1:6" x14ac:dyDescent="0.25">
      <c r="A3670" s="1" t="s">
        <v>40</v>
      </c>
      <c r="B3670" s="3">
        <v>44443</v>
      </c>
      <c r="C3670" s="1" t="s">
        <v>2041</v>
      </c>
      <c r="D3670" s="2">
        <v>160.43</v>
      </c>
      <c r="E3670" s="5">
        <f t="shared" si="116"/>
        <v>41598</v>
      </c>
      <c r="F3670" s="13">
        <f t="shared" si="117"/>
        <v>8</v>
      </c>
    </row>
    <row r="3671" spans="1:6" x14ac:dyDescent="0.25">
      <c r="A3671" s="1" t="s">
        <v>51</v>
      </c>
      <c r="B3671" s="3">
        <v>44446</v>
      </c>
      <c r="C3671" s="1" t="s">
        <v>248</v>
      </c>
      <c r="D3671" s="2">
        <v>204.44</v>
      </c>
      <c r="E3671" s="5">
        <f t="shared" si="116"/>
        <v>42634</v>
      </c>
      <c r="F3671" s="13">
        <f t="shared" si="117"/>
        <v>5</v>
      </c>
    </row>
    <row r="3672" spans="1:6" x14ac:dyDescent="0.25">
      <c r="A3672" s="1" t="s">
        <v>38</v>
      </c>
      <c r="B3672" s="3">
        <v>44446</v>
      </c>
      <c r="C3672" s="1" t="s">
        <v>1367</v>
      </c>
      <c r="D3672" s="2">
        <v>3179.02</v>
      </c>
      <c r="E3672" s="5">
        <f t="shared" si="116"/>
        <v>41135</v>
      </c>
      <c r="F3672" s="13">
        <f t="shared" si="117"/>
        <v>10</v>
      </c>
    </row>
    <row r="3673" spans="1:6" x14ac:dyDescent="0.25">
      <c r="A3673" s="1" t="s">
        <v>50</v>
      </c>
      <c r="B3673" s="3">
        <v>44447</v>
      </c>
      <c r="C3673" s="1" t="s">
        <v>251</v>
      </c>
      <c r="D3673" s="2">
        <v>776.64</v>
      </c>
      <c r="E3673" s="5">
        <f t="shared" si="116"/>
        <v>42581</v>
      </c>
      <c r="F3673" s="13">
        <f t="shared" si="117"/>
        <v>6</v>
      </c>
    </row>
    <row r="3674" spans="1:6" x14ac:dyDescent="0.25">
      <c r="A3674" s="1" t="s">
        <v>45</v>
      </c>
      <c r="B3674" s="3">
        <v>44449</v>
      </c>
      <c r="C3674" s="1" t="s">
        <v>248</v>
      </c>
      <c r="D3674" s="2">
        <v>108</v>
      </c>
      <c r="E3674" s="5">
        <f t="shared" si="116"/>
        <v>42607</v>
      </c>
      <c r="F3674" s="13">
        <f t="shared" si="117"/>
        <v>6</v>
      </c>
    </row>
    <row r="3675" spans="1:6" x14ac:dyDescent="0.25">
      <c r="A3675" s="1" t="s">
        <v>42</v>
      </c>
      <c r="B3675" s="3">
        <v>44452</v>
      </c>
      <c r="C3675" s="1" t="s">
        <v>1756</v>
      </c>
      <c r="D3675" s="2">
        <v>82.67</v>
      </c>
      <c r="E3675" s="5">
        <f t="shared" si="116"/>
        <v>41552</v>
      </c>
      <c r="F3675" s="13">
        <f t="shared" si="117"/>
        <v>8</v>
      </c>
    </row>
    <row r="3676" spans="1:6" x14ac:dyDescent="0.25">
      <c r="A3676" s="1" t="s">
        <v>32</v>
      </c>
      <c r="B3676" s="3">
        <v>44452</v>
      </c>
      <c r="C3676" s="1" t="s">
        <v>248</v>
      </c>
      <c r="D3676" s="2">
        <v>257.38</v>
      </c>
      <c r="E3676" s="5">
        <f t="shared" si="116"/>
        <v>40963</v>
      </c>
      <c r="F3676" s="13">
        <f t="shared" si="117"/>
        <v>10</v>
      </c>
    </row>
    <row r="3677" spans="1:6" x14ac:dyDescent="0.25">
      <c r="A3677" s="1" t="s">
        <v>58</v>
      </c>
      <c r="B3677" s="3">
        <v>44453</v>
      </c>
      <c r="C3677" s="1" t="s">
        <v>248</v>
      </c>
      <c r="D3677" s="2">
        <v>158.85</v>
      </c>
      <c r="E3677" s="5">
        <f t="shared" si="116"/>
        <v>43385</v>
      </c>
      <c r="F3677" s="13">
        <f t="shared" si="117"/>
        <v>3</v>
      </c>
    </row>
    <row r="3678" spans="1:6" x14ac:dyDescent="0.25">
      <c r="A3678" s="1" t="s">
        <v>29</v>
      </c>
      <c r="B3678" s="3">
        <v>44453</v>
      </c>
      <c r="C3678" s="1" t="s">
        <v>248</v>
      </c>
      <c r="D3678" s="2">
        <v>255.46</v>
      </c>
      <c r="E3678" s="5">
        <f t="shared" si="116"/>
        <v>40641</v>
      </c>
      <c r="F3678" s="13">
        <f t="shared" si="117"/>
        <v>11</v>
      </c>
    </row>
    <row r="3679" spans="1:6" x14ac:dyDescent="0.25">
      <c r="A3679" s="1" t="s">
        <v>20</v>
      </c>
      <c r="B3679" s="3">
        <v>44454</v>
      </c>
      <c r="C3679" s="1" t="s">
        <v>248</v>
      </c>
      <c r="D3679" s="2">
        <v>217.79</v>
      </c>
      <c r="E3679" s="5">
        <f t="shared" si="116"/>
        <v>39960</v>
      </c>
      <c r="F3679" s="13">
        <f t="shared" si="117"/>
        <v>13</v>
      </c>
    </row>
    <row r="3680" spans="1:6" x14ac:dyDescent="0.25">
      <c r="A3680" s="1" t="s">
        <v>29</v>
      </c>
      <c r="B3680" s="3">
        <v>44455</v>
      </c>
      <c r="C3680" s="1" t="s">
        <v>653</v>
      </c>
      <c r="D3680" s="2">
        <v>93.1</v>
      </c>
      <c r="E3680" s="5">
        <f t="shared" si="116"/>
        <v>40641</v>
      </c>
      <c r="F3680" s="13">
        <f t="shared" si="117"/>
        <v>11</v>
      </c>
    </row>
    <row r="3681" spans="1:6" x14ac:dyDescent="0.25">
      <c r="A3681" s="1" t="s">
        <v>15</v>
      </c>
      <c r="B3681" s="3">
        <v>44455</v>
      </c>
      <c r="C3681" s="1" t="s">
        <v>928</v>
      </c>
      <c r="D3681" s="2">
        <v>186.75</v>
      </c>
      <c r="E3681" s="5">
        <f t="shared" si="116"/>
        <v>39774</v>
      </c>
      <c r="F3681" s="13">
        <f t="shared" si="117"/>
        <v>13</v>
      </c>
    </row>
    <row r="3682" spans="1:6" x14ac:dyDescent="0.25">
      <c r="A3682" s="1" t="s">
        <v>54</v>
      </c>
      <c r="B3682" s="3">
        <v>44456</v>
      </c>
      <c r="C3682" s="1" t="s">
        <v>248</v>
      </c>
      <c r="D3682" s="2">
        <v>76.930000000000007</v>
      </c>
      <c r="E3682" s="5">
        <f t="shared" si="116"/>
        <v>42712</v>
      </c>
      <c r="F3682" s="13">
        <f t="shared" si="117"/>
        <v>5</v>
      </c>
    </row>
    <row r="3683" spans="1:6" x14ac:dyDescent="0.25">
      <c r="A3683" s="1" t="s">
        <v>58</v>
      </c>
      <c r="B3683" s="3">
        <v>44459</v>
      </c>
      <c r="C3683" s="1" t="s">
        <v>1043</v>
      </c>
      <c r="D3683" s="2">
        <v>188.38</v>
      </c>
      <c r="E3683" s="5">
        <f t="shared" si="116"/>
        <v>43385</v>
      </c>
      <c r="F3683" s="13">
        <f t="shared" si="117"/>
        <v>3</v>
      </c>
    </row>
    <row r="3684" spans="1:6" x14ac:dyDescent="0.25">
      <c r="A3684" s="1" t="s">
        <v>40</v>
      </c>
      <c r="B3684" s="3">
        <v>44459</v>
      </c>
      <c r="C3684" s="1" t="s">
        <v>1081</v>
      </c>
      <c r="D3684" s="2">
        <v>72.040000000000006</v>
      </c>
      <c r="E3684" s="5">
        <f t="shared" si="116"/>
        <v>41598</v>
      </c>
      <c r="F3684" s="13">
        <f t="shared" si="117"/>
        <v>8</v>
      </c>
    </row>
    <row r="3685" spans="1:6" x14ac:dyDescent="0.25">
      <c r="A3685" s="1" t="s">
        <v>56</v>
      </c>
      <c r="B3685" s="3">
        <v>44460</v>
      </c>
      <c r="C3685" s="1" t="s">
        <v>248</v>
      </c>
      <c r="D3685" s="2">
        <v>114.45</v>
      </c>
      <c r="E3685" s="5">
        <f t="shared" si="116"/>
        <v>43452</v>
      </c>
      <c r="F3685" s="13">
        <f t="shared" si="117"/>
        <v>3</v>
      </c>
    </row>
    <row r="3686" spans="1:6" x14ac:dyDescent="0.25">
      <c r="A3686" s="1" t="s">
        <v>38</v>
      </c>
      <c r="B3686" s="3">
        <v>44461</v>
      </c>
      <c r="C3686" s="1" t="s">
        <v>1043</v>
      </c>
      <c r="D3686" s="2">
        <v>996.23</v>
      </c>
      <c r="E3686" s="5">
        <f t="shared" si="116"/>
        <v>41135</v>
      </c>
      <c r="F3686" s="13">
        <f t="shared" si="117"/>
        <v>10</v>
      </c>
    </row>
    <row r="3687" spans="1:6" x14ac:dyDescent="0.25">
      <c r="A3687" s="1" t="s">
        <v>32</v>
      </c>
      <c r="B3687" s="3">
        <v>44462</v>
      </c>
      <c r="C3687" s="1" t="s">
        <v>891</v>
      </c>
      <c r="D3687" s="2">
        <v>351.44</v>
      </c>
      <c r="E3687" s="5">
        <f t="shared" si="116"/>
        <v>40963</v>
      </c>
      <c r="F3687" s="13">
        <f t="shared" si="117"/>
        <v>10</v>
      </c>
    </row>
    <row r="3688" spans="1:6" x14ac:dyDescent="0.25">
      <c r="A3688" s="1" t="s">
        <v>5</v>
      </c>
      <c r="B3688" s="3">
        <v>44462</v>
      </c>
      <c r="C3688" s="1" t="s">
        <v>248</v>
      </c>
      <c r="D3688" s="2">
        <v>67.8</v>
      </c>
      <c r="E3688" s="5">
        <f t="shared" si="116"/>
        <v>38919</v>
      </c>
      <c r="F3688" s="13">
        <f t="shared" si="117"/>
        <v>16</v>
      </c>
    </row>
    <row r="3689" spans="1:6" x14ac:dyDescent="0.25">
      <c r="A3689" s="1" t="s">
        <v>36</v>
      </c>
      <c r="B3689" s="3">
        <v>44469</v>
      </c>
      <c r="C3689" s="1" t="s">
        <v>248</v>
      </c>
      <c r="D3689" s="2">
        <v>869.24</v>
      </c>
      <c r="E3689" s="5">
        <f t="shared" si="116"/>
        <v>41228</v>
      </c>
      <c r="F3689" s="13">
        <f t="shared" si="117"/>
        <v>9</v>
      </c>
    </row>
    <row r="3690" spans="1:6" x14ac:dyDescent="0.25">
      <c r="A3690" s="1" t="s">
        <v>36</v>
      </c>
      <c r="B3690" s="3">
        <v>44469</v>
      </c>
      <c r="C3690" s="1" t="s">
        <v>898</v>
      </c>
      <c r="D3690" s="2">
        <v>401.1</v>
      </c>
      <c r="E3690" s="5">
        <f t="shared" si="116"/>
        <v>41228</v>
      </c>
      <c r="F3690" s="13">
        <f t="shared" si="117"/>
        <v>9</v>
      </c>
    </row>
    <row r="3691" spans="1:6" x14ac:dyDescent="0.25">
      <c r="A3691" s="1" t="s">
        <v>11</v>
      </c>
      <c r="B3691" s="3">
        <v>44469</v>
      </c>
      <c r="C3691" s="1" t="s">
        <v>248</v>
      </c>
      <c r="D3691" s="2">
        <v>134.88</v>
      </c>
      <c r="E3691" s="5">
        <f t="shared" si="116"/>
        <v>39436</v>
      </c>
      <c r="F3691" s="13">
        <f t="shared" si="117"/>
        <v>14</v>
      </c>
    </row>
    <row r="3692" spans="1:6" x14ac:dyDescent="0.25">
      <c r="A3692" s="1" t="s">
        <v>56</v>
      </c>
      <c r="B3692" s="3">
        <v>44473</v>
      </c>
      <c r="C3692" s="1" t="s">
        <v>1081</v>
      </c>
      <c r="D3692" s="2">
        <v>196.92</v>
      </c>
      <c r="E3692" s="5">
        <f t="shared" si="116"/>
        <v>43452</v>
      </c>
      <c r="F3692" s="13">
        <f t="shared" si="117"/>
        <v>3</v>
      </c>
    </row>
    <row r="3693" spans="1:6" x14ac:dyDescent="0.25">
      <c r="A3693" s="1" t="s">
        <v>43</v>
      </c>
      <c r="B3693" s="3">
        <v>44473</v>
      </c>
      <c r="C3693" s="1" t="s">
        <v>1043</v>
      </c>
      <c r="D3693" s="2">
        <v>111.93</v>
      </c>
      <c r="E3693" s="5">
        <f t="shared" si="116"/>
        <v>41537</v>
      </c>
      <c r="F3693" s="13">
        <f t="shared" si="117"/>
        <v>9</v>
      </c>
    </row>
    <row r="3694" spans="1:6" x14ac:dyDescent="0.25">
      <c r="A3694" s="1" t="s">
        <v>43</v>
      </c>
      <c r="B3694" s="3">
        <v>44474</v>
      </c>
      <c r="C3694" s="1" t="s">
        <v>1405</v>
      </c>
      <c r="D3694" s="2">
        <v>1513.47</v>
      </c>
      <c r="E3694" s="5">
        <f t="shared" si="116"/>
        <v>41537</v>
      </c>
      <c r="F3694" s="13">
        <f t="shared" si="117"/>
        <v>9</v>
      </c>
    </row>
    <row r="3695" spans="1:6" x14ac:dyDescent="0.25">
      <c r="A3695" s="1" t="s">
        <v>23</v>
      </c>
      <c r="B3695" s="3">
        <v>44474</v>
      </c>
      <c r="C3695" s="1" t="s">
        <v>1043</v>
      </c>
      <c r="D3695" s="2">
        <v>225.49</v>
      </c>
      <c r="E3695" s="5">
        <f t="shared" si="116"/>
        <v>40124</v>
      </c>
      <c r="F3695" s="13">
        <f t="shared" si="117"/>
        <v>12</v>
      </c>
    </row>
    <row r="3696" spans="1:6" x14ac:dyDescent="0.25">
      <c r="A3696" s="1" t="s">
        <v>10</v>
      </c>
      <c r="B3696" s="3">
        <v>44474</v>
      </c>
      <c r="C3696" s="1" t="s">
        <v>351</v>
      </c>
      <c r="D3696" s="2">
        <v>815.52</v>
      </c>
      <c r="E3696" s="5">
        <f t="shared" si="116"/>
        <v>39610</v>
      </c>
      <c r="F3696" s="13">
        <f t="shared" si="117"/>
        <v>14</v>
      </c>
    </row>
    <row r="3697" spans="1:6" x14ac:dyDescent="0.25">
      <c r="A3697" s="1" t="s">
        <v>55</v>
      </c>
      <c r="B3697" s="3">
        <v>44475</v>
      </c>
      <c r="C3697" s="1" t="s">
        <v>1043</v>
      </c>
      <c r="D3697" s="2">
        <v>305.83999999999997</v>
      </c>
      <c r="E3697" s="5">
        <f t="shared" si="116"/>
        <v>43466</v>
      </c>
      <c r="F3697" s="13">
        <f t="shared" si="117"/>
        <v>3</v>
      </c>
    </row>
    <row r="3698" spans="1:6" x14ac:dyDescent="0.25">
      <c r="A3698" s="1" t="s">
        <v>41</v>
      </c>
      <c r="B3698" s="3">
        <v>44475</v>
      </c>
      <c r="C3698" s="1" t="s">
        <v>789</v>
      </c>
      <c r="D3698" s="2">
        <v>410.69</v>
      </c>
      <c r="E3698" s="5">
        <f t="shared" si="116"/>
        <v>41598</v>
      </c>
      <c r="F3698" s="13">
        <f t="shared" si="117"/>
        <v>8</v>
      </c>
    </row>
    <row r="3699" spans="1:6" x14ac:dyDescent="0.25">
      <c r="A3699" s="1" t="s">
        <v>36</v>
      </c>
      <c r="B3699" s="3">
        <v>44475</v>
      </c>
      <c r="C3699" s="1" t="s">
        <v>2013</v>
      </c>
      <c r="D3699" s="2">
        <v>601.77</v>
      </c>
      <c r="E3699" s="5">
        <f t="shared" si="116"/>
        <v>41228</v>
      </c>
      <c r="F3699" s="13">
        <f t="shared" si="117"/>
        <v>9</v>
      </c>
    </row>
    <row r="3700" spans="1:6" x14ac:dyDescent="0.25">
      <c r="A3700" s="1" t="s">
        <v>34</v>
      </c>
      <c r="B3700" s="3">
        <v>44476</v>
      </c>
      <c r="C3700" s="1" t="s">
        <v>248</v>
      </c>
      <c r="D3700" s="2">
        <v>197.74</v>
      </c>
      <c r="E3700" s="5">
        <f t="shared" si="116"/>
        <v>41220</v>
      </c>
      <c r="F3700" s="13">
        <f t="shared" si="117"/>
        <v>9</v>
      </c>
    </row>
    <row r="3701" spans="1:6" x14ac:dyDescent="0.25">
      <c r="A3701" s="1" t="s">
        <v>29</v>
      </c>
      <c r="B3701" s="3">
        <v>44476</v>
      </c>
      <c r="C3701" s="1" t="s">
        <v>973</v>
      </c>
      <c r="D3701" s="2">
        <v>187.47</v>
      </c>
      <c r="E3701" s="5">
        <f t="shared" si="116"/>
        <v>40641</v>
      </c>
      <c r="F3701" s="13">
        <f t="shared" si="117"/>
        <v>11</v>
      </c>
    </row>
    <row r="3702" spans="1:6" x14ac:dyDescent="0.25">
      <c r="A3702" s="1" t="s">
        <v>17</v>
      </c>
      <c r="B3702" s="3">
        <v>44476</v>
      </c>
      <c r="C3702" s="1" t="s">
        <v>1197</v>
      </c>
      <c r="D3702" s="2">
        <v>1408.89</v>
      </c>
      <c r="E3702" s="5">
        <f t="shared" si="116"/>
        <v>39935</v>
      </c>
      <c r="F3702" s="13">
        <f t="shared" si="117"/>
        <v>13</v>
      </c>
    </row>
    <row r="3703" spans="1:6" x14ac:dyDescent="0.25">
      <c r="A3703" s="1" t="s">
        <v>59</v>
      </c>
      <c r="B3703" s="3">
        <v>44477</v>
      </c>
      <c r="C3703" s="1" t="s">
        <v>248</v>
      </c>
      <c r="D3703" s="2">
        <v>244.63</v>
      </c>
      <c r="E3703" s="5">
        <f t="shared" si="116"/>
        <v>43460</v>
      </c>
      <c r="F3703" s="13">
        <f t="shared" si="117"/>
        <v>3</v>
      </c>
    </row>
    <row r="3704" spans="1:6" x14ac:dyDescent="0.25">
      <c r="A3704" s="1" t="s">
        <v>32</v>
      </c>
      <c r="B3704" s="3">
        <v>44477</v>
      </c>
      <c r="C3704" s="1" t="s">
        <v>194</v>
      </c>
      <c r="D3704" s="2">
        <v>68.58</v>
      </c>
      <c r="E3704" s="5">
        <f t="shared" si="116"/>
        <v>40963</v>
      </c>
      <c r="F3704" s="13">
        <f t="shared" si="117"/>
        <v>10</v>
      </c>
    </row>
    <row r="3705" spans="1:6" x14ac:dyDescent="0.25">
      <c r="A3705" s="1" t="s">
        <v>11</v>
      </c>
      <c r="B3705" s="3">
        <v>44477</v>
      </c>
      <c r="C3705" s="1" t="s">
        <v>1528</v>
      </c>
      <c r="D3705" s="2">
        <v>228.94</v>
      </c>
      <c r="E3705" s="5">
        <f t="shared" si="116"/>
        <v>39436</v>
      </c>
      <c r="F3705" s="13">
        <f t="shared" si="117"/>
        <v>14</v>
      </c>
    </row>
    <row r="3706" spans="1:6" x14ac:dyDescent="0.25">
      <c r="A3706" s="1" t="s">
        <v>56</v>
      </c>
      <c r="B3706" s="3">
        <v>44481</v>
      </c>
      <c r="C3706" s="1" t="s">
        <v>1081</v>
      </c>
      <c r="D3706" s="2">
        <v>187.9</v>
      </c>
      <c r="E3706" s="5">
        <f t="shared" si="116"/>
        <v>43452</v>
      </c>
      <c r="F3706" s="13">
        <f t="shared" si="117"/>
        <v>3</v>
      </c>
    </row>
    <row r="3707" spans="1:6" x14ac:dyDescent="0.25">
      <c r="A3707" s="1" t="s">
        <v>52</v>
      </c>
      <c r="B3707" s="3">
        <v>44482</v>
      </c>
      <c r="C3707" s="1" t="s">
        <v>2093</v>
      </c>
      <c r="D3707" s="2">
        <v>91.36</v>
      </c>
      <c r="E3707" s="5">
        <f t="shared" si="116"/>
        <v>42634</v>
      </c>
      <c r="F3707" s="13">
        <f t="shared" si="117"/>
        <v>6</v>
      </c>
    </row>
    <row r="3708" spans="1:6" x14ac:dyDescent="0.25">
      <c r="A3708" s="1" t="s">
        <v>37</v>
      </c>
      <c r="B3708" s="3">
        <v>44482</v>
      </c>
      <c r="C3708" s="1" t="s">
        <v>248</v>
      </c>
      <c r="D3708" s="2">
        <v>278.86</v>
      </c>
      <c r="E3708" s="5">
        <f t="shared" si="116"/>
        <v>41194</v>
      </c>
      <c r="F3708" s="13">
        <f t="shared" si="117"/>
        <v>10</v>
      </c>
    </row>
    <row r="3709" spans="1:6" x14ac:dyDescent="0.25">
      <c r="A3709" s="1" t="s">
        <v>45</v>
      </c>
      <c r="B3709" s="3">
        <v>44484</v>
      </c>
      <c r="C3709" s="1" t="s">
        <v>1095</v>
      </c>
      <c r="D3709" s="2">
        <v>75.319999999999993</v>
      </c>
      <c r="E3709" s="5">
        <f t="shared" si="116"/>
        <v>42607</v>
      </c>
      <c r="F3709" s="13">
        <f t="shared" si="117"/>
        <v>6</v>
      </c>
    </row>
    <row r="3710" spans="1:6" x14ac:dyDescent="0.25">
      <c r="A3710" s="1" t="s">
        <v>11</v>
      </c>
      <c r="B3710" s="3">
        <v>44490</v>
      </c>
      <c r="C3710" s="1" t="s">
        <v>1122</v>
      </c>
      <c r="D3710" s="2">
        <v>374.98</v>
      </c>
      <c r="E3710" s="5">
        <f t="shared" si="116"/>
        <v>39436</v>
      </c>
      <c r="F3710" s="13">
        <f t="shared" si="117"/>
        <v>14</v>
      </c>
    </row>
    <row r="3711" spans="1:6" x14ac:dyDescent="0.25">
      <c r="A3711" s="1" t="s">
        <v>21</v>
      </c>
      <c r="B3711" s="3">
        <v>44491</v>
      </c>
      <c r="C3711" s="1" t="s">
        <v>248</v>
      </c>
      <c r="D3711" s="2">
        <v>219.94</v>
      </c>
      <c r="E3711" s="5">
        <f t="shared" si="116"/>
        <v>40669</v>
      </c>
      <c r="F3711" s="13">
        <f t="shared" si="117"/>
        <v>11</v>
      </c>
    </row>
    <row r="3712" spans="1:6" x14ac:dyDescent="0.25">
      <c r="A3712" s="1" t="s">
        <v>32</v>
      </c>
      <c r="B3712" s="3">
        <v>44494</v>
      </c>
      <c r="C3712" s="1" t="s">
        <v>195</v>
      </c>
      <c r="D3712" s="2">
        <v>809.08</v>
      </c>
      <c r="E3712" s="5">
        <f t="shared" si="116"/>
        <v>40963</v>
      </c>
      <c r="F3712" s="13">
        <f t="shared" si="117"/>
        <v>10</v>
      </c>
    </row>
    <row r="3713" spans="1:6" x14ac:dyDescent="0.25">
      <c r="A3713" s="1" t="s">
        <v>30</v>
      </c>
      <c r="B3713" s="3">
        <v>44494</v>
      </c>
      <c r="C3713" s="1" t="s">
        <v>547</v>
      </c>
      <c r="D3713" s="2">
        <v>403.42</v>
      </c>
      <c r="E3713" s="5">
        <f t="shared" si="116"/>
        <v>40887</v>
      </c>
      <c r="F3713" s="13">
        <f t="shared" si="117"/>
        <v>10</v>
      </c>
    </row>
    <row r="3714" spans="1:6" x14ac:dyDescent="0.25">
      <c r="A3714" s="1" t="s">
        <v>41</v>
      </c>
      <c r="B3714" s="3">
        <v>44495</v>
      </c>
      <c r="C3714" s="1" t="s">
        <v>1752</v>
      </c>
      <c r="D3714" s="2">
        <v>5269.78</v>
      </c>
      <c r="E3714" s="5">
        <f t="shared" si="116"/>
        <v>41598</v>
      </c>
      <c r="F3714" s="13">
        <f t="shared" si="117"/>
        <v>8</v>
      </c>
    </row>
    <row r="3715" spans="1:6" x14ac:dyDescent="0.25">
      <c r="A3715" s="1" t="s">
        <v>21</v>
      </c>
      <c r="B3715" s="3">
        <v>44495</v>
      </c>
      <c r="C3715" s="1" t="s">
        <v>1615</v>
      </c>
      <c r="D3715" s="2">
        <v>1299.26</v>
      </c>
      <c r="E3715" s="5">
        <f t="shared" ref="E3715:E3778" si="118">VLOOKUP(A3715,$H$4:$J$60,3,FALSE)</f>
        <v>40669</v>
      </c>
      <c r="F3715" s="13">
        <f t="shared" ref="F3715:F3778" si="119">DATEDIF(E3715,B3715,"Y")+1</f>
        <v>11</v>
      </c>
    </row>
    <row r="3716" spans="1:6" x14ac:dyDescent="0.25">
      <c r="A3716" s="1" t="s">
        <v>17</v>
      </c>
      <c r="B3716" s="3">
        <v>44495</v>
      </c>
      <c r="C3716" s="1" t="s">
        <v>937</v>
      </c>
      <c r="D3716" s="2">
        <v>980.1</v>
      </c>
      <c r="E3716" s="5">
        <f t="shared" si="118"/>
        <v>39935</v>
      </c>
      <c r="F3716" s="13">
        <f t="shared" si="119"/>
        <v>13</v>
      </c>
    </row>
    <row r="3717" spans="1:6" x14ac:dyDescent="0.25">
      <c r="A3717" s="1" t="s">
        <v>48</v>
      </c>
      <c r="B3717" s="3">
        <v>44498</v>
      </c>
      <c r="C3717" s="1" t="s">
        <v>1905</v>
      </c>
      <c r="D3717" s="2">
        <v>351.96</v>
      </c>
      <c r="E3717" s="5">
        <f t="shared" si="118"/>
        <v>42493</v>
      </c>
      <c r="F3717" s="13">
        <f t="shared" si="119"/>
        <v>6</v>
      </c>
    </row>
    <row r="3718" spans="1:6" x14ac:dyDescent="0.25">
      <c r="A3718" s="1" t="s">
        <v>11</v>
      </c>
      <c r="B3718" s="3">
        <v>44499</v>
      </c>
      <c r="C3718" s="1" t="s">
        <v>1123</v>
      </c>
      <c r="D3718" s="2">
        <v>4962.67</v>
      </c>
      <c r="E3718" s="5">
        <f t="shared" si="118"/>
        <v>39436</v>
      </c>
      <c r="F3718" s="13">
        <f t="shared" si="119"/>
        <v>14</v>
      </c>
    </row>
    <row r="3719" spans="1:6" x14ac:dyDescent="0.25">
      <c r="A3719" s="1" t="s">
        <v>48</v>
      </c>
      <c r="B3719" s="3">
        <v>44501</v>
      </c>
      <c r="C3719" s="1" t="s">
        <v>823</v>
      </c>
      <c r="D3719" s="2">
        <v>265.98</v>
      </c>
      <c r="E3719" s="5">
        <f t="shared" si="118"/>
        <v>42493</v>
      </c>
      <c r="F3719" s="13">
        <f t="shared" si="119"/>
        <v>6</v>
      </c>
    </row>
    <row r="3720" spans="1:6" x14ac:dyDescent="0.25">
      <c r="A3720" s="1" t="s">
        <v>43</v>
      </c>
      <c r="B3720" s="3">
        <v>44501</v>
      </c>
      <c r="C3720" s="1" t="s">
        <v>88</v>
      </c>
      <c r="D3720" s="2">
        <v>65.08</v>
      </c>
      <c r="E3720" s="5">
        <f t="shared" si="118"/>
        <v>41537</v>
      </c>
      <c r="F3720" s="13">
        <f t="shared" si="119"/>
        <v>9</v>
      </c>
    </row>
    <row r="3721" spans="1:6" x14ac:dyDescent="0.25">
      <c r="A3721" s="1" t="s">
        <v>41</v>
      </c>
      <c r="B3721" s="3">
        <v>44501</v>
      </c>
      <c r="C3721" s="1" t="s">
        <v>1043</v>
      </c>
      <c r="D3721" s="2">
        <v>200.81</v>
      </c>
      <c r="E3721" s="5">
        <f t="shared" si="118"/>
        <v>41598</v>
      </c>
      <c r="F3721" s="13">
        <f t="shared" si="119"/>
        <v>8</v>
      </c>
    </row>
    <row r="3722" spans="1:6" x14ac:dyDescent="0.25">
      <c r="A3722" s="1" t="s">
        <v>32</v>
      </c>
      <c r="B3722" s="3">
        <v>44501</v>
      </c>
      <c r="C3722" s="1" t="s">
        <v>1839</v>
      </c>
      <c r="D3722" s="2">
        <v>55.95</v>
      </c>
      <c r="E3722" s="5">
        <f t="shared" si="118"/>
        <v>40963</v>
      </c>
      <c r="F3722" s="13">
        <f t="shared" si="119"/>
        <v>10</v>
      </c>
    </row>
    <row r="3723" spans="1:6" x14ac:dyDescent="0.25">
      <c r="A3723" s="1" t="s">
        <v>30</v>
      </c>
      <c r="B3723" s="3">
        <v>44502</v>
      </c>
      <c r="C3723" s="1" t="s">
        <v>1043</v>
      </c>
      <c r="D3723" s="2">
        <v>116.78</v>
      </c>
      <c r="E3723" s="5">
        <f t="shared" si="118"/>
        <v>40887</v>
      </c>
      <c r="F3723" s="13">
        <f t="shared" si="119"/>
        <v>10</v>
      </c>
    </row>
    <row r="3724" spans="1:6" x14ac:dyDescent="0.25">
      <c r="A3724" s="1" t="s">
        <v>18</v>
      </c>
      <c r="B3724" s="3">
        <v>44502</v>
      </c>
      <c r="C3724" s="1" t="s">
        <v>248</v>
      </c>
      <c r="D3724" s="2">
        <v>201.89</v>
      </c>
      <c r="E3724" s="5">
        <f t="shared" si="118"/>
        <v>39948</v>
      </c>
      <c r="F3724" s="13">
        <f t="shared" si="119"/>
        <v>13</v>
      </c>
    </row>
    <row r="3725" spans="1:6" x14ac:dyDescent="0.25">
      <c r="A3725" s="1" t="s">
        <v>4</v>
      </c>
      <c r="B3725" s="3">
        <v>44502</v>
      </c>
      <c r="C3725" s="1" t="s">
        <v>269</v>
      </c>
      <c r="D3725" s="2">
        <v>498.74</v>
      </c>
      <c r="E3725" s="5">
        <f t="shared" si="118"/>
        <v>38832</v>
      </c>
      <c r="F3725" s="13">
        <f t="shared" si="119"/>
        <v>16</v>
      </c>
    </row>
    <row r="3726" spans="1:6" x14ac:dyDescent="0.25">
      <c r="A3726" s="1" t="s">
        <v>35</v>
      </c>
      <c r="B3726" s="3">
        <v>44504</v>
      </c>
      <c r="C3726" s="1" t="s">
        <v>248</v>
      </c>
      <c r="D3726" s="2">
        <v>251.2</v>
      </c>
      <c r="E3726" s="5">
        <f t="shared" si="118"/>
        <v>41214</v>
      </c>
      <c r="F3726" s="13">
        <f t="shared" si="119"/>
        <v>10</v>
      </c>
    </row>
    <row r="3727" spans="1:6" x14ac:dyDescent="0.25">
      <c r="A3727" s="1" t="s">
        <v>57</v>
      </c>
      <c r="B3727" s="3">
        <v>44508</v>
      </c>
      <c r="C3727" s="1" t="s">
        <v>248</v>
      </c>
      <c r="D3727" s="2">
        <v>64.849999999999994</v>
      </c>
      <c r="E3727" s="5">
        <f t="shared" si="118"/>
        <v>43454</v>
      </c>
      <c r="F3727" s="13">
        <f t="shared" si="119"/>
        <v>3</v>
      </c>
    </row>
    <row r="3728" spans="1:6" x14ac:dyDescent="0.25">
      <c r="A3728" s="1" t="s">
        <v>13</v>
      </c>
      <c r="B3728" s="3">
        <v>44509</v>
      </c>
      <c r="C3728" s="1" t="s">
        <v>1043</v>
      </c>
      <c r="D3728" s="2">
        <v>0</v>
      </c>
      <c r="E3728" s="5">
        <f t="shared" si="118"/>
        <v>39988</v>
      </c>
      <c r="F3728" s="13">
        <f t="shared" si="119"/>
        <v>13</v>
      </c>
    </row>
    <row r="3729" spans="1:6" x14ac:dyDescent="0.25">
      <c r="A3729" s="1" t="s">
        <v>13</v>
      </c>
      <c r="B3729" s="3">
        <v>44509</v>
      </c>
      <c r="C3729" s="1" t="s">
        <v>1878</v>
      </c>
      <c r="D3729" s="2">
        <v>0</v>
      </c>
      <c r="E3729" s="5">
        <f t="shared" si="118"/>
        <v>39988</v>
      </c>
      <c r="F3729" s="13">
        <f t="shared" si="119"/>
        <v>13</v>
      </c>
    </row>
    <row r="3730" spans="1:6" x14ac:dyDescent="0.25">
      <c r="A3730" s="1" t="s">
        <v>55</v>
      </c>
      <c r="B3730" s="3">
        <v>44510</v>
      </c>
      <c r="C3730" s="1" t="s">
        <v>248</v>
      </c>
      <c r="D3730" s="2">
        <v>125.21</v>
      </c>
      <c r="E3730" s="5">
        <f t="shared" si="118"/>
        <v>43466</v>
      </c>
      <c r="F3730" s="13">
        <f t="shared" si="119"/>
        <v>3</v>
      </c>
    </row>
    <row r="3731" spans="1:6" x14ac:dyDescent="0.25">
      <c r="A3731" s="1" t="s">
        <v>37</v>
      </c>
      <c r="B3731" s="3">
        <v>44510</v>
      </c>
      <c r="C3731" s="1" t="s">
        <v>973</v>
      </c>
      <c r="D3731" s="2">
        <v>88.45</v>
      </c>
      <c r="E3731" s="5">
        <f t="shared" si="118"/>
        <v>41194</v>
      </c>
      <c r="F3731" s="13">
        <f t="shared" si="119"/>
        <v>10</v>
      </c>
    </row>
    <row r="3732" spans="1:6" x14ac:dyDescent="0.25">
      <c r="A3732" s="1" t="s">
        <v>31</v>
      </c>
      <c r="B3732" s="3">
        <v>44510</v>
      </c>
      <c r="C3732" s="1" t="s">
        <v>1690</v>
      </c>
      <c r="D3732" s="2">
        <v>390.95</v>
      </c>
      <c r="E3732" s="5">
        <f t="shared" si="118"/>
        <v>40914</v>
      </c>
      <c r="F3732" s="13">
        <f t="shared" si="119"/>
        <v>10</v>
      </c>
    </row>
    <row r="3733" spans="1:6" x14ac:dyDescent="0.25">
      <c r="A3733" s="1" t="s">
        <v>56</v>
      </c>
      <c r="B3733" s="3">
        <v>44511</v>
      </c>
      <c r="C3733" s="1" t="s">
        <v>1043</v>
      </c>
      <c r="D3733" s="2">
        <v>111.92</v>
      </c>
      <c r="E3733" s="5">
        <f t="shared" si="118"/>
        <v>43452</v>
      </c>
      <c r="F3733" s="13">
        <f t="shared" si="119"/>
        <v>3</v>
      </c>
    </row>
    <row r="3734" spans="1:6" x14ac:dyDescent="0.25">
      <c r="A3734" s="1" t="s">
        <v>33</v>
      </c>
      <c r="B3734" s="3">
        <v>44512</v>
      </c>
      <c r="C3734" s="1" t="s">
        <v>248</v>
      </c>
      <c r="D3734" s="2">
        <v>270.64999999999998</v>
      </c>
      <c r="E3734" s="5">
        <f t="shared" si="118"/>
        <v>41074</v>
      </c>
      <c r="F3734" s="13">
        <f t="shared" si="119"/>
        <v>10</v>
      </c>
    </row>
    <row r="3735" spans="1:6" x14ac:dyDescent="0.25">
      <c r="A3735" s="1" t="s">
        <v>14</v>
      </c>
      <c r="B3735" s="3">
        <v>44512</v>
      </c>
      <c r="C3735" s="1" t="s">
        <v>1043</v>
      </c>
      <c r="D3735" s="2">
        <v>306.19</v>
      </c>
      <c r="E3735" s="5">
        <f t="shared" si="118"/>
        <v>39948</v>
      </c>
      <c r="F3735" s="13">
        <f t="shared" si="119"/>
        <v>13</v>
      </c>
    </row>
    <row r="3736" spans="1:6" x14ac:dyDescent="0.25">
      <c r="A3736" s="1" t="s">
        <v>34</v>
      </c>
      <c r="B3736" s="3">
        <v>44516</v>
      </c>
      <c r="C3736" s="1" t="s">
        <v>708</v>
      </c>
      <c r="D3736" s="2">
        <v>553.91999999999996</v>
      </c>
      <c r="E3736" s="5">
        <f t="shared" si="118"/>
        <v>41220</v>
      </c>
      <c r="F3736" s="13">
        <f t="shared" si="119"/>
        <v>10</v>
      </c>
    </row>
    <row r="3737" spans="1:6" x14ac:dyDescent="0.25">
      <c r="A3737" s="1" t="s">
        <v>14</v>
      </c>
      <c r="B3737" s="3">
        <v>44516</v>
      </c>
      <c r="C3737" s="1" t="s">
        <v>1046</v>
      </c>
      <c r="D3737" s="2">
        <v>244.27</v>
      </c>
      <c r="E3737" s="5">
        <f t="shared" si="118"/>
        <v>39948</v>
      </c>
      <c r="F3737" s="13">
        <f t="shared" si="119"/>
        <v>13</v>
      </c>
    </row>
    <row r="3738" spans="1:6" x14ac:dyDescent="0.25">
      <c r="A3738" s="1" t="s">
        <v>11</v>
      </c>
      <c r="B3738" s="3">
        <v>44516</v>
      </c>
      <c r="C3738" s="1" t="s">
        <v>1124</v>
      </c>
      <c r="D3738" s="2">
        <v>1910.98</v>
      </c>
      <c r="E3738" s="5">
        <f t="shared" si="118"/>
        <v>39436</v>
      </c>
      <c r="F3738" s="13">
        <f t="shared" si="119"/>
        <v>14</v>
      </c>
    </row>
    <row r="3739" spans="1:6" x14ac:dyDescent="0.25">
      <c r="A3739" s="1" t="s">
        <v>6</v>
      </c>
      <c r="B3739" s="3">
        <v>44517</v>
      </c>
      <c r="C3739" s="1" t="s">
        <v>248</v>
      </c>
      <c r="D3739" s="2">
        <v>63.68</v>
      </c>
      <c r="E3739" s="5">
        <f t="shared" si="118"/>
        <v>39379</v>
      </c>
      <c r="F3739" s="13">
        <f t="shared" si="119"/>
        <v>15</v>
      </c>
    </row>
    <row r="3740" spans="1:6" x14ac:dyDescent="0.25">
      <c r="A3740" s="1" t="s">
        <v>5</v>
      </c>
      <c r="B3740" s="3">
        <v>44518</v>
      </c>
      <c r="C3740" s="1" t="s">
        <v>1046</v>
      </c>
      <c r="D3740" s="2">
        <v>194.81</v>
      </c>
      <c r="E3740" s="5">
        <f t="shared" si="118"/>
        <v>38919</v>
      </c>
      <c r="F3740" s="13">
        <f t="shared" si="119"/>
        <v>16</v>
      </c>
    </row>
    <row r="3741" spans="1:6" x14ac:dyDescent="0.25">
      <c r="A3741" s="1" t="s">
        <v>42</v>
      </c>
      <c r="B3741" s="3">
        <v>44519</v>
      </c>
      <c r="C3741" s="1" t="s">
        <v>1043</v>
      </c>
      <c r="D3741" s="2">
        <v>171.52</v>
      </c>
      <c r="E3741" s="5">
        <f t="shared" si="118"/>
        <v>41552</v>
      </c>
      <c r="F3741" s="13">
        <f t="shared" si="119"/>
        <v>9</v>
      </c>
    </row>
    <row r="3742" spans="1:6" x14ac:dyDescent="0.25">
      <c r="A3742" s="1" t="s">
        <v>7</v>
      </c>
      <c r="B3742" s="3">
        <v>44519</v>
      </c>
      <c r="C3742" s="1" t="s">
        <v>1079</v>
      </c>
      <c r="D3742" s="2">
        <v>584.03</v>
      </c>
      <c r="E3742" s="5">
        <f t="shared" si="118"/>
        <v>39458</v>
      </c>
      <c r="F3742" s="13">
        <f t="shared" si="119"/>
        <v>14</v>
      </c>
    </row>
    <row r="3743" spans="1:6" x14ac:dyDescent="0.25">
      <c r="A3743" s="1" t="s">
        <v>37</v>
      </c>
      <c r="B3743" s="3">
        <v>44522</v>
      </c>
      <c r="C3743" s="1" t="s">
        <v>1153</v>
      </c>
      <c r="D3743" s="2">
        <v>322.67</v>
      </c>
      <c r="E3743" s="5">
        <f t="shared" si="118"/>
        <v>41194</v>
      </c>
      <c r="F3743" s="13">
        <f t="shared" si="119"/>
        <v>10</v>
      </c>
    </row>
    <row r="3744" spans="1:6" x14ac:dyDescent="0.25">
      <c r="A3744" s="1" t="s">
        <v>28</v>
      </c>
      <c r="B3744" s="3">
        <v>44523</v>
      </c>
      <c r="C3744" s="1" t="s">
        <v>1043</v>
      </c>
      <c r="D3744" s="2">
        <v>60.21</v>
      </c>
      <c r="E3744" s="5">
        <f t="shared" si="118"/>
        <v>40467</v>
      </c>
      <c r="F3744" s="13">
        <f t="shared" si="119"/>
        <v>12</v>
      </c>
    </row>
    <row r="3745" spans="1:6" x14ac:dyDescent="0.25">
      <c r="A3745" s="1" t="s">
        <v>28</v>
      </c>
      <c r="B3745" s="3">
        <v>44523</v>
      </c>
      <c r="C3745" s="1" t="s">
        <v>395</v>
      </c>
      <c r="D3745" s="2">
        <v>137.81</v>
      </c>
      <c r="E3745" s="5">
        <f t="shared" si="118"/>
        <v>40467</v>
      </c>
      <c r="F3745" s="13">
        <f t="shared" si="119"/>
        <v>12</v>
      </c>
    </row>
    <row r="3746" spans="1:6" x14ac:dyDescent="0.25">
      <c r="A3746" s="1" t="s">
        <v>22</v>
      </c>
      <c r="B3746" s="3">
        <v>44529</v>
      </c>
      <c r="C3746" s="1" t="s">
        <v>1043</v>
      </c>
      <c r="D3746" s="2">
        <v>197.98</v>
      </c>
      <c r="E3746" s="5">
        <f t="shared" si="118"/>
        <v>40165</v>
      </c>
      <c r="F3746" s="13">
        <f t="shared" si="119"/>
        <v>12</v>
      </c>
    </row>
    <row r="3747" spans="1:6" x14ac:dyDescent="0.25">
      <c r="A3747" s="1" t="s">
        <v>26</v>
      </c>
      <c r="B3747" s="3">
        <v>44531</v>
      </c>
      <c r="C3747" s="1" t="s">
        <v>1081</v>
      </c>
      <c r="D3747" s="2">
        <v>16.25</v>
      </c>
      <c r="E3747" s="5">
        <f t="shared" si="118"/>
        <v>40590</v>
      </c>
      <c r="F3747" s="13">
        <f t="shared" si="119"/>
        <v>11</v>
      </c>
    </row>
    <row r="3748" spans="1:6" x14ac:dyDescent="0.25">
      <c r="A3748" s="1" t="s">
        <v>53</v>
      </c>
      <c r="B3748" s="3">
        <v>44532</v>
      </c>
      <c r="C3748" s="1" t="s">
        <v>223</v>
      </c>
      <c r="D3748" s="2">
        <v>266.01</v>
      </c>
      <c r="E3748" s="5">
        <f t="shared" si="118"/>
        <v>42696</v>
      </c>
      <c r="F3748" s="13">
        <f t="shared" si="119"/>
        <v>6</v>
      </c>
    </row>
    <row r="3749" spans="1:6" x14ac:dyDescent="0.25">
      <c r="A3749" s="1" t="s">
        <v>20</v>
      </c>
      <c r="B3749" s="3">
        <v>44532</v>
      </c>
      <c r="C3749" s="1" t="s">
        <v>542</v>
      </c>
      <c r="D3749" s="2">
        <v>1131.2</v>
      </c>
      <c r="E3749" s="5">
        <f t="shared" si="118"/>
        <v>39960</v>
      </c>
      <c r="F3749" s="13">
        <f t="shared" si="119"/>
        <v>13</v>
      </c>
    </row>
    <row r="3750" spans="1:6" x14ac:dyDescent="0.25">
      <c r="A3750" s="1" t="s">
        <v>6</v>
      </c>
      <c r="B3750" s="3">
        <v>44532</v>
      </c>
      <c r="C3750" s="1" t="s">
        <v>1043</v>
      </c>
      <c r="D3750" s="2">
        <v>230.69</v>
      </c>
      <c r="E3750" s="5">
        <f t="shared" si="118"/>
        <v>39379</v>
      </c>
      <c r="F3750" s="13">
        <f t="shared" si="119"/>
        <v>15</v>
      </c>
    </row>
    <row r="3751" spans="1:6" x14ac:dyDescent="0.25">
      <c r="A3751" s="1" t="s">
        <v>53</v>
      </c>
      <c r="B3751" s="3">
        <v>44533</v>
      </c>
      <c r="C3751" s="1" t="s">
        <v>2013</v>
      </c>
      <c r="D3751" s="2">
        <v>364.57</v>
      </c>
      <c r="E3751" s="5">
        <f t="shared" si="118"/>
        <v>42696</v>
      </c>
      <c r="F3751" s="13">
        <f t="shared" si="119"/>
        <v>6</v>
      </c>
    </row>
    <row r="3752" spans="1:6" x14ac:dyDescent="0.25">
      <c r="A3752" s="1" t="s">
        <v>51</v>
      </c>
      <c r="B3752" s="3">
        <v>44533</v>
      </c>
      <c r="C3752" s="1" t="s">
        <v>2089</v>
      </c>
      <c r="D3752" s="2">
        <v>1162.69</v>
      </c>
      <c r="E3752" s="5">
        <f t="shared" si="118"/>
        <v>42634</v>
      </c>
      <c r="F3752" s="13">
        <f t="shared" si="119"/>
        <v>6</v>
      </c>
    </row>
    <row r="3753" spans="1:6" x14ac:dyDescent="0.25">
      <c r="A3753" s="1" t="s">
        <v>40</v>
      </c>
      <c r="B3753" s="3">
        <v>44536</v>
      </c>
      <c r="C3753" s="1" t="s">
        <v>248</v>
      </c>
      <c r="D3753" s="2">
        <v>457.46</v>
      </c>
      <c r="E3753" s="5">
        <f t="shared" si="118"/>
        <v>41598</v>
      </c>
      <c r="F3753" s="13">
        <f t="shared" si="119"/>
        <v>9</v>
      </c>
    </row>
    <row r="3754" spans="1:6" x14ac:dyDescent="0.25">
      <c r="A3754" s="1" t="s">
        <v>39</v>
      </c>
      <c r="B3754" s="3">
        <v>44536</v>
      </c>
      <c r="C3754" s="1" t="s">
        <v>1046</v>
      </c>
      <c r="D3754" s="2">
        <v>228.33</v>
      </c>
      <c r="E3754" s="5">
        <f t="shared" si="118"/>
        <v>41248</v>
      </c>
      <c r="F3754" s="13">
        <f t="shared" si="119"/>
        <v>10</v>
      </c>
    </row>
    <row r="3755" spans="1:6" x14ac:dyDescent="0.25">
      <c r="A3755" s="1" t="s">
        <v>24</v>
      </c>
      <c r="B3755" s="3">
        <v>44536</v>
      </c>
      <c r="C3755" s="1" t="s">
        <v>1046</v>
      </c>
      <c r="D3755" s="2">
        <v>226</v>
      </c>
      <c r="E3755" s="5">
        <f t="shared" si="118"/>
        <v>40065</v>
      </c>
      <c r="F3755" s="13">
        <f t="shared" si="119"/>
        <v>13</v>
      </c>
    </row>
    <row r="3756" spans="1:6" x14ac:dyDescent="0.25">
      <c r="A3756" s="1" t="s">
        <v>20</v>
      </c>
      <c r="B3756" s="3">
        <v>44536</v>
      </c>
      <c r="C3756" s="1" t="s">
        <v>1043</v>
      </c>
      <c r="D3756" s="2">
        <v>330.99</v>
      </c>
      <c r="E3756" s="5">
        <f t="shared" si="118"/>
        <v>39960</v>
      </c>
      <c r="F3756" s="13">
        <f t="shared" si="119"/>
        <v>13</v>
      </c>
    </row>
    <row r="3757" spans="1:6" x14ac:dyDescent="0.25">
      <c r="A3757" s="1" t="s">
        <v>15</v>
      </c>
      <c r="B3757" s="3">
        <v>44536</v>
      </c>
      <c r="C3757" s="1" t="s">
        <v>1046</v>
      </c>
      <c r="D3757" s="2">
        <v>246.97</v>
      </c>
      <c r="E3757" s="5">
        <f t="shared" si="118"/>
        <v>39774</v>
      </c>
      <c r="F3757" s="13">
        <f t="shared" si="119"/>
        <v>14</v>
      </c>
    </row>
    <row r="3758" spans="1:6" x14ac:dyDescent="0.25">
      <c r="A3758" s="1" t="s">
        <v>28</v>
      </c>
      <c r="B3758" s="3">
        <v>44537</v>
      </c>
      <c r="C3758" s="1" t="s">
        <v>1968</v>
      </c>
      <c r="D3758" s="2">
        <v>1572.36</v>
      </c>
      <c r="E3758" s="5">
        <f t="shared" si="118"/>
        <v>40467</v>
      </c>
      <c r="F3758" s="13">
        <f t="shared" si="119"/>
        <v>12</v>
      </c>
    </row>
    <row r="3759" spans="1:6" x14ac:dyDescent="0.25">
      <c r="A3759" s="1" t="s">
        <v>11</v>
      </c>
      <c r="B3759" s="3">
        <v>44537</v>
      </c>
      <c r="C3759" s="1" t="s">
        <v>1078</v>
      </c>
      <c r="D3759" s="2">
        <v>345.25</v>
      </c>
      <c r="E3759" s="5">
        <f t="shared" si="118"/>
        <v>39436</v>
      </c>
      <c r="F3759" s="13">
        <f t="shared" si="119"/>
        <v>14</v>
      </c>
    </row>
    <row r="3760" spans="1:6" x14ac:dyDescent="0.25">
      <c r="A3760" s="1" t="s">
        <v>48</v>
      </c>
      <c r="B3760" s="3">
        <v>44538</v>
      </c>
      <c r="C3760" s="1" t="s">
        <v>824</v>
      </c>
      <c r="D3760" s="2">
        <v>1040.4000000000001</v>
      </c>
      <c r="E3760" s="5">
        <f t="shared" si="118"/>
        <v>42493</v>
      </c>
      <c r="F3760" s="13">
        <f t="shared" si="119"/>
        <v>6</v>
      </c>
    </row>
    <row r="3761" spans="1:6" x14ac:dyDescent="0.25">
      <c r="A3761" s="1" t="s">
        <v>25</v>
      </c>
      <c r="B3761" s="3">
        <v>44538</v>
      </c>
      <c r="C3761" s="1" t="s">
        <v>1046</v>
      </c>
      <c r="D3761" s="2">
        <v>251.23</v>
      </c>
      <c r="E3761" s="5">
        <f t="shared" si="118"/>
        <v>40067</v>
      </c>
      <c r="F3761" s="13">
        <f t="shared" si="119"/>
        <v>13</v>
      </c>
    </row>
    <row r="3762" spans="1:6" x14ac:dyDescent="0.25">
      <c r="A3762" s="1" t="s">
        <v>26</v>
      </c>
      <c r="B3762" s="3">
        <v>44539</v>
      </c>
      <c r="C3762" s="1" t="s">
        <v>248</v>
      </c>
      <c r="D3762" s="2">
        <v>252.52</v>
      </c>
      <c r="E3762" s="5">
        <f t="shared" si="118"/>
        <v>40590</v>
      </c>
      <c r="F3762" s="13">
        <f t="shared" si="119"/>
        <v>11</v>
      </c>
    </row>
    <row r="3763" spans="1:6" x14ac:dyDescent="0.25">
      <c r="A3763" s="1" t="s">
        <v>16</v>
      </c>
      <c r="B3763" s="3">
        <v>44539</v>
      </c>
      <c r="C3763" s="1" t="s">
        <v>1043</v>
      </c>
      <c r="D3763" s="2">
        <v>110.16</v>
      </c>
      <c r="E3763" s="5">
        <f t="shared" si="118"/>
        <v>39987</v>
      </c>
      <c r="F3763" s="13">
        <f t="shared" si="119"/>
        <v>13</v>
      </c>
    </row>
    <row r="3764" spans="1:6" x14ac:dyDescent="0.25">
      <c r="A3764" s="1" t="s">
        <v>43</v>
      </c>
      <c r="B3764" s="3">
        <v>44540</v>
      </c>
      <c r="C3764" s="1" t="s">
        <v>248</v>
      </c>
      <c r="D3764" s="2">
        <v>226.41</v>
      </c>
      <c r="E3764" s="5">
        <f t="shared" si="118"/>
        <v>41537</v>
      </c>
      <c r="F3764" s="13">
        <f t="shared" si="119"/>
        <v>9</v>
      </c>
    </row>
    <row r="3765" spans="1:6" x14ac:dyDescent="0.25">
      <c r="A3765" s="1" t="s">
        <v>26</v>
      </c>
      <c r="B3765" s="3">
        <v>44543</v>
      </c>
      <c r="C3765" s="1" t="s">
        <v>185</v>
      </c>
      <c r="D3765" s="2">
        <v>1661.45</v>
      </c>
      <c r="E3765" s="5">
        <f t="shared" si="118"/>
        <v>40590</v>
      </c>
      <c r="F3765" s="13">
        <f t="shared" si="119"/>
        <v>11</v>
      </c>
    </row>
    <row r="3766" spans="1:6" x14ac:dyDescent="0.25">
      <c r="A3766" s="1" t="s">
        <v>50</v>
      </c>
      <c r="B3766" s="3">
        <v>44546</v>
      </c>
      <c r="C3766" s="1" t="s">
        <v>1030</v>
      </c>
      <c r="D3766" s="2">
        <v>2747.98</v>
      </c>
      <c r="E3766" s="5">
        <f t="shared" si="118"/>
        <v>42581</v>
      </c>
      <c r="F3766" s="13">
        <f t="shared" si="119"/>
        <v>6</v>
      </c>
    </row>
    <row r="3767" spans="1:6" x14ac:dyDescent="0.25">
      <c r="A3767" s="1" t="s">
        <v>30</v>
      </c>
      <c r="B3767" s="3">
        <v>44546</v>
      </c>
      <c r="C3767" s="1" t="s">
        <v>248</v>
      </c>
      <c r="D3767" s="2">
        <v>0</v>
      </c>
      <c r="E3767" s="5">
        <f t="shared" si="118"/>
        <v>40887</v>
      </c>
      <c r="F3767" s="13">
        <f t="shared" si="119"/>
        <v>11</v>
      </c>
    </row>
    <row r="3768" spans="1:6" x14ac:dyDescent="0.25">
      <c r="A3768" s="1" t="s">
        <v>16</v>
      </c>
      <c r="B3768" s="3">
        <v>44547</v>
      </c>
      <c r="C3768" s="1" t="s">
        <v>455</v>
      </c>
      <c r="D3768" s="2">
        <v>1648.05</v>
      </c>
      <c r="E3768" s="5">
        <f t="shared" si="118"/>
        <v>39987</v>
      </c>
      <c r="F3768" s="13">
        <f t="shared" si="119"/>
        <v>13</v>
      </c>
    </row>
    <row r="3769" spans="1:6" x14ac:dyDescent="0.25">
      <c r="A3769" s="1" t="s">
        <v>51</v>
      </c>
      <c r="B3769" s="3">
        <v>44550</v>
      </c>
      <c r="C3769" s="1" t="s">
        <v>1432</v>
      </c>
      <c r="D3769" s="2">
        <v>74.97</v>
      </c>
      <c r="E3769" s="5">
        <f t="shared" si="118"/>
        <v>42634</v>
      </c>
      <c r="F3769" s="13">
        <f t="shared" si="119"/>
        <v>6</v>
      </c>
    </row>
    <row r="3770" spans="1:6" x14ac:dyDescent="0.25">
      <c r="A3770" s="1" t="s">
        <v>37</v>
      </c>
      <c r="B3770" s="3">
        <v>44550</v>
      </c>
      <c r="C3770" s="1" t="s">
        <v>195</v>
      </c>
      <c r="D3770" s="2">
        <v>0</v>
      </c>
      <c r="E3770" s="5">
        <f t="shared" si="118"/>
        <v>41194</v>
      </c>
      <c r="F3770" s="13">
        <f t="shared" si="119"/>
        <v>10</v>
      </c>
    </row>
    <row r="3771" spans="1:6" x14ac:dyDescent="0.25">
      <c r="A3771" s="1" t="s">
        <v>3</v>
      </c>
      <c r="B3771" s="3">
        <v>44550</v>
      </c>
      <c r="C3771" s="1" t="s">
        <v>1046</v>
      </c>
      <c r="D3771" s="2">
        <v>245.91</v>
      </c>
      <c r="E3771" s="5">
        <f t="shared" si="118"/>
        <v>37938</v>
      </c>
      <c r="F3771" s="13">
        <f t="shared" si="119"/>
        <v>19</v>
      </c>
    </row>
    <row r="3772" spans="1:6" x14ac:dyDescent="0.25">
      <c r="A3772" s="1" t="s">
        <v>17</v>
      </c>
      <c r="B3772" s="3">
        <v>44551</v>
      </c>
      <c r="C3772" s="1" t="s">
        <v>1900</v>
      </c>
      <c r="D3772" s="2">
        <v>2055.34</v>
      </c>
      <c r="E3772" s="5">
        <f t="shared" si="118"/>
        <v>39935</v>
      </c>
      <c r="F3772" s="13">
        <f t="shared" si="119"/>
        <v>13</v>
      </c>
    </row>
    <row r="3773" spans="1:6" x14ac:dyDescent="0.25">
      <c r="A3773" s="1" t="s">
        <v>37</v>
      </c>
      <c r="B3773" s="3">
        <v>44552</v>
      </c>
      <c r="C3773" s="1" t="s">
        <v>1564</v>
      </c>
      <c r="D3773" s="2">
        <v>1117.4100000000001</v>
      </c>
      <c r="E3773" s="5">
        <f t="shared" si="118"/>
        <v>41194</v>
      </c>
      <c r="F3773" s="13">
        <f t="shared" si="119"/>
        <v>10</v>
      </c>
    </row>
    <row r="3774" spans="1:6" x14ac:dyDescent="0.25">
      <c r="A3774" s="1" t="s">
        <v>51</v>
      </c>
      <c r="B3774" s="3">
        <v>44553</v>
      </c>
      <c r="C3774" s="1" t="s">
        <v>251</v>
      </c>
      <c r="D3774" s="2">
        <v>410.17</v>
      </c>
      <c r="E3774" s="5">
        <f t="shared" si="118"/>
        <v>42634</v>
      </c>
      <c r="F3774" s="13">
        <f t="shared" si="119"/>
        <v>6</v>
      </c>
    </row>
    <row r="3775" spans="1:6" x14ac:dyDescent="0.25">
      <c r="A3775" s="1" t="s">
        <v>51</v>
      </c>
      <c r="B3775" s="3">
        <v>44558</v>
      </c>
      <c r="C3775" s="1" t="s">
        <v>2035</v>
      </c>
      <c r="D3775" s="2">
        <v>1210.28</v>
      </c>
      <c r="E3775" s="5">
        <f t="shared" si="118"/>
        <v>42634</v>
      </c>
      <c r="F3775" s="13">
        <f t="shared" si="119"/>
        <v>6</v>
      </c>
    </row>
    <row r="3776" spans="1:6" x14ac:dyDescent="0.25">
      <c r="A3776" s="1" t="s">
        <v>7</v>
      </c>
      <c r="B3776" s="3">
        <v>44558</v>
      </c>
      <c r="C3776" s="1" t="s">
        <v>1043</v>
      </c>
      <c r="D3776" s="2">
        <v>344.39</v>
      </c>
      <c r="E3776" s="5">
        <f t="shared" si="118"/>
        <v>39458</v>
      </c>
      <c r="F3776" s="13">
        <f t="shared" si="119"/>
        <v>14</v>
      </c>
    </row>
    <row r="3777" spans="1:6" x14ac:dyDescent="0.25">
      <c r="A3777" s="1" t="s">
        <v>22</v>
      </c>
      <c r="B3777" s="3">
        <v>44559</v>
      </c>
      <c r="C3777" s="1" t="s">
        <v>1083</v>
      </c>
      <c r="D3777" s="2">
        <v>156.19</v>
      </c>
      <c r="E3777" s="5">
        <f t="shared" si="118"/>
        <v>40165</v>
      </c>
      <c r="F3777" s="13">
        <f t="shared" si="119"/>
        <v>13</v>
      </c>
    </row>
    <row r="3778" spans="1:6" x14ac:dyDescent="0.25">
      <c r="A3778" s="1" t="s">
        <v>50</v>
      </c>
      <c r="B3778" s="3">
        <v>44561</v>
      </c>
      <c r="C3778" s="1" t="s">
        <v>841</v>
      </c>
      <c r="D3778" s="2">
        <v>7153.49</v>
      </c>
      <c r="E3778" s="5">
        <f t="shared" si="118"/>
        <v>42581</v>
      </c>
      <c r="F3778" s="13">
        <f t="shared" si="119"/>
        <v>6</v>
      </c>
    </row>
    <row r="3779" spans="1:6" x14ac:dyDescent="0.25">
      <c r="A3779" s="1" t="s">
        <v>12</v>
      </c>
      <c r="B3779" s="3">
        <v>44566</v>
      </c>
      <c r="C3779" s="1" t="s">
        <v>395</v>
      </c>
      <c r="D3779" s="2">
        <v>516.23</v>
      </c>
      <c r="E3779" s="5">
        <f t="shared" ref="E3779:E3842" si="120">VLOOKUP(A3779,$H$4:$J$60,3,FALSE)</f>
        <v>39424</v>
      </c>
      <c r="F3779" s="13">
        <f t="shared" ref="F3779:F3842" si="121">DATEDIF(E3779,B3779,"Y")+1</f>
        <v>15</v>
      </c>
    </row>
    <row r="3780" spans="1:6" x14ac:dyDescent="0.25">
      <c r="A3780" s="1" t="s">
        <v>27</v>
      </c>
      <c r="B3780" s="3">
        <v>44567</v>
      </c>
      <c r="C3780" s="1" t="s">
        <v>625</v>
      </c>
      <c r="D3780" s="2">
        <v>444</v>
      </c>
      <c r="E3780" s="5">
        <f t="shared" si="120"/>
        <v>40521</v>
      </c>
      <c r="F3780" s="13">
        <f t="shared" si="121"/>
        <v>12</v>
      </c>
    </row>
    <row r="3781" spans="1:6" x14ac:dyDescent="0.25">
      <c r="A3781" s="1" t="s">
        <v>14</v>
      </c>
      <c r="B3781" s="3">
        <v>44568</v>
      </c>
      <c r="C3781" s="1" t="s">
        <v>1549</v>
      </c>
      <c r="D3781" s="2">
        <v>482.66</v>
      </c>
      <c r="E3781" s="5">
        <f t="shared" si="120"/>
        <v>39948</v>
      </c>
      <c r="F3781" s="13">
        <f t="shared" si="121"/>
        <v>13</v>
      </c>
    </row>
    <row r="3782" spans="1:6" x14ac:dyDescent="0.25">
      <c r="A3782" s="1" t="s">
        <v>16</v>
      </c>
      <c r="B3782" s="3">
        <v>44574</v>
      </c>
      <c r="C3782" s="1" t="s">
        <v>1567</v>
      </c>
      <c r="D3782" s="2">
        <v>532.05999999999995</v>
      </c>
      <c r="E3782" s="5">
        <f t="shared" si="120"/>
        <v>39987</v>
      </c>
      <c r="F3782" s="13">
        <f t="shared" si="121"/>
        <v>13</v>
      </c>
    </row>
    <row r="3783" spans="1:6" x14ac:dyDescent="0.25">
      <c r="A3783" s="1" t="s">
        <v>50</v>
      </c>
      <c r="B3783" s="3">
        <v>44575</v>
      </c>
      <c r="C3783" s="1" t="s">
        <v>811</v>
      </c>
      <c r="D3783" s="2">
        <v>66.5</v>
      </c>
      <c r="E3783" s="5">
        <f t="shared" si="120"/>
        <v>42581</v>
      </c>
      <c r="F3783" s="13">
        <f t="shared" si="121"/>
        <v>6</v>
      </c>
    </row>
    <row r="3784" spans="1:6" x14ac:dyDescent="0.25">
      <c r="A3784" s="1" t="s">
        <v>45</v>
      </c>
      <c r="B3784" s="3">
        <v>44575</v>
      </c>
      <c r="C3784" s="1" t="s">
        <v>248</v>
      </c>
      <c r="D3784" s="2">
        <v>398.76</v>
      </c>
      <c r="E3784" s="5">
        <f t="shared" si="120"/>
        <v>42607</v>
      </c>
      <c r="F3784" s="13">
        <f t="shared" si="121"/>
        <v>6</v>
      </c>
    </row>
    <row r="3785" spans="1:6" x14ac:dyDescent="0.25">
      <c r="A3785" s="1" t="s">
        <v>44</v>
      </c>
      <c r="B3785" s="3">
        <v>44579</v>
      </c>
      <c r="C3785" s="1" t="s">
        <v>1408</v>
      </c>
      <c r="D3785" s="2">
        <v>0</v>
      </c>
      <c r="E3785" s="5">
        <f t="shared" si="120"/>
        <v>42216</v>
      </c>
      <c r="F3785" s="13">
        <f t="shared" si="121"/>
        <v>7</v>
      </c>
    </row>
    <row r="3786" spans="1:6" x14ac:dyDescent="0.25">
      <c r="A3786" s="1" t="s">
        <v>27</v>
      </c>
      <c r="B3786" s="3">
        <v>44579</v>
      </c>
      <c r="C3786" s="1" t="s">
        <v>1043</v>
      </c>
      <c r="D3786" s="2">
        <v>132.72</v>
      </c>
      <c r="E3786" s="5">
        <f t="shared" si="120"/>
        <v>40521</v>
      </c>
      <c r="F3786" s="13">
        <f t="shared" si="121"/>
        <v>12</v>
      </c>
    </row>
    <row r="3787" spans="1:6" x14ac:dyDescent="0.25">
      <c r="A3787" s="1" t="s">
        <v>50</v>
      </c>
      <c r="B3787" s="3">
        <v>44580</v>
      </c>
      <c r="C3787" s="1" t="s">
        <v>842</v>
      </c>
      <c r="D3787" s="2">
        <v>91.67</v>
      </c>
      <c r="E3787" s="5">
        <f t="shared" si="120"/>
        <v>42581</v>
      </c>
      <c r="F3787" s="13">
        <f t="shared" si="121"/>
        <v>6</v>
      </c>
    </row>
    <row r="3788" spans="1:6" x14ac:dyDescent="0.25">
      <c r="A3788" s="1" t="s">
        <v>44</v>
      </c>
      <c r="B3788" s="3">
        <v>44580</v>
      </c>
      <c r="C3788" s="1" t="s">
        <v>248</v>
      </c>
      <c r="D3788" s="2">
        <v>0</v>
      </c>
      <c r="E3788" s="5">
        <f t="shared" si="120"/>
        <v>42216</v>
      </c>
      <c r="F3788" s="13">
        <f t="shared" si="121"/>
        <v>7</v>
      </c>
    </row>
    <row r="3789" spans="1:6" x14ac:dyDescent="0.25">
      <c r="A3789" s="1" t="s">
        <v>29</v>
      </c>
      <c r="B3789" s="3">
        <v>44582</v>
      </c>
      <c r="C3789" s="1" t="s">
        <v>1043</v>
      </c>
      <c r="D3789" s="2">
        <v>158.35</v>
      </c>
      <c r="E3789" s="5">
        <f t="shared" si="120"/>
        <v>40641</v>
      </c>
      <c r="F3789" s="13">
        <f t="shared" si="121"/>
        <v>11</v>
      </c>
    </row>
    <row r="3790" spans="1:6" x14ac:dyDescent="0.25">
      <c r="A3790" s="1" t="s">
        <v>53</v>
      </c>
      <c r="B3790" s="3">
        <v>44583</v>
      </c>
      <c r="C3790" s="1" t="s">
        <v>248</v>
      </c>
      <c r="D3790" s="2">
        <v>283.55</v>
      </c>
      <c r="E3790" s="5">
        <f t="shared" si="120"/>
        <v>42696</v>
      </c>
      <c r="F3790" s="13">
        <f t="shared" si="121"/>
        <v>6</v>
      </c>
    </row>
    <row r="3791" spans="1:6" x14ac:dyDescent="0.25">
      <c r="A3791" s="1" t="s">
        <v>44</v>
      </c>
      <c r="B3791" s="3">
        <v>44583</v>
      </c>
      <c r="C3791" s="1" t="s">
        <v>2069</v>
      </c>
      <c r="D3791" s="2">
        <v>435.92</v>
      </c>
      <c r="E3791" s="5">
        <f t="shared" si="120"/>
        <v>42216</v>
      </c>
      <c r="F3791" s="13">
        <f t="shared" si="121"/>
        <v>7</v>
      </c>
    </row>
    <row r="3792" spans="1:6" x14ac:dyDescent="0.25">
      <c r="A3792" s="1" t="s">
        <v>26</v>
      </c>
      <c r="B3792" s="3">
        <v>44583</v>
      </c>
      <c r="C3792" s="1" t="s">
        <v>1285</v>
      </c>
      <c r="D3792" s="2">
        <v>2122.4699999999998</v>
      </c>
      <c r="E3792" s="5">
        <f t="shared" si="120"/>
        <v>40590</v>
      </c>
      <c r="F3792" s="13">
        <f t="shared" si="121"/>
        <v>11</v>
      </c>
    </row>
    <row r="3793" spans="1:6" x14ac:dyDescent="0.25">
      <c r="A3793" s="1" t="s">
        <v>59</v>
      </c>
      <c r="B3793" s="3">
        <v>44585</v>
      </c>
      <c r="C3793" s="1" t="s">
        <v>231</v>
      </c>
      <c r="D3793" s="2">
        <v>121.98</v>
      </c>
      <c r="E3793" s="5">
        <f t="shared" si="120"/>
        <v>43460</v>
      </c>
      <c r="F3793" s="13">
        <f t="shared" si="121"/>
        <v>4</v>
      </c>
    </row>
    <row r="3794" spans="1:6" x14ac:dyDescent="0.25">
      <c r="A3794" s="1" t="s">
        <v>56</v>
      </c>
      <c r="B3794" s="3">
        <v>44585</v>
      </c>
      <c r="C3794" s="1" t="s">
        <v>231</v>
      </c>
      <c r="D3794" s="2">
        <v>89.02</v>
      </c>
      <c r="E3794" s="5">
        <f t="shared" si="120"/>
        <v>43452</v>
      </c>
      <c r="F3794" s="13">
        <f t="shared" si="121"/>
        <v>4</v>
      </c>
    </row>
    <row r="3795" spans="1:6" x14ac:dyDescent="0.25">
      <c r="A3795" s="1" t="s">
        <v>53</v>
      </c>
      <c r="B3795" s="3">
        <v>44585</v>
      </c>
      <c r="C3795" s="1" t="s">
        <v>1412</v>
      </c>
      <c r="D3795" s="2">
        <v>57.35</v>
      </c>
      <c r="E3795" s="5">
        <f t="shared" si="120"/>
        <v>42696</v>
      </c>
      <c r="F3795" s="13">
        <f t="shared" si="121"/>
        <v>6</v>
      </c>
    </row>
    <row r="3796" spans="1:6" x14ac:dyDescent="0.25">
      <c r="A3796" s="1" t="s">
        <v>40</v>
      </c>
      <c r="B3796" s="3">
        <v>44586</v>
      </c>
      <c r="C3796" s="1" t="s">
        <v>2042</v>
      </c>
      <c r="D3796" s="2">
        <v>151.47</v>
      </c>
      <c r="E3796" s="5">
        <f t="shared" si="120"/>
        <v>41598</v>
      </c>
      <c r="F3796" s="13">
        <f t="shared" si="121"/>
        <v>9</v>
      </c>
    </row>
    <row r="3797" spans="1:6" x14ac:dyDescent="0.25">
      <c r="A3797" s="1" t="s">
        <v>18</v>
      </c>
      <c r="B3797" s="3">
        <v>44586</v>
      </c>
      <c r="C3797" s="1" t="s">
        <v>88</v>
      </c>
      <c r="D3797" s="2">
        <v>231.27</v>
      </c>
      <c r="E3797" s="5">
        <f t="shared" si="120"/>
        <v>39948</v>
      </c>
      <c r="F3797" s="13">
        <f t="shared" si="121"/>
        <v>13</v>
      </c>
    </row>
    <row r="3798" spans="1:6" x14ac:dyDescent="0.25">
      <c r="A3798" s="1" t="s">
        <v>13</v>
      </c>
      <c r="B3798" s="3">
        <v>44586</v>
      </c>
      <c r="C3798" s="1" t="s">
        <v>251</v>
      </c>
      <c r="D3798" s="2">
        <v>16.32</v>
      </c>
      <c r="E3798" s="5">
        <f t="shared" si="120"/>
        <v>39988</v>
      </c>
      <c r="F3798" s="13">
        <f t="shared" si="121"/>
        <v>13</v>
      </c>
    </row>
    <row r="3799" spans="1:6" x14ac:dyDescent="0.25">
      <c r="A3799" s="1" t="s">
        <v>36</v>
      </c>
      <c r="B3799" s="3">
        <v>44587</v>
      </c>
      <c r="C3799" s="1" t="s">
        <v>1043</v>
      </c>
      <c r="D3799" s="2">
        <v>184.65</v>
      </c>
      <c r="E3799" s="5">
        <f t="shared" si="120"/>
        <v>41228</v>
      </c>
      <c r="F3799" s="13">
        <f t="shared" si="121"/>
        <v>10</v>
      </c>
    </row>
    <row r="3800" spans="1:6" x14ac:dyDescent="0.25">
      <c r="A3800" s="1" t="s">
        <v>28</v>
      </c>
      <c r="B3800" s="3">
        <v>44587</v>
      </c>
      <c r="C3800" s="1" t="s">
        <v>1969</v>
      </c>
      <c r="D3800" s="2">
        <v>376.91</v>
      </c>
      <c r="E3800" s="5">
        <f t="shared" si="120"/>
        <v>40467</v>
      </c>
      <c r="F3800" s="13">
        <f t="shared" si="121"/>
        <v>12</v>
      </c>
    </row>
    <row r="3801" spans="1:6" x14ac:dyDescent="0.25">
      <c r="A3801" s="1" t="s">
        <v>58</v>
      </c>
      <c r="B3801" s="3">
        <v>44588</v>
      </c>
      <c r="C3801" s="1" t="s">
        <v>248</v>
      </c>
      <c r="D3801" s="2">
        <v>145.59</v>
      </c>
      <c r="E3801" s="5">
        <f t="shared" si="120"/>
        <v>43385</v>
      </c>
      <c r="F3801" s="13">
        <f t="shared" si="121"/>
        <v>4</v>
      </c>
    </row>
    <row r="3802" spans="1:6" x14ac:dyDescent="0.25">
      <c r="A3802" s="1" t="s">
        <v>56</v>
      </c>
      <c r="B3802" s="3">
        <v>44588</v>
      </c>
      <c r="C3802" s="1" t="s">
        <v>248</v>
      </c>
      <c r="D3802" s="2">
        <v>110.25</v>
      </c>
      <c r="E3802" s="5">
        <f t="shared" si="120"/>
        <v>43452</v>
      </c>
      <c r="F3802" s="13">
        <f t="shared" si="121"/>
        <v>4</v>
      </c>
    </row>
    <row r="3803" spans="1:6" x14ac:dyDescent="0.25">
      <c r="A3803" s="1" t="s">
        <v>38</v>
      </c>
      <c r="B3803" s="3">
        <v>44588</v>
      </c>
      <c r="C3803" s="1" t="s">
        <v>248</v>
      </c>
      <c r="D3803" s="2">
        <v>488.03</v>
      </c>
      <c r="E3803" s="5">
        <f t="shared" si="120"/>
        <v>41135</v>
      </c>
      <c r="F3803" s="13">
        <f t="shared" si="121"/>
        <v>10</v>
      </c>
    </row>
    <row r="3804" spans="1:6" x14ac:dyDescent="0.25">
      <c r="A3804" s="1" t="s">
        <v>37</v>
      </c>
      <c r="B3804" s="3">
        <v>44588</v>
      </c>
      <c r="C3804" s="1" t="s">
        <v>1354</v>
      </c>
      <c r="D3804" s="2">
        <v>57.02</v>
      </c>
      <c r="E3804" s="5">
        <f t="shared" si="120"/>
        <v>41194</v>
      </c>
      <c r="F3804" s="13">
        <f t="shared" si="121"/>
        <v>10</v>
      </c>
    </row>
    <row r="3805" spans="1:6" x14ac:dyDescent="0.25">
      <c r="A3805" s="1" t="s">
        <v>36</v>
      </c>
      <c r="B3805" s="3">
        <v>44588</v>
      </c>
      <c r="C3805" s="1" t="s">
        <v>198</v>
      </c>
      <c r="D3805" s="2">
        <v>94.45</v>
      </c>
      <c r="E3805" s="5">
        <f t="shared" si="120"/>
        <v>41228</v>
      </c>
      <c r="F3805" s="13">
        <f t="shared" si="121"/>
        <v>10</v>
      </c>
    </row>
    <row r="3806" spans="1:6" x14ac:dyDescent="0.25">
      <c r="A3806" s="1" t="s">
        <v>40</v>
      </c>
      <c r="B3806" s="3">
        <v>44589</v>
      </c>
      <c r="C3806" s="1" t="s">
        <v>1043</v>
      </c>
      <c r="D3806" s="2">
        <v>76.88</v>
      </c>
      <c r="E3806" s="5">
        <f t="shared" si="120"/>
        <v>41598</v>
      </c>
      <c r="F3806" s="13">
        <f t="shared" si="121"/>
        <v>9</v>
      </c>
    </row>
    <row r="3807" spans="1:6" x14ac:dyDescent="0.25">
      <c r="A3807" s="1" t="s">
        <v>4</v>
      </c>
      <c r="B3807" s="3">
        <v>44589</v>
      </c>
      <c r="C3807" s="1" t="s">
        <v>1046</v>
      </c>
      <c r="D3807" s="2">
        <v>238.36</v>
      </c>
      <c r="E3807" s="5">
        <f t="shared" si="120"/>
        <v>38832</v>
      </c>
      <c r="F3807" s="13">
        <f t="shared" si="121"/>
        <v>16</v>
      </c>
    </row>
    <row r="3808" spans="1:6" x14ac:dyDescent="0.25">
      <c r="A3808" s="1" t="s">
        <v>40</v>
      </c>
      <c r="B3808" s="3">
        <v>44593</v>
      </c>
      <c r="C3808" s="1" t="s">
        <v>777</v>
      </c>
      <c r="D3808" s="2">
        <v>251.11</v>
      </c>
      <c r="E3808" s="5">
        <f t="shared" si="120"/>
        <v>41598</v>
      </c>
      <c r="F3808" s="13">
        <f t="shared" si="121"/>
        <v>9</v>
      </c>
    </row>
    <row r="3809" spans="1:6" x14ac:dyDescent="0.25">
      <c r="A3809" s="1" t="s">
        <v>38</v>
      </c>
      <c r="B3809" s="3">
        <v>44594</v>
      </c>
      <c r="C3809" s="1" t="s">
        <v>748</v>
      </c>
      <c r="D3809" s="2">
        <v>2384.19</v>
      </c>
      <c r="E3809" s="5">
        <f t="shared" si="120"/>
        <v>41135</v>
      </c>
      <c r="F3809" s="13">
        <f t="shared" si="121"/>
        <v>10</v>
      </c>
    </row>
    <row r="3810" spans="1:6" x14ac:dyDescent="0.25">
      <c r="A3810" s="1" t="s">
        <v>29</v>
      </c>
      <c r="B3810" s="3">
        <v>44594</v>
      </c>
      <c r="C3810" s="1" t="s">
        <v>654</v>
      </c>
      <c r="D3810" s="2">
        <v>101.31</v>
      </c>
      <c r="E3810" s="5">
        <f t="shared" si="120"/>
        <v>40641</v>
      </c>
      <c r="F3810" s="13">
        <f t="shared" si="121"/>
        <v>11</v>
      </c>
    </row>
    <row r="3811" spans="1:6" x14ac:dyDescent="0.25">
      <c r="A3811" s="1" t="s">
        <v>18</v>
      </c>
      <c r="B3811" s="3">
        <v>44594</v>
      </c>
      <c r="C3811" s="1" t="s">
        <v>248</v>
      </c>
      <c r="D3811" s="2">
        <v>361.59</v>
      </c>
      <c r="E3811" s="5">
        <f t="shared" si="120"/>
        <v>39948</v>
      </c>
      <c r="F3811" s="13">
        <f t="shared" si="121"/>
        <v>13</v>
      </c>
    </row>
    <row r="3812" spans="1:6" x14ac:dyDescent="0.25">
      <c r="A3812" s="1" t="s">
        <v>48</v>
      </c>
      <c r="B3812" s="3">
        <v>44595</v>
      </c>
      <c r="C3812" s="1" t="s">
        <v>251</v>
      </c>
      <c r="D3812" s="2">
        <v>230.02</v>
      </c>
      <c r="E3812" s="5">
        <f t="shared" si="120"/>
        <v>42493</v>
      </c>
      <c r="F3812" s="13">
        <f t="shared" si="121"/>
        <v>6</v>
      </c>
    </row>
    <row r="3813" spans="1:6" x14ac:dyDescent="0.25">
      <c r="A3813" s="1" t="s">
        <v>41</v>
      </c>
      <c r="B3813" s="3">
        <v>44595</v>
      </c>
      <c r="C3813" s="1" t="s">
        <v>1396</v>
      </c>
      <c r="D3813" s="2">
        <v>882.63</v>
      </c>
      <c r="E3813" s="5">
        <f t="shared" si="120"/>
        <v>41598</v>
      </c>
      <c r="F3813" s="13">
        <f t="shared" si="121"/>
        <v>9</v>
      </c>
    </row>
    <row r="3814" spans="1:6" x14ac:dyDescent="0.25">
      <c r="A3814" s="1" t="s">
        <v>48</v>
      </c>
      <c r="B3814" s="3">
        <v>44596</v>
      </c>
      <c r="C3814" s="1" t="s">
        <v>1412</v>
      </c>
      <c r="D3814" s="2">
        <v>0</v>
      </c>
      <c r="E3814" s="5">
        <f t="shared" si="120"/>
        <v>42493</v>
      </c>
      <c r="F3814" s="13">
        <f t="shared" si="121"/>
        <v>6</v>
      </c>
    </row>
    <row r="3815" spans="1:6" x14ac:dyDescent="0.25">
      <c r="A3815" s="1" t="s">
        <v>47</v>
      </c>
      <c r="B3815" s="3">
        <v>44596</v>
      </c>
      <c r="C3815" s="1" t="s">
        <v>1420</v>
      </c>
      <c r="D3815" s="2">
        <v>0</v>
      </c>
      <c r="E3815" s="5">
        <f t="shared" si="120"/>
        <v>42689</v>
      </c>
      <c r="F3815" s="13">
        <f t="shared" si="121"/>
        <v>6</v>
      </c>
    </row>
    <row r="3816" spans="1:6" x14ac:dyDescent="0.25">
      <c r="A3816" s="1" t="s">
        <v>49</v>
      </c>
      <c r="B3816" s="3">
        <v>44599</v>
      </c>
      <c r="C3816" s="1" t="s">
        <v>1412</v>
      </c>
      <c r="D3816" s="2">
        <v>146.03</v>
      </c>
      <c r="E3816" s="5">
        <f t="shared" si="120"/>
        <v>42671</v>
      </c>
      <c r="F3816" s="13">
        <f t="shared" si="121"/>
        <v>6</v>
      </c>
    </row>
    <row r="3817" spans="1:6" x14ac:dyDescent="0.25">
      <c r="A3817" s="1" t="s">
        <v>48</v>
      </c>
      <c r="B3817" s="3">
        <v>44599</v>
      </c>
      <c r="C3817" s="1" t="s">
        <v>1425</v>
      </c>
      <c r="D3817" s="2">
        <v>178.12</v>
      </c>
      <c r="E3817" s="5">
        <f t="shared" si="120"/>
        <v>42493</v>
      </c>
      <c r="F3817" s="13">
        <f t="shared" si="121"/>
        <v>6</v>
      </c>
    </row>
    <row r="3818" spans="1:6" x14ac:dyDescent="0.25">
      <c r="A3818" s="1" t="s">
        <v>42</v>
      </c>
      <c r="B3818" s="3">
        <v>44599</v>
      </c>
      <c r="C3818" s="1" t="s">
        <v>248</v>
      </c>
      <c r="D3818" s="2">
        <v>379.14</v>
      </c>
      <c r="E3818" s="5">
        <f t="shared" si="120"/>
        <v>41552</v>
      </c>
      <c r="F3818" s="13">
        <f t="shared" si="121"/>
        <v>9</v>
      </c>
    </row>
    <row r="3819" spans="1:6" x14ac:dyDescent="0.25">
      <c r="A3819" s="1" t="s">
        <v>28</v>
      </c>
      <c r="B3819" s="3">
        <v>44600</v>
      </c>
      <c r="C3819" s="1" t="s">
        <v>336</v>
      </c>
      <c r="D3819" s="2">
        <v>67.86</v>
      </c>
      <c r="E3819" s="5">
        <f t="shared" si="120"/>
        <v>40467</v>
      </c>
      <c r="F3819" s="13">
        <f t="shared" si="121"/>
        <v>12</v>
      </c>
    </row>
    <row r="3820" spans="1:6" x14ac:dyDescent="0.25">
      <c r="A3820" s="1" t="s">
        <v>9</v>
      </c>
      <c r="B3820" s="3">
        <v>44600</v>
      </c>
      <c r="C3820" s="1" t="s">
        <v>336</v>
      </c>
      <c r="D3820" s="2">
        <v>114.47</v>
      </c>
      <c r="E3820" s="5">
        <f t="shared" si="120"/>
        <v>39455</v>
      </c>
      <c r="F3820" s="13">
        <f t="shared" si="121"/>
        <v>15</v>
      </c>
    </row>
    <row r="3821" spans="1:6" x14ac:dyDescent="0.25">
      <c r="A3821" s="1" t="s">
        <v>52</v>
      </c>
      <c r="B3821" s="3">
        <v>44601</v>
      </c>
      <c r="C3821" s="1" t="s">
        <v>248</v>
      </c>
      <c r="D3821" s="2">
        <v>276.27999999999997</v>
      </c>
      <c r="E3821" s="5">
        <f t="shared" si="120"/>
        <v>42634</v>
      </c>
      <c r="F3821" s="13">
        <f t="shared" si="121"/>
        <v>6</v>
      </c>
    </row>
    <row r="3822" spans="1:6" x14ac:dyDescent="0.25">
      <c r="A3822" s="1" t="s">
        <v>52</v>
      </c>
      <c r="B3822" s="3">
        <v>44602</v>
      </c>
      <c r="C3822" s="1" t="s">
        <v>1032</v>
      </c>
      <c r="D3822" s="2">
        <v>530.78</v>
      </c>
      <c r="E3822" s="5">
        <f t="shared" si="120"/>
        <v>42634</v>
      </c>
      <c r="F3822" s="13">
        <f t="shared" si="121"/>
        <v>6</v>
      </c>
    </row>
    <row r="3823" spans="1:6" x14ac:dyDescent="0.25">
      <c r="A3823" s="1" t="s">
        <v>59</v>
      </c>
      <c r="B3823" s="3">
        <v>44607</v>
      </c>
      <c r="C3823" s="1" t="s">
        <v>886</v>
      </c>
      <c r="D3823" s="2">
        <v>67.430000000000007</v>
      </c>
      <c r="E3823" s="5">
        <f t="shared" si="120"/>
        <v>43460</v>
      </c>
      <c r="F3823" s="13">
        <f t="shared" si="121"/>
        <v>4</v>
      </c>
    </row>
    <row r="3824" spans="1:6" x14ac:dyDescent="0.25">
      <c r="A3824" s="1" t="s">
        <v>18</v>
      </c>
      <c r="B3824" s="3">
        <v>44607</v>
      </c>
      <c r="C3824" s="1" t="s">
        <v>1906</v>
      </c>
      <c r="D3824" s="2">
        <v>318.49</v>
      </c>
      <c r="E3824" s="5">
        <f t="shared" si="120"/>
        <v>39948</v>
      </c>
      <c r="F3824" s="13">
        <f t="shared" si="121"/>
        <v>13</v>
      </c>
    </row>
    <row r="3825" spans="1:6" x14ac:dyDescent="0.25">
      <c r="A3825" s="1" t="s">
        <v>18</v>
      </c>
      <c r="B3825" s="3">
        <v>44607</v>
      </c>
      <c r="C3825" s="1" t="s">
        <v>1907</v>
      </c>
      <c r="D3825" s="2">
        <v>454.34</v>
      </c>
      <c r="E3825" s="5">
        <f t="shared" si="120"/>
        <v>39948</v>
      </c>
      <c r="F3825" s="13">
        <f t="shared" si="121"/>
        <v>13</v>
      </c>
    </row>
    <row r="3826" spans="1:6" x14ac:dyDescent="0.25">
      <c r="A3826" s="1" t="s">
        <v>40</v>
      </c>
      <c r="B3826" s="3">
        <v>44608</v>
      </c>
      <c r="C3826" s="1" t="s">
        <v>2043</v>
      </c>
      <c r="D3826" s="2">
        <v>490.63</v>
      </c>
      <c r="E3826" s="5">
        <f t="shared" si="120"/>
        <v>41598</v>
      </c>
      <c r="F3826" s="13">
        <f t="shared" si="121"/>
        <v>9</v>
      </c>
    </row>
    <row r="3827" spans="1:6" x14ac:dyDescent="0.25">
      <c r="A3827" s="1" t="s">
        <v>8</v>
      </c>
      <c r="B3827" s="3">
        <v>44608</v>
      </c>
      <c r="C3827" s="1" t="s">
        <v>1043</v>
      </c>
      <c r="D3827" s="2">
        <v>114.47</v>
      </c>
      <c r="E3827" s="5">
        <f t="shared" si="120"/>
        <v>39527</v>
      </c>
      <c r="F3827" s="13">
        <f t="shared" si="121"/>
        <v>14</v>
      </c>
    </row>
    <row r="3828" spans="1:6" x14ac:dyDescent="0.25">
      <c r="A3828" s="1" t="s">
        <v>16</v>
      </c>
      <c r="B3828" s="3">
        <v>44609</v>
      </c>
      <c r="C3828" s="1" t="s">
        <v>248</v>
      </c>
      <c r="D3828" s="2">
        <v>287.97000000000003</v>
      </c>
      <c r="E3828" s="5">
        <f t="shared" si="120"/>
        <v>39987</v>
      </c>
      <c r="F3828" s="13">
        <f t="shared" si="121"/>
        <v>13</v>
      </c>
    </row>
    <row r="3829" spans="1:6" x14ac:dyDescent="0.25">
      <c r="A3829" s="1" t="s">
        <v>54</v>
      </c>
      <c r="B3829" s="3">
        <v>44610</v>
      </c>
      <c r="C3829" s="1" t="s">
        <v>248</v>
      </c>
      <c r="D3829" s="2">
        <v>334.56</v>
      </c>
      <c r="E3829" s="5">
        <f t="shared" si="120"/>
        <v>42712</v>
      </c>
      <c r="F3829" s="13">
        <f t="shared" si="121"/>
        <v>6</v>
      </c>
    </row>
    <row r="3830" spans="1:6" x14ac:dyDescent="0.25">
      <c r="A3830" s="1" t="s">
        <v>16</v>
      </c>
      <c r="B3830" s="3">
        <v>44613</v>
      </c>
      <c r="C3830" s="1" t="s">
        <v>456</v>
      </c>
      <c r="D3830" s="2">
        <v>2587.71</v>
      </c>
      <c r="E3830" s="5">
        <f t="shared" si="120"/>
        <v>39987</v>
      </c>
      <c r="F3830" s="13">
        <f t="shared" si="121"/>
        <v>13</v>
      </c>
    </row>
    <row r="3831" spans="1:6" x14ac:dyDescent="0.25">
      <c r="A3831" s="1" t="s">
        <v>57</v>
      </c>
      <c r="B3831" s="3">
        <v>44614</v>
      </c>
      <c r="C3831" s="1" t="s">
        <v>1043</v>
      </c>
      <c r="D3831" s="2">
        <v>78.63</v>
      </c>
      <c r="E3831" s="5">
        <f t="shared" si="120"/>
        <v>43454</v>
      </c>
      <c r="F3831" s="13">
        <f t="shared" si="121"/>
        <v>4</v>
      </c>
    </row>
    <row r="3832" spans="1:6" x14ac:dyDescent="0.25">
      <c r="A3832" s="1" t="s">
        <v>57</v>
      </c>
      <c r="B3832" s="3">
        <v>44614</v>
      </c>
      <c r="C3832" s="1" t="s">
        <v>1434</v>
      </c>
      <c r="D3832" s="2">
        <v>48.14</v>
      </c>
      <c r="E3832" s="5">
        <f t="shared" si="120"/>
        <v>43454</v>
      </c>
      <c r="F3832" s="13">
        <f t="shared" si="121"/>
        <v>4</v>
      </c>
    </row>
    <row r="3833" spans="1:6" x14ac:dyDescent="0.25">
      <c r="A3833" s="1" t="s">
        <v>16</v>
      </c>
      <c r="B3833" s="3">
        <v>44614</v>
      </c>
      <c r="C3833" s="1" t="s">
        <v>142</v>
      </c>
      <c r="D3833" s="2">
        <v>1330.54</v>
      </c>
      <c r="E3833" s="5">
        <f t="shared" si="120"/>
        <v>39987</v>
      </c>
      <c r="F3833" s="13">
        <f t="shared" si="121"/>
        <v>13</v>
      </c>
    </row>
    <row r="3834" spans="1:6" x14ac:dyDescent="0.25">
      <c r="A3834" s="1" t="s">
        <v>12</v>
      </c>
      <c r="B3834" s="3">
        <v>44615</v>
      </c>
      <c r="C3834" s="1" t="s">
        <v>1043</v>
      </c>
      <c r="D3834" s="2">
        <v>70.8</v>
      </c>
      <c r="E3834" s="5">
        <f t="shared" si="120"/>
        <v>39424</v>
      </c>
      <c r="F3834" s="13">
        <f t="shared" si="121"/>
        <v>15</v>
      </c>
    </row>
    <row r="3835" spans="1:6" x14ac:dyDescent="0.25">
      <c r="A3835" s="1" t="s">
        <v>9</v>
      </c>
      <c r="B3835" s="3">
        <v>44615</v>
      </c>
      <c r="C3835" s="1" t="s">
        <v>1043</v>
      </c>
      <c r="D3835" s="2">
        <v>89.78</v>
      </c>
      <c r="E3835" s="5">
        <f t="shared" si="120"/>
        <v>39455</v>
      </c>
      <c r="F3835" s="13">
        <f t="shared" si="121"/>
        <v>15</v>
      </c>
    </row>
    <row r="3836" spans="1:6" x14ac:dyDescent="0.25">
      <c r="A3836" s="1" t="s">
        <v>47</v>
      </c>
      <c r="B3836" s="3">
        <v>44616</v>
      </c>
      <c r="C3836" s="1" t="s">
        <v>817</v>
      </c>
      <c r="D3836" s="2">
        <v>341.43</v>
      </c>
      <c r="E3836" s="5">
        <f t="shared" si="120"/>
        <v>42689</v>
      </c>
      <c r="F3836" s="13">
        <f t="shared" si="121"/>
        <v>6</v>
      </c>
    </row>
    <row r="3837" spans="1:6" x14ac:dyDescent="0.25">
      <c r="A3837" s="1" t="s">
        <v>31</v>
      </c>
      <c r="B3837" s="3">
        <v>44616</v>
      </c>
      <c r="C3837" s="1" t="s">
        <v>1094</v>
      </c>
      <c r="D3837" s="2">
        <v>0</v>
      </c>
      <c r="E3837" s="5">
        <f t="shared" si="120"/>
        <v>40914</v>
      </c>
      <c r="F3837" s="13">
        <f t="shared" si="121"/>
        <v>11</v>
      </c>
    </row>
    <row r="3838" spans="1:6" x14ac:dyDescent="0.25">
      <c r="A3838" s="1" t="s">
        <v>30</v>
      </c>
      <c r="B3838" s="3">
        <v>44616</v>
      </c>
      <c r="C3838" s="1" t="s">
        <v>1094</v>
      </c>
      <c r="D3838" s="2">
        <v>0</v>
      </c>
      <c r="E3838" s="5">
        <f t="shared" si="120"/>
        <v>40887</v>
      </c>
      <c r="F3838" s="13">
        <f t="shared" si="121"/>
        <v>11</v>
      </c>
    </row>
    <row r="3839" spans="1:6" x14ac:dyDescent="0.25">
      <c r="A3839" s="1" t="s">
        <v>13</v>
      </c>
      <c r="B3839" s="3">
        <v>44616</v>
      </c>
      <c r="C3839" s="1" t="s">
        <v>1094</v>
      </c>
      <c r="D3839" s="2">
        <v>0</v>
      </c>
      <c r="E3839" s="5">
        <f t="shared" si="120"/>
        <v>39988</v>
      </c>
      <c r="F3839" s="13">
        <f t="shared" si="121"/>
        <v>13</v>
      </c>
    </row>
    <row r="3840" spans="1:6" x14ac:dyDescent="0.25">
      <c r="A3840" s="1" t="s">
        <v>32</v>
      </c>
      <c r="B3840" s="3">
        <v>44617</v>
      </c>
      <c r="C3840" s="1" t="s">
        <v>1043</v>
      </c>
      <c r="D3840" s="2">
        <v>116.81</v>
      </c>
      <c r="E3840" s="5">
        <f t="shared" si="120"/>
        <v>40963</v>
      </c>
      <c r="F3840" s="13">
        <f t="shared" si="121"/>
        <v>11</v>
      </c>
    </row>
    <row r="3841" spans="1:6" x14ac:dyDescent="0.25">
      <c r="A3841" s="1" t="s">
        <v>32</v>
      </c>
      <c r="B3841" s="3">
        <v>44617</v>
      </c>
      <c r="C3841" s="1" t="s">
        <v>248</v>
      </c>
      <c r="D3841" s="2">
        <v>523.80999999999995</v>
      </c>
      <c r="E3841" s="5">
        <f t="shared" si="120"/>
        <v>40963</v>
      </c>
      <c r="F3841" s="13">
        <f t="shared" si="121"/>
        <v>11</v>
      </c>
    </row>
    <row r="3842" spans="1:6" x14ac:dyDescent="0.25">
      <c r="A3842" s="1" t="s">
        <v>32</v>
      </c>
      <c r="B3842" s="3">
        <v>44617</v>
      </c>
      <c r="C3842" s="1" t="s">
        <v>1899</v>
      </c>
      <c r="D3842" s="2">
        <v>548.9</v>
      </c>
      <c r="E3842" s="5">
        <f t="shared" si="120"/>
        <v>40963</v>
      </c>
      <c r="F3842" s="13">
        <f t="shared" si="121"/>
        <v>11</v>
      </c>
    </row>
    <row r="3843" spans="1:6" x14ac:dyDescent="0.25">
      <c r="A3843" s="1" t="s">
        <v>32</v>
      </c>
      <c r="B3843" s="3">
        <v>44620</v>
      </c>
      <c r="C3843" s="1" t="s">
        <v>88</v>
      </c>
      <c r="D3843" s="2">
        <v>148.1</v>
      </c>
      <c r="E3843" s="5">
        <f t="shared" ref="E3843:E3906" si="122">VLOOKUP(A3843,$H$4:$J$60,3,FALSE)</f>
        <v>40963</v>
      </c>
      <c r="F3843" s="13">
        <f t="shared" ref="F3843:F3906" si="123">DATEDIF(E3843,B3843,"Y")+1</f>
        <v>11</v>
      </c>
    </row>
    <row r="3844" spans="1:6" x14ac:dyDescent="0.25">
      <c r="A3844" s="1" t="s">
        <v>59</v>
      </c>
      <c r="B3844" s="3">
        <v>44622</v>
      </c>
      <c r="C3844" s="1" t="s">
        <v>887</v>
      </c>
      <c r="D3844" s="2">
        <v>165.74</v>
      </c>
      <c r="E3844" s="5">
        <f t="shared" si="122"/>
        <v>43460</v>
      </c>
      <c r="F3844" s="13">
        <f t="shared" si="123"/>
        <v>4</v>
      </c>
    </row>
    <row r="3845" spans="1:6" x14ac:dyDescent="0.25">
      <c r="A3845" s="1" t="s">
        <v>23</v>
      </c>
      <c r="B3845" s="3">
        <v>44623</v>
      </c>
      <c r="C3845" s="1" t="s">
        <v>1932</v>
      </c>
      <c r="D3845" s="2">
        <v>160.9</v>
      </c>
      <c r="E3845" s="5">
        <f t="shared" si="122"/>
        <v>40124</v>
      </c>
      <c r="F3845" s="13">
        <f t="shared" si="123"/>
        <v>13</v>
      </c>
    </row>
    <row r="3846" spans="1:6" x14ac:dyDescent="0.25">
      <c r="A3846" s="1" t="s">
        <v>16</v>
      </c>
      <c r="B3846" s="3">
        <v>44623</v>
      </c>
      <c r="C3846" s="1" t="s">
        <v>151</v>
      </c>
      <c r="D3846" s="2">
        <v>294.95</v>
      </c>
      <c r="E3846" s="5">
        <f t="shared" si="122"/>
        <v>39987</v>
      </c>
      <c r="F3846" s="13">
        <f t="shared" si="123"/>
        <v>13</v>
      </c>
    </row>
    <row r="3847" spans="1:6" x14ac:dyDescent="0.25">
      <c r="A3847" s="1" t="s">
        <v>15</v>
      </c>
      <c r="B3847" s="3">
        <v>44623</v>
      </c>
      <c r="C3847" s="1" t="s">
        <v>1811</v>
      </c>
      <c r="D3847" s="2">
        <v>663.51</v>
      </c>
      <c r="E3847" s="5">
        <f t="shared" si="122"/>
        <v>39774</v>
      </c>
      <c r="F3847" s="13">
        <f t="shared" si="123"/>
        <v>14</v>
      </c>
    </row>
    <row r="3848" spans="1:6" x14ac:dyDescent="0.25">
      <c r="A3848" s="1" t="s">
        <v>11</v>
      </c>
      <c r="B3848" s="3">
        <v>44624</v>
      </c>
      <c r="C3848" s="1" t="s">
        <v>1853</v>
      </c>
      <c r="D3848" s="2">
        <v>984.28</v>
      </c>
      <c r="E3848" s="5">
        <f t="shared" si="122"/>
        <v>39436</v>
      </c>
      <c r="F3848" s="13">
        <f t="shared" si="123"/>
        <v>15</v>
      </c>
    </row>
    <row r="3849" spans="1:6" x14ac:dyDescent="0.25">
      <c r="A3849" s="1" t="s">
        <v>22</v>
      </c>
      <c r="B3849" s="3">
        <v>44627</v>
      </c>
      <c r="C3849" s="1" t="s">
        <v>91</v>
      </c>
      <c r="D3849" s="2">
        <v>693.9</v>
      </c>
      <c r="E3849" s="5">
        <f t="shared" si="122"/>
        <v>40165</v>
      </c>
      <c r="F3849" s="13">
        <f t="shared" si="123"/>
        <v>13</v>
      </c>
    </row>
    <row r="3850" spans="1:6" x14ac:dyDescent="0.25">
      <c r="A3850" s="1" t="s">
        <v>53</v>
      </c>
      <c r="B3850" s="3">
        <v>44628</v>
      </c>
      <c r="C3850" s="1" t="s">
        <v>224</v>
      </c>
      <c r="D3850" s="2">
        <v>1420.07</v>
      </c>
      <c r="E3850" s="5">
        <f t="shared" si="122"/>
        <v>42696</v>
      </c>
      <c r="F3850" s="13">
        <f t="shared" si="123"/>
        <v>6</v>
      </c>
    </row>
    <row r="3851" spans="1:6" x14ac:dyDescent="0.25">
      <c r="A3851" s="1" t="s">
        <v>58</v>
      </c>
      <c r="B3851" s="3">
        <v>44629</v>
      </c>
      <c r="C3851" s="1" t="s">
        <v>1463</v>
      </c>
      <c r="D3851" s="2">
        <v>166.58</v>
      </c>
      <c r="E3851" s="5">
        <f t="shared" si="122"/>
        <v>43385</v>
      </c>
      <c r="F3851" s="13">
        <f t="shared" si="123"/>
        <v>4</v>
      </c>
    </row>
    <row r="3852" spans="1:6" x14ac:dyDescent="0.25">
      <c r="A3852" s="1" t="s">
        <v>47</v>
      </c>
      <c r="B3852" s="3">
        <v>44629</v>
      </c>
      <c r="C3852" s="1" t="s">
        <v>1412</v>
      </c>
      <c r="D3852" s="2">
        <v>63.69</v>
      </c>
      <c r="E3852" s="5">
        <f t="shared" si="122"/>
        <v>42689</v>
      </c>
      <c r="F3852" s="13">
        <f t="shared" si="123"/>
        <v>6</v>
      </c>
    </row>
    <row r="3853" spans="1:6" x14ac:dyDescent="0.25">
      <c r="A3853" s="1" t="s">
        <v>47</v>
      </c>
      <c r="B3853" s="3">
        <v>44629</v>
      </c>
      <c r="C3853" s="1" t="s">
        <v>1081</v>
      </c>
      <c r="D3853" s="2">
        <v>120.95</v>
      </c>
      <c r="E3853" s="5">
        <f t="shared" si="122"/>
        <v>42689</v>
      </c>
      <c r="F3853" s="13">
        <f t="shared" si="123"/>
        <v>6</v>
      </c>
    </row>
    <row r="3854" spans="1:6" x14ac:dyDescent="0.25">
      <c r="A3854" s="1" t="s">
        <v>26</v>
      </c>
      <c r="B3854" s="3">
        <v>44629</v>
      </c>
      <c r="C3854" s="1" t="s">
        <v>1043</v>
      </c>
      <c r="D3854" s="2">
        <v>176.26</v>
      </c>
      <c r="E3854" s="5">
        <f t="shared" si="122"/>
        <v>40590</v>
      </c>
      <c r="F3854" s="13">
        <f t="shared" si="123"/>
        <v>12</v>
      </c>
    </row>
    <row r="3855" spans="1:6" x14ac:dyDescent="0.25">
      <c r="A3855" s="1" t="s">
        <v>16</v>
      </c>
      <c r="B3855" s="3">
        <v>44629</v>
      </c>
      <c r="C3855" s="1" t="s">
        <v>457</v>
      </c>
      <c r="D3855" s="2">
        <v>392.22</v>
      </c>
      <c r="E3855" s="5">
        <f t="shared" si="122"/>
        <v>39987</v>
      </c>
      <c r="F3855" s="13">
        <f t="shared" si="123"/>
        <v>13</v>
      </c>
    </row>
    <row r="3856" spans="1:6" x14ac:dyDescent="0.25">
      <c r="A3856" s="1" t="s">
        <v>54</v>
      </c>
      <c r="B3856" s="3">
        <v>44630</v>
      </c>
      <c r="C3856" s="1" t="s">
        <v>613</v>
      </c>
      <c r="D3856" s="2">
        <v>1522.96</v>
      </c>
      <c r="E3856" s="5">
        <f t="shared" si="122"/>
        <v>42712</v>
      </c>
      <c r="F3856" s="13">
        <f t="shared" si="123"/>
        <v>6</v>
      </c>
    </row>
    <row r="3857" spans="1:6" x14ac:dyDescent="0.25">
      <c r="A3857" s="1" t="s">
        <v>33</v>
      </c>
      <c r="B3857" s="3">
        <v>44630</v>
      </c>
      <c r="C3857" s="1" t="s">
        <v>450</v>
      </c>
      <c r="D3857" s="2">
        <v>2031.39</v>
      </c>
      <c r="E3857" s="5">
        <f t="shared" si="122"/>
        <v>41074</v>
      </c>
      <c r="F3857" s="13">
        <f t="shared" si="123"/>
        <v>10</v>
      </c>
    </row>
    <row r="3858" spans="1:6" x14ac:dyDescent="0.25">
      <c r="A3858" s="1" t="s">
        <v>14</v>
      </c>
      <c r="B3858" s="3">
        <v>44630</v>
      </c>
      <c r="C3858" s="1" t="s">
        <v>248</v>
      </c>
      <c r="D3858" s="2">
        <v>347.82</v>
      </c>
      <c r="E3858" s="5">
        <f t="shared" si="122"/>
        <v>39948</v>
      </c>
      <c r="F3858" s="13">
        <f t="shared" si="123"/>
        <v>13</v>
      </c>
    </row>
    <row r="3859" spans="1:6" x14ac:dyDescent="0.25">
      <c r="A3859" s="1" t="s">
        <v>44</v>
      </c>
      <c r="B3859" s="3">
        <v>44631</v>
      </c>
      <c r="C3859" s="1" t="s">
        <v>1043</v>
      </c>
      <c r="D3859" s="2">
        <v>154.87</v>
      </c>
      <c r="E3859" s="5">
        <f t="shared" si="122"/>
        <v>42216</v>
      </c>
      <c r="F3859" s="13">
        <f t="shared" si="123"/>
        <v>7</v>
      </c>
    </row>
    <row r="3860" spans="1:6" x14ac:dyDescent="0.25">
      <c r="A3860" s="1" t="s">
        <v>40</v>
      </c>
      <c r="B3860" s="3">
        <v>44631</v>
      </c>
      <c r="C3860" s="1" t="s">
        <v>248</v>
      </c>
      <c r="D3860" s="2">
        <v>146.84</v>
      </c>
      <c r="E3860" s="5">
        <f t="shared" si="122"/>
        <v>41598</v>
      </c>
      <c r="F3860" s="13">
        <f t="shared" si="123"/>
        <v>9</v>
      </c>
    </row>
    <row r="3861" spans="1:6" x14ac:dyDescent="0.25">
      <c r="A3861" s="1" t="s">
        <v>34</v>
      </c>
      <c r="B3861" s="3">
        <v>44634</v>
      </c>
      <c r="C3861" s="1" t="s">
        <v>709</v>
      </c>
      <c r="D3861" s="2">
        <v>787.71</v>
      </c>
      <c r="E3861" s="5">
        <f t="shared" si="122"/>
        <v>41220</v>
      </c>
      <c r="F3861" s="13">
        <f t="shared" si="123"/>
        <v>10</v>
      </c>
    </row>
    <row r="3862" spans="1:6" x14ac:dyDescent="0.25">
      <c r="A3862" s="1" t="s">
        <v>59</v>
      </c>
      <c r="B3862" s="3">
        <v>44635</v>
      </c>
      <c r="C3862" s="1" t="s">
        <v>251</v>
      </c>
      <c r="D3862" s="2">
        <v>409.55</v>
      </c>
      <c r="E3862" s="5">
        <f t="shared" si="122"/>
        <v>43460</v>
      </c>
      <c r="F3862" s="13">
        <f t="shared" si="123"/>
        <v>4</v>
      </c>
    </row>
    <row r="3863" spans="1:6" x14ac:dyDescent="0.25">
      <c r="A3863" s="1" t="s">
        <v>19</v>
      </c>
      <c r="B3863" s="3">
        <v>44635</v>
      </c>
      <c r="C3863" s="1" t="s">
        <v>1043</v>
      </c>
      <c r="D3863" s="2">
        <v>144.81</v>
      </c>
      <c r="E3863" s="5">
        <f t="shared" si="122"/>
        <v>39792</v>
      </c>
      <c r="F3863" s="13">
        <f t="shared" si="123"/>
        <v>14</v>
      </c>
    </row>
    <row r="3864" spans="1:6" x14ac:dyDescent="0.25">
      <c r="A3864" s="1" t="s">
        <v>19</v>
      </c>
      <c r="B3864" s="3">
        <v>44635</v>
      </c>
      <c r="C3864" s="1" t="s">
        <v>1081</v>
      </c>
      <c r="D3864" s="2">
        <v>30.17</v>
      </c>
      <c r="E3864" s="5">
        <f t="shared" si="122"/>
        <v>39792</v>
      </c>
      <c r="F3864" s="13">
        <f t="shared" si="123"/>
        <v>14</v>
      </c>
    </row>
    <row r="3865" spans="1:6" x14ac:dyDescent="0.25">
      <c r="A3865" s="1" t="s">
        <v>14</v>
      </c>
      <c r="B3865" s="3">
        <v>44635</v>
      </c>
      <c r="C3865" s="1" t="s">
        <v>1882</v>
      </c>
      <c r="D3865" s="2">
        <v>80.290000000000006</v>
      </c>
      <c r="E3865" s="5">
        <f t="shared" si="122"/>
        <v>39948</v>
      </c>
      <c r="F3865" s="13">
        <f t="shared" si="123"/>
        <v>13</v>
      </c>
    </row>
    <row r="3866" spans="1:6" x14ac:dyDescent="0.25">
      <c r="A3866" s="1" t="s">
        <v>52</v>
      </c>
      <c r="B3866" s="3">
        <v>44636</v>
      </c>
      <c r="C3866" s="1" t="s">
        <v>1839</v>
      </c>
      <c r="D3866" s="2">
        <v>518.83000000000004</v>
      </c>
      <c r="E3866" s="5">
        <f t="shared" si="122"/>
        <v>42634</v>
      </c>
      <c r="F3866" s="13">
        <f t="shared" si="123"/>
        <v>6</v>
      </c>
    </row>
    <row r="3867" spans="1:6" x14ac:dyDescent="0.25">
      <c r="A3867" s="1" t="s">
        <v>17</v>
      </c>
      <c r="B3867" s="3">
        <v>44636</v>
      </c>
      <c r="C3867" s="1" t="s">
        <v>248</v>
      </c>
      <c r="D3867" s="2">
        <v>87.46</v>
      </c>
      <c r="E3867" s="5">
        <f t="shared" si="122"/>
        <v>39935</v>
      </c>
      <c r="F3867" s="13">
        <f t="shared" si="123"/>
        <v>13</v>
      </c>
    </row>
    <row r="3868" spans="1:6" x14ac:dyDescent="0.25">
      <c r="A3868" s="1" t="s">
        <v>11</v>
      </c>
      <c r="B3868" s="3">
        <v>44637</v>
      </c>
      <c r="C3868" s="1" t="s">
        <v>372</v>
      </c>
      <c r="D3868" s="2">
        <v>417.25</v>
      </c>
      <c r="E3868" s="5">
        <f t="shared" si="122"/>
        <v>39436</v>
      </c>
      <c r="F3868" s="13">
        <f t="shared" si="123"/>
        <v>15</v>
      </c>
    </row>
    <row r="3869" spans="1:6" x14ac:dyDescent="0.25">
      <c r="A3869" s="1" t="s">
        <v>14</v>
      </c>
      <c r="B3869" s="3">
        <v>44638</v>
      </c>
      <c r="C3869" s="1" t="s">
        <v>149</v>
      </c>
      <c r="D3869" s="2">
        <v>477.39</v>
      </c>
      <c r="E3869" s="5">
        <f t="shared" si="122"/>
        <v>39948</v>
      </c>
      <c r="F3869" s="13">
        <f t="shared" si="123"/>
        <v>13</v>
      </c>
    </row>
    <row r="3870" spans="1:6" x14ac:dyDescent="0.25">
      <c r="A3870" s="1" t="s">
        <v>57</v>
      </c>
      <c r="B3870" s="3">
        <v>44643</v>
      </c>
      <c r="C3870" s="1" t="s">
        <v>248</v>
      </c>
      <c r="D3870" s="2">
        <v>203.52</v>
      </c>
      <c r="E3870" s="5">
        <f t="shared" si="122"/>
        <v>43454</v>
      </c>
      <c r="F3870" s="13">
        <f t="shared" si="123"/>
        <v>4</v>
      </c>
    </row>
    <row r="3871" spans="1:6" x14ac:dyDescent="0.25">
      <c r="A3871" s="1" t="s">
        <v>51</v>
      </c>
      <c r="B3871" s="3">
        <v>44644</v>
      </c>
      <c r="C3871" s="1" t="s">
        <v>1441</v>
      </c>
      <c r="D3871" s="2">
        <v>108.36</v>
      </c>
      <c r="E3871" s="5">
        <f t="shared" si="122"/>
        <v>42634</v>
      </c>
      <c r="F3871" s="13">
        <f t="shared" si="123"/>
        <v>6</v>
      </c>
    </row>
    <row r="3872" spans="1:6" x14ac:dyDescent="0.25">
      <c r="A3872" s="1" t="s">
        <v>23</v>
      </c>
      <c r="B3872" s="3">
        <v>44644</v>
      </c>
      <c r="C3872" s="1" t="s">
        <v>248</v>
      </c>
      <c r="D3872" s="2">
        <v>533.77</v>
      </c>
      <c r="E3872" s="5">
        <f t="shared" si="122"/>
        <v>40124</v>
      </c>
      <c r="F3872" s="13">
        <f t="shared" si="123"/>
        <v>13</v>
      </c>
    </row>
    <row r="3873" spans="1:6" x14ac:dyDescent="0.25">
      <c r="A3873" s="1" t="s">
        <v>11</v>
      </c>
      <c r="B3873" s="3">
        <v>44644</v>
      </c>
      <c r="C3873" s="1" t="s">
        <v>373</v>
      </c>
      <c r="D3873" s="2">
        <v>179.35</v>
      </c>
      <c r="E3873" s="5">
        <f t="shared" si="122"/>
        <v>39436</v>
      </c>
      <c r="F3873" s="13">
        <f t="shared" si="123"/>
        <v>15</v>
      </c>
    </row>
    <row r="3874" spans="1:6" x14ac:dyDescent="0.25">
      <c r="A3874" s="1" t="s">
        <v>45</v>
      </c>
      <c r="B3874" s="3">
        <v>44645</v>
      </c>
      <c r="C3874" s="1" t="s">
        <v>1412</v>
      </c>
      <c r="D3874" s="2">
        <v>119.15</v>
      </c>
      <c r="E3874" s="5">
        <f t="shared" si="122"/>
        <v>42607</v>
      </c>
      <c r="F3874" s="13">
        <f t="shared" si="123"/>
        <v>6</v>
      </c>
    </row>
    <row r="3875" spans="1:6" x14ac:dyDescent="0.25">
      <c r="A3875" s="1" t="s">
        <v>44</v>
      </c>
      <c r="B3875" s="3">
        <v>44645</v>
      </c>
      <c r="C3875" s="1" t="s">
        <v>395</v>
      </c>
      <c r="D3875" s="2">
        <v>32.049999999999997</v>
      </c>
      <c r="E3875" s="5">
        <f t="shared" si="122"/>
        <v>42216</v>
      </c>
      <c r="F3875" s="13">
        <f t="shared" si="123"/>
        <v>7</v>
      </c>
    </row>
    <row r="3876" spans="1:6" x14ac:dyDescent="0.25">
      <c r="A3876" s="1" t="s">
        <v>40</v>
      </c>
      <c r="B3876" s="3">
        <v>44648</v>
      </c>
      <c r="C3876" s="1" t="s">
        <v>778</v>
      </c>
      <c r="D3876" s="2">
        <v>894.86</v>
      </c>
      <c r="E3876" s="5">
        <f t="shared" si="122"/>
        <v>41598</v>
      </c>
      <c r="F3876" s="13">
        <f t="shared" si="123"/>
        <v>9</v>
      </c>
    </row>
    <row r="3877" spans="1:6" x14ac:dyDescent="0.25">
      <c r="A3877" s="1" t="s">
        <v>37</v>
      </c>
      <c r="B3877" s="3">
        <v>44648</v>
      </c>
      <c r="C3877" s="1" t="s">
        <v>1043</v>
      </c>
      <c r="D3877" s="2">
        <v>127.98</v>
      </c>
      <c r="E3877" s="5">
        <f t="shared" si="122"/>
        <v>41194</v>
      </c>
      <c r="F3877" s="13">
        <f t="shared" si="123"/>
        <v>10</v>
      </c>
    </row>
    <row r="3878" spans="1:6" x14ac:dyDescent="0.25">
      <c r="A3878" s="1" t="s">
        <v>26</v>
      </c>
      <c r="B3878" s="3">
        <v>44648</v>
      </c>
      <c r="C3878" s="1" t="s">
        <v>248</v>
      </c>
      <c r="D3878" s="2">
        <v>0</v>
      </c>
      <c r="E3878" s="5">
        <f t="shared" si="122"/>
        <v>40590</v>
      </c>
      <c r="F3878" s="13">
        <f t="shared" si="123"/>
        <v>12</v>
      </c>
    </row>
    <row r="3879" spans="1:6" x14ac:dyDescent="0.25">
      <c r="A3879" s="1" t="s">
        <v>10</v>
      </c>
      <c r="B3879" s="3">
        <v>44648</v>
      </c>
      <c r="C3879" s="1" t="s">
        <v>131</v>
      </c>
      <c r="D3879" s="2">
        <v>2116.84</v>
      </c>
      <c r="E3879" s="5">
        <f t="shared" si="122"/>
        <v>39610</v>
      </c>
      <c r="F3879" s="13">
        <f t="shared" si="123"/>
        <v>14</v>
      </c>
    </row>
    <row r="3880" spans="1:6" x14ac:dyDescent="0.25">
      <c r="A3880" s="1" t="s">
        <v>5</v>
      </c>
      <c r="B3880" s="3">
        <v>44648</v>
      </c>
      <c r="C3880" s="1" t="s">
        <v>280</v>
      </c>
      <c r="D3880" s="2">
        <v>142.24</v>
      </c>
      <c r="E3880" s="5">
        <f t="shared" si="122"/>
        <v>38919</v>
      </c>
      <c r="F3880" s="13">
        <f t="shared" si="123"/>
        <v>16</v>
      </c>
    </row>
    <row r="3881" spans="1:6" x14ac:dyDescent="0.25">
      <c r="A3881" s="1" t="s">
        <v>38</v>
      </c>
      <c r="B3881" s="3">
        <v>44649</v>
      </c>
      <c r="C3881" s="1" t="s">
        <v>1368</v>
      </c>
      <c r="D3881" s="2">
        <v>79.819999999999993</v>
      </c>
      <c r="E3881" s="5">
        <f t="shared" si="122"/>
        <v>41135</v>
      </c>
      <c r="F3881" s="13">
        <f t="shared" si="123"/>
        <v>10</v>
      </c>
    </row>
    <row r="3882" spans="1:6" x14ac:dyDescent="0.25">
      <c r="A3882" s="1" t="s">
        <v>27</v>
      </c>
      <c r="B3882" s="3">
        <v>44649</v>
      </c>
      <c r="C3882" s="1" t="s">
        <v>248</v>
      </c>
      <c r="D3882" s="2">
        <v>294.69</v>
      </c>
      <c r="E3882" s="5">
        <f t="shared" si="122"/>
        <v>40521</v>
      </c>
      <c r="F3882" s="13">
        <f t="shared" si="123"/>
        <v>12</v>
      </c>
    </row>
    <row r="3883" spans="1:6" x14ac:dyDescent="0.25">
      <c r="A3883" s="1" t="s">
        <v>37</v>
      </c>
      <c r="B3883" s="3">
        <v>44650</v>
      </c>
      <c r="C3883" s="1" t="s">
        <v>248</v>
      </c>
      <c r="D3883" s="2">
        <v>256.42</v>
      </c>
      <c r="E3883" s="5">
        <f t="shared" si="122"/>
        <v>41194</v>
      </c>
      <c r="F3883" s="13">
        <f t="shared" si="123"/>
        <v>10</v>
      </c>
    </row>
    <row r="3884" spans="1:6" x14ac:dyDescent="0.25">
      <c r="A3884" s="1" t="s">
        <v>27</v>
      </c>
      <c r="B3884" s="3">
        <v>44650</v>
      </c>
      <c r="C3884" s="1" t="s">
        <v>1961</v>
      </c>
      <c r="D3884" s="2">
        <v>101.39</v>
      </c>
      <c r="E3884" s="5">
        <f t="shared" si="122"/>
        <v>40521</v>
      </c>
      <c r="F3884" s="13">
        <f t="shared" si="123"/>
        <v>12</v>
      </c>
    </row>
    <row r="3885" spans="1:6" x14ac:dyDescent="0.25">
      <c r="A3885" s="1" t="s">
        <v>27</v>
      </c>
      <c r="B3885" s="3">
        <v>44650</v>
      </c>
      <c r="C3885" s="1" t="s">
        <v>971</v>
      </c>
      <c r="D3885" s="2">
        <v>96.9</v>
      </c>
      <c r="E3885" s="5">
        <f t="shared" si="122"/>
        <v>40521</v>
      </c>
      <c r="F3885" s="13">
        <f t="shared" si="123"/>
        <v>12</v>
      </c>
    </row>
    <row r="3886" spans="1:6" x14ac:dyDescent="0.25">
      <c r="A3886" s="1" t="s">
        <v>28</v>
      </c>
      <c r="B3886" s="3">
        <v>44651</v>
      </c>
      <c r="C3886" s="1" t="s">
        <v>973</v>
      </c>
      <c r="D3886" s="2">
        <v>63.84</v>
      </c>
      <c r="E3886" s="5">
        <f t="shared" si="122"/>
        <v>40467</v>
      </c>
      <c r="F3886" s="13">
        <f t="shared" si="123"/>
        <v>12</v>
      </c>
    </row>
    <row r="3887" spans="1:6" x14ac:dyDescent="0.25">
      <c r="A3887" s="1" t="s">
        <v>24</v>
      </c>
      <c r="B3887" s="3">
        <v>44651</v>
      </c>
      <c r="C3887" s="1" t="s">
        <v>248</v>
      </c>
      <c r="D3887" s="2">
        <v>103.74</v>
      </c>
      <c r="E3887" s="5">
        <f t="shared" si="122"/>
        <v>40065</v>
      </c>
      <c r="F3887" s="13">
        <f t="shared" si="123"/>
        <v>13</v>
      </c>
    </row>
    <row r="3888" spans="1:6" x14ac:dyDescent="0.25">
      <c r="A3888" s="1" t="s">
        <v>24</v>
      </c>
      <c r="B3888" s="3">
        <v>44651</v>
      </c>
      <c r="C3888" s="1" t="s">
        <v>180</v>
      </c>
      <c r="D3888" s="2">
        <v>189.15</v>
      </c>
      <c r="E3888" s="5">
        <f t="shared" si="122"/>
        <v>40065</v>
      </c>
      <c r="F3888" s="13">
        <f t="shared" si="123"/>
        <v>13</v>
      </c>
    </row>
    <row r="3889" spans="1:6" x14ac:dyDescent="0.25">
      <c r="A3889" s="1" t="s">
        <v>12</v>
      </c>
      <c r="B3889" s="3">
        <v>44651</v>
      </c>
      <c r="C3889" s="1" t="s">
        <v>396</v>
      </c>
      <c r="D3889" s="2">
        <v>160.93</v>
      </c>
      <c r="E3889" s="5">
        <f t="shared" si="122"/>
        <v>39424</v>
      </c>
      <c r="F3889" s="13">
        <f t="shared" si="123"/>
        <v>15</v>
      </c>
    </row>
    <row r="3890" spans="1:6" x14ac:dyDescent="0.25">
      <c r="A3890" s="1" t="s">
        <v>3</v>
      </c>
      <c r="B3890" s="3">
        <v>44652</v>
      </c>
      <c r="C3890" s="1" t="s">
        <v>1043</v>
      </c>
      <c r="D3890" s="2">
        <v>225.2</v>
      </c>
      <c r="E3890" s="5">
        <f t="shared" si="122"/>
        <v>37938</v>
      </c>
      <c r="F3890" s="13">
        <f t="shared" si="123"/>
        <v>19</v>
      </c>
    </row>
    <row r="3891" spans="1:6" x14ac:dyDescent="0.25">
      <c r="A3891" s="1" t="s">
        <v>8</v>
      </c>
      <c r="B3891" s="3">
        <v>44655</v>
      </c>
      <c r="C3891" s="1" t="s">
        <v>248</v>
      </c>
      <c r="D3891" s="2">
        <v>280.42</v>
      </c>
      <c r="E3891" s="5">
        <f t="shared" si="122"/>
        <v>39527</v>
      </c>
      <c r="F3891" s="13">
        <f t="shared" si="123"/>
        <v>15</v>
      </c>
    </row>
    <row r="3892" spans="1:6" x14ac:dyDescent="0.25">
      <c r="A3892" s="1" t="s">
        <v>23</v>
      </c>
      <c r="B3892" s="3">
        <v>44656</v>
      </c>
      <c r="C3892" s="1" t="s">
        <v>178</v>
      </c>
      <c r="D3892" s="2">
        <v>863.57</v>
      </c>
      <c r="E3892" s="5">
        <f t="shared" si="122"/>
        <v>40124</v>
      </c>
      <c r="F3892" s="13">
        <f t="shared" si="123"/>
        <v>13</v>
      </c>
    </row>
    <row r="3893" spans="1:6" x14ac:dyDescent="0.25">
      <c r="A3893" s="1" t="s">
        <v>26</v>
      </c>
      <c r="B3893" s="3">
        <v>44657</v>
      </c>
      <c r="C3893" s="1" t="s">
        <v>1080</v>
      </c>
      <c r="D3893" s="2">
        <v>0</v>
      </c>
      <c r="E3893" s="5">
        <f t="shared" si="122"/>
        <v>40590</v>
      </c>
      <c r="F3893" s="13">
        <f t="shared" si="123"/>
        <v>12</v>
      </c>
    </row>
    <row r="3894" spans="1:6" x14ac:dyDescent="0.25">
      <c r="A3894" s="1" t="s">
        <v>16</v>
      </c>
      <c r="B3894" s="3">
        <v>44657</v>
      </c>
      <c r="C3894" s="1" t="s">
        <v>458</v>
      </c>
      <c r="D3894" s="2">
        <v>1085.49</v>
      </c>
      <c r="E3894" s="5">
        <f t="shared" si="122"/>
        <v>39987</v>
      </c>
      <c r="F3894" s="13">
        <f t="shared" si="123"/>
        <v>13</v>
      </c>
    </row>
    <row r="3895" spans="1:6" x14ac:dyDescent="0.25">
      <c r="A3895" s="1" t="s">
        <v>37</v>
      </c>
      <c r="B3895" s="3">
        <v>44658</v>
      </c>
      <c r="C3895" s="1" t="s">
        <v>1360</v>
      </c>
      <c r="D3895" s="2">
        <v>408.53</v>
      </c>
      <c r="E3895" s="5">
        <f t="shared" si="122"/>
        <v>41194</v>
      </c>
      <c r="F3895" s="13">
        <f t="shared" si="123"/>
        <v>10</v>
      </c>
    </row>
    <row r="3896" spans="1:6" x14ac:dyDescent="0.25">
      <c r="A3896" s="1" t="s">
        <v>27</v>
      </c>
      <c r="B3896" s="3">
        <v>44658</v>
      </c>
      <c r="C3896" s="1" t="s">
        <v>626</v>
      </c>
      <c r="D3896" s="2">
        <v>0</v>
      </c>
      <c r="E3896" s="5">
        <f t="shared" si="122"/>
        <v>40521</v>
      </c>
      <c r="F3896" s="13">
        <f t="shared" si="123"/>
        <v>12</v>
      </c>
    </row>
    <row r="3897" spans="1:6" x14ac:dyDescent="0.25">
      <c r="A3897" s="1" t="s">
        <v>17</v>
      </c>
      <c r="B3897" s="3">
        <v>44658</v>
      </c>
      <c r="C3897" s="1" t="s">
        <v>482</v>
      </c>
      <c r="D3897" s="2">
        <v>4936.04</v>
      </c>
      <c r="E3897" s="5">
        <f t="shared" si="122"/>
        <v>39935</v>
      </c>
      <c r="F3897" s="13">
        <f t="shared" si="123"/>
        <v>13</v>
      </c>
    </row>
    <row r="3898" spans="1:6" x14ac:dyDescent="0.25">
      <c r="A3898" s="1" t="s">
        <v>12</v>
      </c>
      <c r="B3898" s="3">
        <v>44658</v>
      </c>
      <c r="C3898" s="1" t="s">
        <v>248</v>
      </c>
      <c r="D3898" s="2">
        <v>531.86</v>
      </c>
      <c r="E3898" s="5">
        <f t="shared" si="122"/>
        <v>39424</v>
      </c>
      <c r="F3898" s="13">
        <f t="shared" si="123"/>
        <v>15</v>
      </c>
    </row>
    <row r="3899" spans="1:6" x14ac:dyDescent="0.25">
      <c r="A3899" s="1" t="s">
        <v>12</v>
      </c>
      <c r="B3899" s="3">
        <v>44658</v>
      </c>
      <c r="C3899" s="1" t="s">
        <v>1136</v>
      </c>
      <c r="D3899" s="2">
        <v>100.56</v>
      </c>
      <c r="E3899" s="5">
        <f t="shared" si="122"/>
        <v>39424</v>
      </c>
      <c r="F3899" s="13">
        <f t="shared" si="123"/>
        <v>15</v>
      </c>
    </row>
    <row r="3900" spans="1:6" x14ac:dyDescent="0.25">
      <c r="A3900" s="1" t="s">
        <v>33</v>
      </c>
      <c r="B3900" s="3">
        <v>44659</v>
      </c>
      <c r="C3900" s="1" t="s">
        <v>1043</v>
      </c>
      <c r="D3900" s="2">
        <v>105.28</v>
      </c>
      <c r="E3900" s="5">
        <f t="shared" si="122"/>
        <v>41074</v>
      </c>
      <c r="F3900" s="13">
        <f t="shared" si="123"/>
        <v>10</v>
      </c>
    </row>
    <row r="3901" spans="1:6" x14ac:dyDescent="0.25">
      <c r="A3901" s="1" t="s">
        <v>33</v>
      </c>
      <c r="B3901" s="3">
        <v>44659</v>
      </c>
      <c r="C3901" s="1" t="s">
        <v>697</v>
      </c>
      <c r="D3901" s="2">
        <v>321.06</v>
      </c>
      <c r="E3901" s="5">
        <f t="shared" si="122"/>
        <v>41074</v>
      </c>
      <c r="F3901" s="13">
        <f t="shared" si="123"/>
        <v>10</v>
      </c>
    </row>
    <row r="3902" spans="1:6" x14ac:dyDescent="0.25">
      <c r="A3902" s="1" t="s">
        <v>20</v>
      </c>
      <c r="B3902" s="3">
        <v>44662</v>
      </c>
      <c r="C3902" s="1" t="s">
        <v>248</v>
      </c>
      <c r="D3902" s="2">
        <v>357.32</v>
      </c>
      <c r="E3902" s="5">
        <f t="shared" si="122"/>
        <v>39960</v>
      </c>
      <c r="F3902" s="13">
        <f t="shared" si="123"/>
        <v>13</v>
      </c>
    </row>
    <row r="3903" spans="1:6" x14ac:dyDescent="0.25">
      <c r="A3903" s="1" t="s">
        <v>20</v>
      </c>
      <c r="B3903" s="3">
        <v>44663</v>
      </c>
      <c r="C3903" s="1" t="s">
        <v>1919</v>
      </c>
      <c r="D3903" s="2">
        <v>211.07</v>
      </c>
      <c r="E3903" s="5">
        <f t="shared" si="122"/>
        <v>39960</v>
      </c>
      <c r="F3903" s="13">
        <f t="shared" si="123"/>
        <v>13</v>
      </c>
    </row>
    <row r="3904" spans="1:6" x14ac:dyDescent="0.25">
      <c r="A3904" s="1" t="s">
        <v>20</v>
      </c>
      <c r="B3904" s="3">
        <v>44663</v>
      </c>
      <c r="C3904" s="1" t="s">
        <v>543</v>
      </c>
      <c r="D3904" s="2">
        <v>494.97</v>
      </c>
      <c r="E3904" s="5">
        <f t="shared" si="122"/>
        <v>39960</v>
      </c>
      <c r="F3904" s="13">
        <f t="shared" si="123"/>
        <v>13</v>
      </c>
    </row>
    <row r="3905" spans="1:6" x14ac:dyDescent="0.25">
      <c r="A3905" s="1" t="s">
        <v>55</v>
      </c>
      <c r="B3905" s="3">
        <v>44664</v>
      </c>
      <c r="C3905" s="1" t="s">
        <v>248</v>
      </c>
      <c r="D3905" s="2">
        <v>117.21</v>
      </c>
      <c r="E3905" s="5">
        <f t="shared" si="122"/>
        <v>43466</v>
      </c>
      <c r="F3905" s="13">
        <f t="shared" si="123"/>
        <v>4</v>
      </c>
    </row>
    <row r="3906" spans="1:6" x14ac:dyDescent="0.25">
      <c r="A3906" s="1" t="s">
        <v>35</v>
      </c>
      <c r="B3906" s="3">
        <v>44664</v>
      </c>
      <c r="C3906" s="1" t="s">
        <v>1043</v>
      </c>
      <c r="D3906" s="2">
        <v>144.33000000000001</v>
      </c>
      <c r="E3906" s="5">
        <f t="shared" si="122"/>
        <v>41214</v>
      </c>
      <c r="F3906" s="13">
        <f t="shared" si="123"/>
        <v>10</v>
      </c>
    </row>
    <row r="3907" spans="1:6" x14ac:dyDescent="0.25">
      <c r="A3907" s="1" t="s">
        <v>32</v>
      </c>
      <c r="B3907" s="3">
        <v>44664</v>
      </c>
      <c r="C3907" s="1" t="s">
        <v>1094</v>
      </c>
      <c r="D3907" s="2">
        <v>72.87</v>
      </c>
      <c r="E3907" s="5">
        <f t="shared" ref="E3907:E3970" si="124">VLOOKUP(A3907,$H$4:$J$60,3,FALSE)</f>
        <v>40963</v>
      </c>
      <c r="F3907" s="13">
        <f t="shared" ref="F3907:F3970" si="125">DATEDIF(E3907,B3907,"Y")+1</f>
        <v>11</v>
      </c>
    </row>
    <row r="3908" spans="1:6" x14ac:dyDescent="0.25">
      <c r="A3908" s="1" t="s">
        <v>46</v>
      </c>
      <c r="B3908" s="3">
        <v>44666</v>
      </c>
      <c r="C3908" s="1" t="s">
        <v>1412</v>
      </c>
      <c r="D3908" s="2">
        <v>170.63</v>
      </c>
      <c r="E3908" s="5">
        <f t="shared" si="124"/>
        <v>42566</v>
      </c>
      <c r="F3908" s="13">
        <f t="shared" si="125"/>
        <v>6</v>
      </c>
    </row>
    <row r="3909" spans="1:6" x14ac:dyDescent="0.25">
      <c r="A3909" s="1" t="s">
        <v>46</v>
      </c>
      <c r="B3909" s="3">
        <v>44666</v>
      </c>
      <c r="C3909" s="1" t="s">
        <v>1080</v>
      </c>
      <c r="D3909" s="2">
        <v>135.38</v>
      </c>
      <c r="E3909" s="5">
        <f t="shared" si="124"/>
        <v>42566</v>
      </c>
      <c r="F3909" s="13">
        <f t="shared" si="125"/>
        <v>6</v>
      </c>
    </row>
    <row r="3910" spans="1:6" x14ac:dyDescent="0.25">
      <c r="A3910" s="1" t="s">
        <v>23</v>
      </c>
      <c r="B3910" s="3">
        <v>44666</v>
      </c>
      <c r="C3910" s="1" t="s">
        <v>1080</v>
      </c>
      <c r="D3910" s="2">
        <v>128.87</v>
      </c>
      <c r="E3910" s="5">
        <f t="shared" si="124"/>
        <v>40124</v>
      </c>
      <c r="F3910" s="13">
        <f t="shared" si="125"/>
        <v>13</v>
      </c>
    </row>
    <row r="3911" spans="1:6" x14ac:dyDescent="0.25">
      <c r="A3911" s="1" t="s">
        <v>20</v>
      </c>
      <c r="B3911" s="3">
        <v>44666</v>
      </c>
      <c r="C3911" s="1" t="s">
        <v>1237</v>
      </c>
      <c r="D3911" s="2">
        <v>61.8</v>
      </c>
      <c r="E3911" s="5">
        <f t="shared" si="124"/>
        <v>39960</v>
      </c>
      <c r="F3911" s="13">
        <f t="shared" si="125"/>
        <v>13</v>
      </c>
    </row>
    <row r="3912" spans="1:6" x14ac:dyDescent="0.25">
      <c r="A3912" s="1" t="s">
        <v>45</v>
      </c>
      <c r="B3912" s="3">
        <v>44669</v>
      </c>
      <c r="C3912" s="1" t="s">
        <v>1094</v>
      </c>
      <c r="D3912" s="2">
        <v>82.86</v>
      </c>
      <c r="E3912" s="5">
        <f t="shared" si="124"/>
        <v>42607</v>
      </c>
      <c r="F3912" s="13">
        <f t="shared" si="125"/>
        <v>6</v>
      </c>
    </row>
    <row r="3913" spans="1:6" x14ac:dyDescent="0.25">
      <c r="A3913" s="1" t="s">
        <v>37</v>
      </c>
      <c r="B3913" s="3">
        <v>44669</v>
      </c>
      <c r="C3913" s="1" t="s">
        <v>973</v>
      </c>
      <c r="D3913" s="2">
        <v>13.16</v>
      </c>
      <c r="E3913" s="5">
        <f t="shared" si="124"/>
        <v>41194</v>
      </c>
      <c r="F3913" s="13">
        <f t="shared" si="125"/>
        <v>10</v>
      </c>
    </row>
    <row r="3914" spans="1:6" x14ac:dyDescent="0.25">
      <c r="A3914" s="1" t="s">
        <v>17</v>
      </c>
      <c r="B3914" s="3">
        <v>44671</v>
      </c>
      <c r="C3914" s="1" t="s">
        <v>1198</v>
      </c>
      <c r="D3914" s="2">
        <v>749.95</v>
      </c>
      <c r="E3914" s="5">
        <f t="shared" si="124"/>
        <v>39935</v>
      </c>
      <c r="F3914" s="13">
        <f t="shared" si="125"/>
        <v>13</v>
      </c>
    </row>
    <row r="3915" spans="1:6" x14ac:dyDescent="0.25">
      <c r="A3915" s="1" t="s">
        <v>37</v>
      </c>
      <c r="B3915" s="3">
        <v>44672</v>
      </c>
      <c r="C3915" s="1" t="s">
        <v>1993</v>
      </c>
      <c r="D3915" s="2">
        <v>374.68</v>
      </c>
      <c r="E3915" s="5">
        <f t="shared" si="124"/>
        <v>41194</v>
      </c>
      <c r="F3915" s="13">
        <f t="shared" si="125"/>
        <v>10</v>
      </c>
    </row>
    <row r="3916" spans="1:6" x14ac:dyDescent="0.25">
      <c r="A3916" s="1" t="s">
        <v>25</v>
      </c>
      <c r="B3916" s="3">
        <v>44672</v>
      </c>
      <c r="C3916" s="1" t="s">
        <v>1094</v>
      </c>
      <c r="D3916" s="2">
        <v>80.56</v>
      </c>
      <c r="E3916" s="5">
        <f t="shared" si="124"/>
        <v>40067</v>
      </c>
      <c r="F3916" s="13">
        <f t="shared" si="125"/>
        <v>13</v>
      </c>
    </row>
    <row r="3917" spans="1:6" x14ac:dyDescent="0.25">
      <c r="A3917" s="1" t="s">
        <v>15</v>
      </c>
      <c r="B3917" s="3">
        <v>44672</v>
      </c>
      <c r="C3917" s="1" t="s">
        <v>1094</v>
      </c>
      <c r="D3917" s="2">
        <v>55.47</v>
      </c>
      <c r="E3917" s="5">
        <f t="shared" si="124"/>
        <v>39774</v>
      </c>
      <c r="F3917" s="13">
        <f t="shared" si="125"/>
        <v>14</v>
      </c>
    </row>
    <row r="3918" spans="1:6" x14ac:dyDescent="0.25">
      <c r="A3918" s="1" t="s">
        <v>41</v>
      </c>
      <c r="B3918" s="3">
        <v>44673</v>
      </c>
      <c r="C3918" s="1" t="s">
        <v>1955</v>
      </c>
      <c r="D3918" s="2">
        <v>148.75</v>
      </c>
      <c r="E3918" s="5">
        <f t="shared" si="124"/>
        <v>41598</v>
      </c>
      <c r="F3918" s="13">
        <f t="shared" si="125"/>
        <v>9</v>
      </c>
    </row>
    <row r="3919" spans="1:6" x14ac:dyDescent="0.25">
      <c r="A3919" s="1" t="s">
        <v>38</v>
      </c>
      <c r="B3919" s="3">
        <v>44676</v>
      </c>
      <c r="C3919" s="1" t="s">
        <v>1369</v>
      </c>
      <c r="D3919" s="2">
        <v>1205.2</v>
      </c>
      <c r="E3919" s="5">
        <f t="shared" si="124"/>
        <v>41135</v>
      </c>
      <c r="F3919" s="13">
        <f t="shared" si="125"/>
        <v>10</v>
      </c>
    </row>
    <row r="3920" spans="1:6" x14ac:dyDescent="0.25">
      <c r="A3920" s="1" t="s">
        <v>29</v>
      </c>
      <c r="B3920" s="3">
        <v>44676</v>
      </c>
      <c r="C3920" s="1" t="s">
        <v>1811</v>
      </c>
      <c r="D3920" s="2">
        <v>404.95</v>
      </c>
      <c r="E3920" s="5">
        <f t="shared" si="124"/>
        <v>40641</v>
      </c>
      <c r="F3920" s="13">
        <f t="shared" si="125"/>
        <v>12</v>
      </c>
    </row>
    <row r="3921" spans="1:6" x14ac:dyDescent="0.25">
      <c r="A3921" s="1" t="s">
        <v>22</v>
      </c>
      <c r="B3921" s="3">
        <v>44677</v>
      </c>
      <c r="C3921" s="1" t="s">
        <v>248</v>
      </c>
      <c r="D3921" s="2">
        <v>385.46</v>
      </c>
      <c r="E3921" s="5">
        <f t="shared" si="124"/>
        <v>40165</v>
      </c>
      <c r="F3921" s="13">
        <f t="shared" si="125"/>
        <v>13</v>
      </c>
    </row>
    <row r="3922" spans="1:6" x14ac:dyDescent="0.25">
      <c r="A3922" s="1" t="s">
        <v>43</v>
      </c>
      <c r="B3922" s="3">
        <v>44678</v>
      </c>
      <c r="C3922" s="1" t="s">
        <v>1081</v>
      </c>
      <c r="D3922" s="2">
        <v>73.08</v>
      </c>
      <c r="E3922" s="5">
        <f t="shared" si="124"/>
        <v>41537</v>
      </c>
      <c r="F3922" s="13">
        <f t="shared" si="125"/>
        <v>9</v>
      </c>
    </row>
    <row r="3923" spans="1:6" x14ac:dyDescent="0.25">
      <c r="A3923" s="1" t="s">
        <v>51</v>
      </c>
      <c r="B3923" s="3">
        <v>44679</v>
      </c>
      <c r="C3923" s="1" t="s">
        <v>248</v>
      </c>
      <c r="D3923" s="2">
        <v>353.04</v>
      </c>
      <c r="E3923" s="5">
        <f t="shared" si="124"/>
        <v>42634</v>
      </c>
      <c r="F3923" s="13">
        <f t="shared" si="125"/>
        <v>6</v>
      </c>
    </row>
    <row r="3924" spans="1:6" x14ac:dyDescent="0.25">
      <c r="A3924" s="1" t="s">
        <v>12</v>
      </c>
      <c r="B3924" s="3">
        <v>44679</v>
      </c>
      <c r="C3924" s="1" t="s">
        <v>917</v>
      </c>
      <c r="D3924" s="2">
        <v>154.71</v>
      </c>
      <c r="E3924" s="5">
        <f t="shared" si="124"/>
        <v>39424</v>
      </c>
      <c r="F3924" s="13">
        <f t="shared" si="125"/>
        <v>15</v>
      </c>
    </row>
    <row r="3925" spans="1:6" x14ac:dyDescent="0.25">
      <c r="A3925" s="1" t="s">
        <v>4</v>
      </c>
      <c r="B3925" s="3">
        <v>44679</v>
      </c>
      <c r="C3925" s="1" t="s">
        <v>248</v>
      </c>
      <c r="D3925" s="2">
        <v>102.55</v>
      </c>
      <c r="E3925" s="5">
        <f t="shared" si="124"/>
        <v>38832</v>
      </c>
      <c r="F3925" s="13">
        <f t="shared" si="125"/>
        <v>17</v>
      </c>
    </row>
    <row r="3926" spans="1:6" x14ac:dyDescent="0.25">
      <c r="A3926" s="1" t="s">
        <v>3</v>
      </c>
      <c r="B3926" s="3">
        <v>44680</v>
      </c>
      <c r="C3926" s="1" t="s">
        <v>248</v>
      </c>
      <c r="D3926" s="2">
        <v>98.75</v>
      </c>
      <c r="E3926" s="5">
        <f t="shared" si="124"/>
        <v>37938</v>
      </c>
      <c r="F3926" s="13">
        <f t="shared" si="125"/>
        <v>19</v>
      </c>
    </row>
    <row r="3927" spans="1:6" x14ac:dyDescent="0.25">
      <c r="A3927" s="1" t="s">
        <v>28</v>
      </c>
      <c r="B3927" s="3">
        <v>44682</v>
      </c>
      <c r="C3927" s="1" t="s">
        <v>1301</v>
      </c>
      <c r="D3927" s="2">
        <v>648.99</v>
      </c>
      <c r="E3927" s="5">
        <f t="shared" si="124"/>
        <v>40467</v>
      </c>
      <c r="F3927" s="13">
        <f t="shared" si="125"/>
        <v>12</v>
      </c>
    </row>
    <row r="3928" spans="1:6" x14ac:dyDescent="0.25">
      <c r="A3928" s="1" t="s">
        <v>23</v>
      </c>
      <c r="B3928" s="3">
        <v>44683</v>
      </c>
      <c r="C3928" s="1" t="s">
        <v>960</v>
      </c>
      <c r="D3928" s="2">
        <v>283.77999999999997</v>
      </c>
      <c r="E3928" s="5">
        <f t="shared" si="124"/>
        <v>40124</v>
      </c>
      <c r="F3928" s="13">
        <f t="shared" si="125"/>
        <v>13</v>
      </c>
    </row>
    <row r="3929" spans="1:6" x14ac:dyDescent="0.25">
      <c r="A3929" s="1" t="s">
        <v>11</v>
      </c>
      <c r="B3929" s="3">
        <v>44683</v>
      </c>
      <c r="C3929" s="1" t="s">
        <v>374</v>
      </c>
      <c r="D3929" s="2">
        <v>110.94</v>
      </c>
      <c r="E3929" s="5">
        <f t="shared" si="124"/>
        <v>39436</v>
      </c>
      <c r="F3929" s="13">
        <f t="shared" si="125"/>
        <v>15</v>
      </c>
    </row>
    <row r="3930" spans="1:6" x14ac:dyDescent="0.25">
      <c r="A3930" s="1" t="s">
        <v>48</v>
      </c>
      <c r="B3930" s="3">
        <v>44686</v>
      </c>
      <c r="C3930" s="1" t="s">
        <v>1081</v>
      </c>
      <c r="D3930" s="2">
        <v>42.33</v>
      </c>
      <c r="E3930" s="5">
        <f t="shared" si="124"/>
        <v>42493</v>
      </c>
      <c r="F3930" s="13">
        <f t="shared" si="125"/>
        <v>7</v>
      </c>
    </row>
    <row r="3931" spans="1:6" x14ac:dyDescent="0.25">
      <c r="A3931" s="1" t="s">
        <v>56</v>
      </c>
      <c r="B3931" s="3">
        <v>44687</v>
      </c>
      <c r="C3931" s="1" t="s">
        <v>248</v>
      </c>
      <c r="D3931" s="2">
        <v>348.34</v>
      </c>
      <c r="E3931" s="5">
        <f t="shared" si="124"/>
        <v>43452</v>
      </c>
      <c r="F3931" s="13">
        <f t="shared" si="125"/>
        <v>4</v>
      </c>
    </row>
    <row r="3932" spans="1:6" x14ac:dyDescent="0.25">
      <c r="A3932" s="1" t="s">
        <v>50</v>
      </c>
      <c r="B3932" s="3">
        <v>44687</v>
      </c>
      <c r="C3932" s="1" t="s">
        <v>248</v>
      </c>
      <c r="D3932" s="2">
        <v>288.24</v>
      </c>
      <c r="E3932" s="5">
        <f t="shared" si="124"/>
        <v>42581</v>
      </c>
      <c r="F3932" s="13">
        <f t="shared" si="125"/>
        <v>6</v>
      </c>
    </row>
    <row r="3933" spans="1:6" x14ac:dyDescent="0.25">
      <c r="A3933" s="1" t="s">
        <v>41</v>
      </c>
      <c r="B3933" s="3">
        <v>44687</v>
      </c>
      <c r="C3933" s="1" t="s">
        <v>248</v>
      </c>
      <c r="D3933" s="2">
        <v>127.4</v>
      </c>
      <c r="E3933" s="5">
        <f t="shared" si="124"/>
        <v>41598</v>
      </c>
      <c r="F3933" s="13">
        <f t="shared" si="125"/>
        <v>9</v>
      </c>
    </row>
    <row r="3934" spans="1:6" x14ac:dyDescent="0.25">
      <c r="A3934" s="1" t="s">
        <v>45</v>
      </c>
      <c r="B3934" s="3">
        <v>44688</v>
      </c>
      <c r="C3934" s="1" t="s">
        <v>248</v>
      </c>
      <c r="D3934" s="2">
        <v>140.4</v>
      </c>
      <c r="E3934" s="5">
        <f t="shared" si="124"/>
        <v>42607</v>
      </c>
      <c r="F3934" s="13">
        <f t="shared" si="125"/>
        <v>6</v>
      </c>
    </row>
    <row r="3935" spans="1:6" x14ac:dyDescent="0.25">
      <c r="A3935" s="1" t="s">
        <v>50</v>
      </c>
      <c r="B3935" s="3">
        <v>44690</v>
      </c>
      <c r="C3935" s="1" t="s">
        <v>1412</v>
      </c>
      <c r="D3935" s="2">
        <v>113.38</v>
      </c>
      <c r="E3935" s="5">
        <f t="shared" si="124"/>
        <v>42581</v>
      </c>
      <c r="F3935" s="13">
        <f t="shared" si="125"/>
        <v>6</v>
      </c>
    </row>
    <row r="3936" spans="1:6" x14ac:dyDescent="0.25">
      <c r="A3936" s="1" t="s">
        <v>50</v>
      </c>
      <c r="B3936" s="3">
        <v>44690</v>
      </c>
      <c r="C3936" s="1" t="s">
        <v>1094</v>
      </c>
      <c r="D3936" s="2">
        <v>70.91</v>
      </c>
      <c r="E3936" s="5">
        <f t="shared" si="124"/>
        <v>42581</v>
      </c>
      <c r="F3936" s="13">
        <f t="shared" si="125"/>
        <v>6</v>
      </c>
    </row>
    <row r="3937" spans="1:6" x14ac:dyDescent="0.25">
      <c r="A3937" s="1" t="s">
        <v>24</v>
      </c>
      <c r="B3937" s="3">
        <v>44690</v>
      </c>
      <c r="C3937" s="1" t="s">
        <v>1094</v>
      </c>
      <c r="D3937" s="2">
        <v>101.36</v>
      </c>
      <c r="E3937" s="5">
        <f t="shared" si="124"/>
        <v>40065</v>
      </c>
      <c r="F3937" s="13">
        <f t="shared" si="125"/>
        <v>13</v>
      </c>
    </row>
    <row r="3938" spans="1:6" x14ac:dyDescent="0.25">
      <c r="A3938" s="1" t="s">
        <v>16</v>
      </c>
      <c r="B3938" s="3">
        <v>44690</v>
      </c>
      <c r="C3938" s="1" t="s">
        <v>1094</v>
      </c>
      <c r="D3938" s="2">
        <v>111.16</v>
      </c>
      <c r="E3938" s="5">
        <f t="shared" si="124"/>
        <v>39987</v>
      </c>
      <c r="F3938" s="13">
        <f t="shared" si="125"/>
        <v>13</v>
      </c>
    </row>
    <row r="3939" spans="1:6" x14ac:dyDescent="0.25">
      <c r="A3939" s="1" t="s">
        <v>50</v>
      </c>
      <c r="B3939" s="3">
        <v>44691</v>
      </c>
      <c r="C3939" s="1" t="s">
        <v>843</v>
      </c>
      <c r="D3939" s="2">
        <v>227.6</v>
      </c>
      <c r="E3939" s="5">
        <f t="shared" si="124"/>
        <v>42581</v>
      </c>
      <c r="F3939" s="13">
        <f t="shared" si="125"/>
        <v>6</v>
      </c>
    </row>
    <row r="3940" spans="1:6" x14ac:dyDescent="0.25">
      <c r="A3940" s="1" t="s">
        <v>49</v>
      </c>
      <c r="B3940" s="3">
        <v>44691</v>
      </c>
      <c r="C3940" s="1" t="s">
        <v>248</v>
      </c>
      <c r="D3940" s="2">
        <v>282.47000000000003</v>
      </c>
      <c r="E3940" s="5">
        <f t="shared" si="124"/>
        <v>42671</v>
      </c>
      <c r="F3940" s="13">
        <f t="shared" si="125"/>
        <v>6</v>
      </c>
    </row>
    <row r="3941" spans="1:6" x14ac:dyDescent="0.25">
      <c r="A3941" s="1" t="s">
        <v>39</v>
      </c>
      <c r="B3941" s="3">
        <v>44691</v>
      </c>
      <c r="C3941" s="1" t="s">
        <v>66</v>
      </c>
      <c r="D3941" s="2">
        <v>2231.59</v>
      </c>
      <c r="E3941" s="5">
        <f t="shared" si="124"/>
        <v>41248</v>
      </c>
      <c r="F3941" s="13">
        <f t="shared" si="125"/>
        <v>10</v>
      </c>
    </row>
    <row r="3942" spans="1:6" x14ac:dyDescent="0.25">
      <c r="A3942" s="1" t="s">
        <v>22</v>
      </c>
      <c r="B3942" s="3">
        <v>44692</v>
      </c>
      <c r="C3942" s="1" t="s">
        <v>1078</v>
      </c>
      <c r="D3942" s="2">
        <v>82.54</v>
      </c>
      <c r="E3942" s="5">
        <f t="shared" si="124"/>
        <v>40165</v>
      </c>
      <c r="F3942" s="13">
        <f t="shared" si="125"/>
        <v>13</v>
      </c>
    </row>
    <row r="3943" spans="1:6" x14ac:dyDescent="0.25">
      <c r="A3943" s="1" t="s">
        <v>53</v>
      </c>
      <c r="B3943" s="3">
        <v>44693</v>
      </c>
      <c r="C3943" s="1" t="s">
        <v>248</v>
      </c>
      <c r="D3943" s="2">
        <v>274.44</v>
      </c>
      <c r="E3943" s="5">
        <f t="shared" si="124"/>
        <v>42696</v>
      </c>
      <c r="F3943" s="13">
        <f t="shared" si="125"/>
        <v>6</v>
      </c>
    </row>
    <row r="3944" spans="1:6" x14ac:dyDescent="0.25">
      <c r="A3944" s="1" t="s">
        <v>40</v>
      </c>
      <c r="B3944" s="3">
        <v>44694</v>
      </c>
      <c r="C3944" s="1" t="s">
        <v>1094</v>
      </c>
      <c r="D3944" s="2">
        <v>0</v>
      </c>
      <c r="E3944" s="5">
        <f t="shared" si="124"/>
        <v>41598</v>
      </c>
      <c r="F3944" s="13">
        <f t="shared" si="125"/>
        <v>9</v>
      </c>
    </row>
    <row r="3945" spans="1:6" x14ac:dyDescent="0.25">
      <c r="A3945" s="1" t="s">
        <v>11</v>
      </c>
      <c r="B3945" s="3">
        <v>44694</v>
      </c>
      <c r="C3945" s="1" t="s">
        <v>375</v>
      </c>
      <c r="D3945" s="2">
        <v>394.1</v>
      </c>
      <c r="E3945" s="5">
        <f t="shared" si="124"/>
        <v>39436</v>
      </c>
      <c r="F3945" s="13">
        <f t="shared" si="125"/>
        <v>15</v>
      </c>
    </row>
    <row r="3946" spans="1:6" x14ac:dyDescent="0.25">
      <c r="A3946" s="1" t="s">
        <v>17</v>
      </c>
      <c r="B3946" s="3">
        <v>44698</v>
      </c>
      <c r="C3946" s="1" t="s">
        <v>938</v>
      </c>
      <c r="D3946" s="2">
        <v>726.07</v>
      </c>
      <c r="E3946" s="5">
        <f t="shared" si="124"/>
        <v>39935</v>
      </c>
      <c r="F3946" s="13">
        <f t="shared" si="125"/>
        <v>14</v>
      </c>
    </row>
    <row r="3947" spans="1:6" x14ac:dyDescent="0.25">
      <c r="A3947" s="1" t="s">
        <v>5</v>
      </c>
      <c r="B3947" s="3">
        <v>44698</v>
      </c>
      <c r="C3947" s="1" t="s">
        <v>280</v>
      </c>
      <c r="D3947" s="2">
        <v>660.94</v>
      </c>
      <c r="E3947" s="5">
        <f t="shared" si="124"/>
        <v>38919</v>
      </c>
      <c r="F3947" s="13">
        <f t="shared" si="125"/>
        <v>16</v>
      </c>
    </row>
    <row r="3948" spans="1:6" x14ac:dyDescent="0.25">
      <c r="A3948" s="1" t="s">
        <v>50</v>
      </c>
      <c r="B3948" s="3">
        <v>44699</v>
      </c>
      <c r="C3948" s="1" t="s">
        <v>844</v>
      </c>
      <c r="D3948" s="2">
        <v>208.79</v>
      </c>
      <c r="E3948" s="5">
        <f t="shared" si="124"/>
        <v>42581</v>
      </c>
      <c r="F3948" s="13">
        <f t="shared" si="125"/>
        <v>6</v>
      </c>
    </row>
    <row r="3949" spans="1:6" x14ac:dyDescent="0.25">
      <c r="A3949" s="1" t="s">
        <v>38</v>
      </c>
      <c r="B3949" s="3">
        <v>44700</v>
      </c>
      <c r="C3949" s="1" t="s">
        <v>1370</v>
      </c>
      <c r="D3949" s="2">
        <v>0</v>
      </c>
      <c r="E3949" s="5">
        <f t="shared" si="124"/>
        <v>41135</v>
      </c>
      <c r="F3949" s="13">
        <f t="shared" si="125"/>
        <v>10</v>
      </c>
    </row>
    <row r="3950" spans="1:6" x14ac:dyDescent="0.25">
      <c r="A3950" s="1" t="s">
        <v>34</v>
      </c>
      <c r="B3950" s="3">
        <v>44700</v>
      </c>
      <c r="C3950" s="1" t="s">
        <v>1094</v>
      </c>
      <c r="D3950" s="2">
        <v>120.05</v>
      </c>
      <c r="E3950" s="5">
        <f t="shared" si="124"/>
        <v>41220</v>
      </c>
      <c r="F3950" s="13">
        <f t="shared" si="125"/>
        <v>10</v>
      </c>
    </row>
    <row r="3951" spans="1:6" x14ac:dyDescent="0.25">
      <c r="A3951" s="1" t="s">
        <v>33</v>
      </c>
      <c r="B3951" s="3">
        <v>44700</v>
      </c>
      <c r="C3951" s="1" t="s">
        <v>248</v>
      </c>
      <c r="D3951" s="2">
        <v>374.45</v>
      </c>
      <c r="E3951" s="5">
        <f t="shared" si="124"/>
        <v>41074</v>
      </c>
      <c r="F3951" s="13">
        <f t="shared" si="125"/>
        <v>10</v>
      </c>
    </row>
    <row r="3952" spans="1:6" x14ac:dyDescent="0.25">
      <c r="A3952" s="1" t="s">
        <v>11</v>
      </c>
      <c r="B3952" s="3">
        <v>44701</v>
      </c>
      <c r="C3952" s="1" t="s">
        <v>1080</v>
      </c>
      <c r="D3952" s="2">
        <v>80.040000000000006</v>
      </c>
      <c r="E3952" s="5">
        <f t="shared" si="124"/>
        <v>39436</v>
      </c>
      <c r="F3952" s="13">
        <f t="shared" si="125"/>
        <v>15</v>
      </c>
    </row>
    <row r="3953" spans="1:6" x14ac:dyDescent="0.25">
      <c r="A3953" s="1" t="s">
        <v>48</v>
      </c>
      <c r="B3953" s="3">
        <v>44704</v>
      </c>
      <c r="C3953" s="1" t="s">
        <v>1094</v>
      </c>
      <c r="D3953" s="2">
        <v>29.71</v>
      </c>
      <c r="E3953" s="5">
        <f t="shared" si="124"/>
        <v>42493</v>
      </c>
      <c r="F3953" s="13">
        <f t="shared" si="125"/>
        <v>7</v>
      </c>
    </row>
    <row r="3954" spans="1:6" x14ac:dyDescent="0.25">
      <c r="A3954" s="1" t="s">
        <v>41</v>
      </c>
      <c r="B3954" s="3">
        <v>44704</v>
      </c>
      <c r="C3954" s="1" t="s">
        <v>1094</v>
      </c>
      <c r="D3954" s="2">
        <v>55.58</v>
      </c>
      <c r="E3954" s="5">
        <f t="shared" si="124"/>
        <v>41598</v>
      </c>
      <c r="F3954" s="13">
        <f t="shared" si="125"/>
        <v>9</v>
      </c>
    </row>
    <row r="3955" spans="1:6" x14ac:dyDescent="0.25">
      <c r="A3955" s="1" t="s">
        <v>12</v>
      </c>
      <c r="B3955" s="3">
        <v>44704</v>
      </c>
      <c r="C3955" s="1" t="s">
        <v>1094</v>
      </c>
      <c r="D3955" s="2">
        <v>123.49</v>
      </c>
      <c r="E3955" s="5">
        <f t="shared" si="124"/>
        <v>39424</v>
      </c>
      <c r="F3955" s="13">
        <f t="shared" si="125"/>
        <v>15</v>
      </c>
    </row>
    <row r="3956" spans="1:6" x14ac:dyDescent="0.25">
      <c r="A3956" s="1" t="s">
        <v>12</v>
      </c>
      <c r="B3956" s="3">
        <v>44704</v>
      </c>
      <c r="C3956" s="1" t="s">
        <v>1862</v>
      </c>
      <c r="D3956" s="2">
        <v>258.29000000000002</v>
      </c>
      <c r="E3956" s="5">
        <f t="shared" si="124"/>
        <v>39424</v>
      </c>
      <c r="F3956" s="13">
        <f t="shared" si="125"/>
        <v>15</v>
      </c>
    </row>
    <row r="3957" spans="1:6" x14ac:dyDescent="0.25">
      <c r="A3957" s="1" t="s">
        <v>28</v>
      </c>
      <c r="B3957" s="3">
        <v>44706</v>
      </c>
      <c r="C3957" s="1" t="s">
        <v>1080</v>
      </c>
      <c r="D3957" s="2">
        <v>75.87</v>
      </c>
      <c r="E3957" s="5">
        <f t="shared" si="124"/>
        <v>40467</v>
      </c>
      <c r="F3957" s="13">
        <f t="shared" si="125"/>
        <v>12</v>
      </c>
    </row>
    <row r="3958" spans="1:6" x14ac:dyDescent="0.25">
      <c r="A3958" s="1" t="s">
        <v>10</v>
      </c>
      <c r="B3958" s="3">
        <v>44706</v>
      </c>
      <c r="C3958" s="1" t="s">
        <v>1081</v>
      </c>
      <c r="D3958" s="2">
        <v>46.25</v>
      </c>
      <c r="E3958" s="5">
        <f t="shared" si="124"/>
        <v>39610</v>
      </c>
      <c r="F3958" s="13">
        <f t="shared" si="125"/>
        <v>14</v>
      </c>
    </row>
    <row r="3959" spans="1:6" x14ac:dyDescent="0.25">
      <c r="A3959" s="1" t="s">
        <v>50</v>
      </c>
      <c r="B3959" s="3">
        <v>44707</v>
      </c>
      <c r="C3959" s="1" t="s">
        <v>845</v>
      </c>
      <c r="D3959" s="2">
        <v>55.02</v>
      </c>
      <c r="E3959" s="5">
        <f t="shared" si="124"/>
        <v>42581</v>
      </c>
      <c r="F3959" s="13">
        <f t="shared" si="125"/>
        <v>6</v>
      </c>
    </row>
    <row r="3960" spans="1:6" x14ac:dyDescent="0.25">
      <c r="A3960" s="1" t="s">
        <v>11</v>
      </c>
      <c r="B3960" s="3">
        <v>44707</v>
      </c>
      <c r="C3960" s="1" t="s">
        <v>1125</v>
      </c>
      <c r="D3960" s="2">
        <v>640.07000000000005</v>
      </c>
      <c r="E3960" s="5">
        <f t="shared" si="124"/>
        <v>39436</v>
      </c>
      <c r="F3960" s="13">
        <f t="shared" si="125"/>
        <v>15</v>
      </c>
    </row>
    <row r="3961" spans="1:6" x14ac:dyDescent="0.25">
      <c r="A3961" s="1" t="s">
        <v>51</v>
      </c>
      <c r="B3961" s="3">
        <v>44708</v>
      </c>
      <c r="C3961" s="1" t="s">
        <v>1153</v>
      </c>
      <c r="D3961" s="2">
        <v>461.48</v>
      </c>
      <c r="E3961" s="5">
        <f t="shared" si="124"/>
        <v>42634</v>
      </c>
      <c r="F3961" s="13">
        <f t="shared" si="125"/>
        <v>6</v>
      </c>
    </row>
    <row r="3962" spans="1:6" x14ac:dyDescent="0.25">
      <c r="A3962" s="1" t="s">
        <v>8</v>
      </c>
      <c r="B3962" s="3">
        <v>44708</v>
      </c>
      <c r="C3962" s="1" t="s">
        <v>1094</v>
      </c>
      <c r="D3962" s="2">
        <v>55.02</v>
      </c>
      <c r="E3962" s="5">
        <f t="shared" si="124"/>
        <v>39527</v>
      </c>
      <c r="F3962" s="13">
        <f t="shared" si="125"/>
        <v>15</v>
      </c>
    </row>
    <row r="3963" spans="1:6" x14ac:dyDescent="0.25">
      <c r="A3963" s="1" t="s">
        <v>34</v>
      </c>
      <c r="B3963" s="3">
        <v>44710</v>
      </c>
      <c r="C3963" s="1" t="s">
        <v>1043</v>
      </c>
      <c r="D3963" s="2">
        <v>101.16</v>
      </c>
      <c r="E3963" s="5">
        <f t="shared" si="124"/>
        <v>41220</v>
      </c>
      <c r="F3963" s="13">
        <f t="shared" si="125"/>
        <v>10</v>
      </c>
    </row>
    <row r="3964" spans="1:6" x14ac:dyDescent="0.25">
      <c r="A3964" s="1" t="s">
        <v>34</v>
      </c>
      <c r="B3964" s="3">
        <v>44710</v>
      </c>
      <c r="C3964" s="1" t="s">
        <v>710</v>
      </c>
      <c r="D3964" s="2">
        <v>60.58</v>
      </c>
      <c r="E3964" s="5">
        <f t="shared" si="124"/>
        <v>41220</v>
      </c>
      <c r="F3964" s="13">
        <f t="shared" si="125"/>
        <v>10</v>
      </c>
    </row>
    <row r="3965" spans="1:6" x14ac:dyDescent="0.25">
      <c r="A3965" s="1" t="s">
        <v>10</v>
      </c>
      <c r="B3965" s="3">
        <v>44710</v>
      </c>
      <c r="C3965" s="1" t="s">
        <v>1043</v>
      </c>
      <c r="D3965" s="2">
        <v>102.27</v>
      </c>
      <c r="E3965" s="5">
        <f t="shared" si="124"/>
        <v>39610</v>
      </c>
      <c r="F3965" s="13">
        <f t="shared" si="125"/>
        <v>14</v>
      </c>
    </row>
    <row r="3966" spans="1:6" x14ac:dyDescent="0.25">
      <c r="A3966" s="1" t="s">
        <v>10</v>
      </c>
      <c r="B3966" s="3">
        <v>44710</v>
      </c>
      <c r="C3966" s="1" t="s">
        <v>1094</v>
      </c>
      <c r="D3966" s="2">
        <v>108.94</v>
      </c>
      <c r="E3966" s="5">
        <f t="shared" si="124"/>
        <v>39610</v>
      </c>
      <c r="F3966" s="13">
        <f t="shared" si="125"/>
        <v>14</v>
      </c>
    </row>
    <row r="3967" spans="1:6" x14ac:dyDescent="0.25">
      <c r="A3967" s="1" t="s">
        <v>43</v>
      </c>
      <c r="B3967" s="3">
        <v>44713</v>
      </c>
      <c r="C3967" s="1" t="s">
        <v>1094</v>
      </c>
      <c r="D3967" s="2">
        <v>178.41</v>
      </c>
      <c r="E3967" s="5">
        <f t="shared" si="124"/>
        <v>41537</v>
      </c>
      <c r="F3967" s="13">
        <f t="shared" si="125"/>
        <v>9</v>
      </c>
    </row>
    <row r="3968" spans="1:6" x14ac:dyDescent="0.25">
      <c r="A3968" s="1" t="s">
        <v>23</v>
      </c>
      <c r="B3968" s="3">
        <v>44713</v>
      </c>
      <c r="C3968" s="1" t="s">
        <v>582</v>
      </c>
      <c r="D3968" s="2">
        <v>228.35</v>
      </c>
      <c r="E3968" s="5">
        <f t="shared" si="124"/>
        <v>40124</v>
      </c>
      <c r="F3968" s="13">
        <f t="shared" si="125"/>
        <v>13</v>
      </c>
    </row>
    <row r="3969" spans="1:6" x14ac:dyDescent="0.25">
      <c r="A3969" s="1" t="s">
        <v>57</v>
      </c>
      <c r="B3969" s="3">
        <v>44714</v>
      </c>
      <c r="C3969" s="1" t="s">
        <v>1094</v>
      </c>
      <c r="D3969" s="2">
        <v>99.44</v>
      </c>
      <c r="E3969" s="5">
        <f t="shared" si="124"/>
        <v>43454</v>
      </c>
      <c r="F3969" s="13">
        <f t="shared" si="125"/>
        <v>4</v>
      </c>
    </row>
    <row r="3970" spans="1:6" x14ac:dyDescent="0.25">
      <c r="A3970" s="1" t="s">
        <v>52</v>
      </c>
      <c r="B3970" s="3">
        <v>44714</v>
      </c>
      <c r="C3970" s="1" t="s">
        <v>248</v>
      </c>
      <c r="D3970" s="2">
        <v>469.85</v>
      </c>
      <c r="E3970" s="5">
        <f t="shared" si="124"/>
        <v>42634</v>
      </c>
      <c r="F3970" s="13">
        <f t="shared" si="125"/>
        <v>6</v>
      </c>
    </row>
    <row r="3971" spans="1:6" x14ac:dyDescent="0.25">
      <c r="A3971" s="1" t="s">
        <v>34</v>
      </c>
      <c r="B3971" s="3">
        <v>44714</v>
      </c>
      <c r="C3971" s="1" t="s">
        <v>248</v>
      </c>
      <c r="D3971" s="2">
        <v>238.81</v>
      </c>
      <c r="E3971" s="5">
        <f t="shared" ref="E3971:E4034" si="126">VLOOKUP(A3971,$H$4:$J$60,3,FALSE)</f>
        <v>41220</v>
      </c>
      <c r="F3971" s="13">
        <f t="shared" ref="F3971:F4034" si="127">DATEDIF(E3971,B3971,"Y")+1</f>
        <v>10</v>
      </c>
    </row>
    <row r="3972" spans="1:6" x14ac:dyDescent="0.25">
      <c r="A3972" s="1" t="s">
        <v>11</v>
      </c>
      <c r="B3972" s="3">
        <v>44714</v>
      </c>
      <c r="C3972" s="1" t="s">
        <v>1043</v>
      </c>
      <c r="D3972" s="2">
        <v>153.34</v>
      </c>
      <c r="E3972" s="5">
        <f t="shared" si="126"/>
        <v>39436</v>
      </c>
      <c r="F3972" s="13">
        <f t="shared" si="127"/>
        <v>15</v>
      </c>
    </row>
    <row r="3973" spans="1:6" x14ac:dyDescent="0.25">
      <c r="A3973" s="1" t="s">
        <v>3</v>
      </c>
      <c r="B3973" s="3">
        <v>44714</v>
      </c>
      <c r="C3973" s="1" t="s">
        <v>1047</v>
      </c>
      <c r="D3973" s="2">
        <v>2497.35</v>
      </c>
      <c r="E3973" s="5">
        <f t="shared" si="126"/>
        <v>37938</v>
      </c>
      <c r="F3973" s="13">
        <f t="shared" si="127"/>
        <v>19</v>
      </c>
    </row>
    <row r="3974" spans="1:6" x14ac:dyDescent="0.25">
      <c r="A3974" s="1" t="s">
        <v>52</v>
      </c>
      <c r="B3974" s="3">
        <v>44715</v>
      </c>
      <c r="C3974" s="1" t="s">
        <v>1412</v>
      </c>
      <c r="D3974" s="2">
        <v>99.44</v>
      </c>
      <c r="E3974" s="5">
        <f t="shared" si="126"/>
        <v>42634</v>
      </c>
      <c r="F3974" s="13">
        <f t="shared" si="127"/>
        <v>6</v>
      </c>
    </row>
    <row r="3975" spans="1:6" x14ac:dyDescent="0.25">
      <c r="A3975" s="1" t="s">
        <v>52</v>
      </c>
      <c r="B3975" s="3">
        <v>44715</v>
      </c>
      <c r="C3975" s="1" t="s">
        <v>1080</v>
      </c>
      <c r="D3975" s="2">
        <v>48.25</v>
      </c>
      <c r="E3975" s="5">
        <f t="shared" si="126"/>
        <v>42634</v>
      </c>
      <c r="F3975" s="13">
        <f t="shared" si="127"/>
        <v>6</v>
      </c>
    </row>
    <row r="3976" spans="1:6" x14ac:dyDescent="0.25">
      <c r="A3976" s="1" t="s">
        <v>58</v>
      </c>
      <c r="B3976" s="3">
        <v>44718</v>
      </c>
      <c r="C3976" s="1" t="s">
        <v>251</v>
      </c>
      <c r="D3976" s="2">
        <v>388.1</v>
      </c>
      <c r="E3976" s="5">
        <f t="shared" si="126"/>
        <v>43385</v>
      </c>
      <c r="F3976" s="13">
        <f t="shared" si="127"/>
        <v>4</v>
      </c>
    </row>
    <row r="3977" spans="1:6" x14ac:dyDescent="0.25">
      <c r="A3977" s="1" t="s">
        <v>58</v>
      </c>
      <c r="B3977" s="3">
        <v>44719</v>
      </c>
      <c r="C3977" s="1" t="s">
        <v>1094</v>
      </c>
      <c r="D3977" s="2">
        <v>107.32</v>
      </c>
      <c r="E3977" s="5">
        <f t="shared" si="126"/>
        <v>43385</v>
      </c>
      <c r="F3977" s="13">
        <f t="shared" si="127"/>
        <v>4</v>
      </c>
    </row>
    <row r="3978" spans="1:6" x14ac:dyDescent="0.25">
      <c r="A3978" s="1" t="s">
        <v>33</v>
      </c>
      <c r="B3978" s="3">
        <v>44719</v>
      </c>
      <c r="C3978" s="1" t="s">
        <v>1094</v>
      </c>
      <c r="D3978" s="2">
        <v>103.38</v>
      </c>
      <c r="E3978" s="5">
        <f t="shared" si="126"/>
        <v>41074</v>
      </c>
      <c r="F3978" s="13">
        <f t="shared" si="127"/>
        <v>10</v>
      </c>
    </row>
    <row r="3979" spans="1:6" x14ac:dyDescent="0.25">
      <c r="A3979" s="1" t="s">
        <v>23</v>
      </c>
      <c r="B3979" s="3">
        <v>44719</v>
      </c>
      <c r="C3979" s="1" t="s">
        <v>1263</v>
      </c>
      <c r="D3979" s="2">
        <v>449.13</v>
      </c>
      <c r="E3979" s="5">
        <f t="shared" si="126"/>
        <v>40124</v>
      </c>
      <c r="F3979" s="13">
        <f t="shared" si="127"/>
        <v>13</v>
      </c>
    </row>
    <row r="3980" spans="1:6" x14ac:dyDescent="0.25">
      <c r="A3980" s="1" t="s">
        <v>55</v>
      </c>
      <c r="B3980" s="3">
        <v>44720</v>
      </c>
      <c r="C3980" s="1" t="s">
        <v>1094</v>
      </c>
      <c r="D3980" s="2">
        <v>52.66</v>
      </c>
      <c r="E3980" s="5">
        <f t="shared" si="126"/>
        <v>43466</v>
      </c>
      <c r="F3980" s="13">
        <f t="shared" si="127"/>
        <v>4</v>
      </c>
    </row>
    <row r="3981" spans="1:6" x14ac:dyDescent="0.25">
      <c r="A3981" s="1" t="s">
        <v>43</v>
      </c>
      <c r="B3981" s="3">
        <v>44720</v>
      </c>
      <c r="C3981" s="1" t="s">
        <v>1016</v>
      </c>
      <c r="D3981" s="2">
        <v>175.75</v>
      </c>
      <c r="E3981" s="5">
        <f t="shared" si="126"/>
        <v>41537</v>
      </c>
      <c r="F3981" s="13">
        <f t="shared" si="127"/>
        <v>9</v>
      </c>
    </row>
    <row r="3982" spans="1:6" x14ac:dyDescent="0.25">
      <c r="A3982" s="1" t="s">
        <v>9</v>
      </c>
      <c r="B3982" s="3">
        <v>44720</v>
      </c>
      <c r="C3982" s="1" t="s">
        <v>1839</v>
      </c>
      <c r="D3982" s="2">
        <v>285.58999999999997</v>
      </c>
      <c r="E3982" s="5">
        <f t="shared" si="126"/>
        <v>39455</v>
      </c>
      <c r="F3982" s="13">
        <f t="shared" si="127"/>
        <v>15</v>
      </c>
    </row>
    <row r="3983" spans="1:6" x14ac:dyDescent="0.25">
      <c r="A3983" s="1" t="s">
        <v>47</v>
      </c>
      <c r="B3983" s="3">
        <v>44721</v>
      </c>
      <c r="C3983" s="1" t="s">
        <v>818</v>
      </c>
      <c r="D3983" s="2">
        <v>460.39</v>
      </c>
      <c r="E3983" s="5">
        <f t="shared" si="126"/>
        <v>42689</v>
      </c>
      <c r="F3983" s="13">
        <f t="shared" si="127"/>
        <v>6</v>
      </c>
    </row>
    <row r="3984" spans="1:6" x14ac:dyDescent="0.25">
      <c r="A3984" s="1" t="s">
        <v>43</v>
      </c>
      <c r="B3984" s="3">
        <v>44721</v>
      </c>
      <c r="C3984" s="1" t="s">
        <v>251</v>
      </c>
      <c r="D3984" s="2">
        <v>689.74</v>
      </c>
      <c r="E3984" s="5">
        <f t="shared" si="126"/>
        <v>41537</v>
      </c>
      <c r="F3984" s="13">
        <f t="shared" si="127"/>
        <v>9</v>
      </c>
    </row>
    <row r="3985" spans="1:6" x14ac:dyDescent="0.25">
      <c r="A3985" s="1" t="s">
        <v>54</v>
      </c>
      <c r="B3985" s="3">
        <v>44722</v>
      </c>
      <c r="C3985" s="1" t="s">
        <v>248</v>
      </c>
      <c r="D3985" s="2">
        <v>149.72999999999999</v>
      </c>
      <c r="E3985" s="5">
        <f t="shared" si="126"/>
        <v>42712</v>
      </c>
      <c r="F3985" s="13">
        <f t="shared" si="127"/>
        <v>6</v>
      </c>
    </row>
    <row r="3986" spans="1:6" x14ac:dyDescent="0.25">
      <c r="A3986" s="1" t="s">
        <v>17</v>
      </c>
      <c r="B3986" s="3">
        <v>44722</v>
      </c>
      <c r="C3986" s="1" t="s">
        <v>1199</v>
      </c>
      <c r="D3986" s="2">
        <v>81.150000000000006</v>
      </c>
      <c r="E3986" s="5">
        <f t="shared" si="126"/>
        <v>39935</v>
      </c>
      <c r="F3986" s="13">
        <f t="shared" si="127"/>
        <v>14</v>
      </c>
    </row>
    <row r="3987" spans="1:6" x14ac:dyDescent="0.25">
      <c r="A3987" s="1" t="s">
        <v>23</v>
      </c>
      <c r="B3987" s="3">
        <v>44725</v>
      </c>
      <c r="C3987" s="1" t="s">
        <v>583</v>
      </c>
      <c r="D3987" s="2">
        <v>74.12</v>
      </c>
      <c r="E3987" s="5">
        <f t="shared" si="126"/>
        <v>40124</v>
      </c>
      <c r="F3987" s="13">
        <f t="shared" si="127"/>
        <v>13</v>
      </c>
    </row>
    <row r="3988" spans="1:6" x14ac:dyDescent="0.25">
      <c r="A3988" s="1" t="s">
        <v>21</v>
      </c>
      <c r="B3988" s="3">
        <v>44726</v>
      </c>
      <c r="C3988" s="1" t="s">
        <v>1080</v>
      </c>
      <c r="D3988" s="2">
        <v>127.11</v>
      </c>
      <c r="E3988" s="5">
        <f t="shared" si="126"/>
        <v>40669</v>
      </c>
      <c r="F3988" s="13">
        <f t="shared" si="127"/>
        <v>12</v>
      </c>
    </row>
    <row r="3989" spans="1:6" x14ac:dyDescent="0.25">
      <c r="A3989" s="1" t="s">
        <v>20</v>
      </c>
      <c r="B3989" s="3">
        <v>44726</v>
      </c>
      <c r="C3989" s="1" t="s">
        <v>544</v>
      </c>
      <c r="D3989" s="2">
        <v>13021.42</v>
      </c>
      <c r="E3989" s="5">
        <f t="shared" si="126"/>
        <v>39960</v>
      </c>
      <c r="F3989" s="13">
        <f t="shared" si="127"/>
        <v>14</v>
      </c>
    </row>
    <row r="3990" spans="1:6" x14ac:dyDescent="0.25">
      <c r="A3990" s="1" t="s">
        <v>14</v>
      </c>
      <c r="B3990" s="3">
        <v>44726</v>
      </c>
      <c r="C3990" s="1" t="s">
        <v>1080</v>
      </c>
      <c r="D3990" s="2">
        <v>110.8</v>
      </c>
      <c r="E3990" s="5">
        <f t="shared" si="126"/>
        <v>39948</v>
      </c>
      <c r="F3990" s="13">
        <f t="shared" si="127"/>
        <v>14</v>
      </c>
    </row>
    <row r="3991" spans="1:6" x14ac:dyDescent="0.25">
      <c r="A3991" s="1" t="s">
        <v>39</v>
      </c>
      <c r="B3991" s="3">
        <v>44727</v>
      </c>
      <c r="C3991" s="1" t="s">
        <v>1094</v>
      </c>
      <c r="D3991" s="2">
        <v>128.58000000000001</v>
      </c>
      <c r="E3991" s="5">
        <f t="shared" si="126"/>
        <v>41248</v>
      </c>
      <c r="F3991" s="13">
        <f t="shared" si="127"/>
        <v>10</v>
      </c>
    </row>
    <row r="3992" spans="1:6" x14ac:dyDescent="0.25">
      <c r="A3992" s="1" t="s">
        <v>46</v>
      </c>
      <c r="B3992" s="3">
        <v>44728</v>
      </c>
      <c r="C3992" s="1" t="s">
        <v>248</v>
      </c>
      <c r="D3992" s="2">
        <v>460.65</v>
      </c>
      <c r="E3992" s="5">
        <f t="shared" si="126"/>
        <v>42566</v>
      </c>
      <c r="F3992" s="13">
        <f t="shared" si="127"/>
        <v>6</v>
      </c>
    </row>
    <row r="3993" spans="1:6" x14ac:dyDescent="0.25">
      <c r="A3993" s="1" t="s">
        <v>44</v>
      </c>
      <c r="B3993" s="3">
        <v>44728</v>
      </c>
      <c r="C3993" s="1" t="s">
        <v>248</v>
      </c>
      <c r="D3993" s="2">
        <v>368.04</v>
      </c>
      <c r="E3993" s="5">
        <f t="shared" si="126"/>
        <v>42216</v>
      </c>
      <c r="F3993" s="13">
        <f t="shared" si="127"/>
        <v>7</v>
      </c>
    </row>
    <row r="3994" spans="1:6" x14ac:dyDescent="0.25">
      <c r="A3994" s="1" t="s">
        <v>40</v>
      </c>
      <c r="B3994" s="3">
        <v>44728</v>
      </c>
      <c r="C3994" s="1" t="s">
        <v>248</v>
      </c>
      <c r="D3994" s="2">
        <v>0</v>
      </c>
      <c r="E3994" s="5">
        <f t="shared" si="126"/>
        <v>41598</v>
      </c>
      <c r="F3994" s="13">
        <f t="shared" si="127"/>
        <v>9</v>
      </c>
    </row>
    <row r="3995" spans="1:6" x14ac:dyDescent="0.25">
      <c r="A3995" s="1" t="s">
        <v>29</v>
      </c>
      <c r="B3995" s="3">
        <v>44728</v>
      </c>
      <c r="C3995" s="1" t="s">
        <v>1080</v>
      </c>
      <c r="D3995" s="2">
        <v>208.38</v>
      </c>
      <c r="E3995" s="5">
        <f t="shared" si="126"/>
        <v>40641</v>
      </c>
      <c r="F3995" s="13">
        <f t="shared" si="127"/>
        <v>12</v>
      </c>
    </row>
    <row r="3996" spans="1:6" x14ac:dyDescent="0.25">
      <c r="A3996" s="1" t="s">
        <v>29</v>
      </c>
      <c r="B3996" s="3">
        <v>44728</v>
      </c>
      <c r="C3996" s="1" t="s">
        <v>97</v>
      </c>
      <c r="D3996" s="2">
        <v>176.69</v>
      </c>
      <c r="E3996" s="5">
        <f t="shared" si="126"/>
        <v>40641</v>
      </c>
      <c r="F3996" s="13">
        <f t="shared" si="127"/>
        <v>12</v>
      </c>
    </row>
    <row r="3997" spans="1:6" x14ac:dyDescent="0.25">
      <c r="A3997" s="1" t="s">
        <v>9</v>
      </c>
      <c r="B3997" s="3">
        <v>44728</v>
      </c>
      <c r="C3997" s="1" t="s">
        <v>337</v>
      </c>
      <c r="D3997" s="2">
        <v>132.12</v>
      </c>
      <c r="E3997" s="5">
        <f t="shared" si="126"/>
        <v>39455</v>
      </c>
      <c r="F3997" s="13">
        <f t="shared" si="127"/>
        <v>15</v>
      </c>
    </row>
    <row r="3998" spans="1:6" x14ac:dyDescent="0.25">
      <c r="A3998" s="1" t="s">
        <v>44</v>
      </c>
      <c r="B3998" s="3">
        <v>44732</v>
      </c>
      <c r="C3998" s="1" t="s">
        <v>2070</v>
      </c>
      <c r="D3998" s="2">
        <v>1466.4</v>
      </c>
      <c r="E3998" s="5">
        <f t="shared" si="126"/>
        <v>42216</v>
      </c>
      <c r="F3998" s="13">
        <f t="shared" si="127"/>
        <v>7</v>
      </c>
    </row>
    <row r="3999" spans="1:6" x14ac:dyDescent="0.25">
      <c r="A3999" s="1" t="s">
        <v>43</v>
      </c>
      <c r="B3999" s="3">
        <v>44732</v>
      </c>
      <c r="C3999" s="1" t="s">
        <v>2060</v>
      </c>
      <c r="D3999" s="2">
        <v>944.8</v>
      </c>
      <c r="E3999" s="5">
        <f t="shared" si="126"/>
        <v>41537</v>
      </c>
      <c r="F3999" s="13">
        <f t="shared" si="127"/>
        <v>9</v>
      </c>
    </row>
    <row r="4000" spans="1:6" x14ac:dyDescent="0.25">
      <c r="A4000" s="1" t="s">
        <v>54</v>
      </c>
      <c r="B4000" s="3">
        <v>44733</v>
      </c>
      <c r="C4000" s="1" t="s">
        <v>1787</v>
      </c>
      <c r="D4000" s="2">
        <v>542.79999999999995</v>
      </c>
      <c r="E4000" s="5">
        <f t="shared" si="126"/>
        <v>42712</v>
      </c>
      <c r="F4000" s="13">
        <f t="shared" si="127"/>
        <v>6</v>
      </c>
    </row>
    <row r="4001" spans="1:6" x14ac:dyDescent="0.25">
      <c r="A4001" s="1" t="s">
        <v>37</v>
      </c>
      <c r="B4001" s="3">
        <v>44733</v>
      </c>
      <c r="C4001" s="1" t="s">
        <v>1094</v>
      </c>
      <c r="D4001" s="2">
        <v>425.65</v>
      </c>
      <c r="E4001" s="5">
        <f t="shared" si="126"/>
        <v>41194</v>
      </c>
      <c r="F4001" s="13">
        <f t="shared" si="127"/>
        <v>10</v>
      </c>
    </row>
    <row r="4002" spans="1:6" x14ac:dyDescent="0.25">
      <c r="A4002" s="1" t="s">
        <v>25</v>
      </c>
      <c r="B4002" s="3">
        <v>44733</v>
      </c>
      <c r="C4002" s="1" t="s">
        <v>1273</v>
      </c>
      <c r="D4002" s="2">
        <v>168.15</v>
      </c>
      <c r="E4002" s="5">
        <f t="shared" si="126"/>
        <v>40067</v>
      </c>
      <c r="F4002" s="13">
        <f t="shared" si="127"/>
        <v>13</v>
      </c>
    </row>
    <row r="4003" spans="1:6" x14ac:dyDescent="0.25">
      <c r="A4003" s="1" t="s">
        <v>37</v>
      </c>
      <c r="B4003" s="3">
        <v>44734</v>
      </c>
      <c r="C4003" s="1" t="s">
        <v>199</v>
      </c>
      <c r="D4003" s="2">
        <v>67.28</v>
      </c>
      <c r="E4003" s="5">
        <f t="shared" si="126"/>
        <v>41194</v>
      </c>
      <c r="F4003" s="13">
        <f t="shared" si="127"/>
        <v>10</v>
      </c>
    </row>
    <row r="4004" spans="1:6" x14ac:dyDescent="0.25">
      <c r="A4004" s="1" t="s">
        <v>21</v>
      </c>
      <c r="B4004" s="3">
        <v>44734</v>
      </c>
      <c r="C4004" s="1" t="s">
        <v>1043</v>
      </c>
      <c r="D4004" s="2">
        <v>117.42</v>
      </c>
      <c r="E4004" s="5">
        <f t="shared" si="126"/>
        <v>40669</v>
      </c>
      <c r="F4004" s="13">
        <f t="shared" si="127"/>
        <v>12</v>
      </c>
    </row>
    <row r="4005" spans="1:6" x14ac:dyDescent="0.25">
      <c r="A4005" s="1" t="s">
        <v>11</v>
      </c>
      <c r="B4005" s="3">
        <v>44734</v>
      </c>
      <c r="C4005" s="1" t="s">
        <v>1529</v>
      </c>
      <c r="D4005" s="2">
        <v>724.73</v>
      </c>
      <c r="E4005" s="5">
        <f t="shared" si="126"/>
        <v>39436</v>
      </c>
      <c r="F4005" s="13">
        <f t="shared" si="127"/>
        <v>15</v>
      </c>
    </row>
    <row r="4006" spans="1:6" x14ac:dyDescent="0.25">
      <c r="A4006" s="1" t="s">
        <v>51</v>
      </c>
      <c r="B4006" s="3">
        <v>44736</v>
      </c>
      <c r="C4006" s="1" t="s">
        <v>1412</v>
      </c>
      <c r="D4006" s="2">
        <v>214.82</v>
      </c>
      <c r="E4006" s="5">
        <f t="shared" si="126"/>
        <v>42634</v>
      </c>
      <c r="F4006" s="13">
        <f t="shared" si="127"/>
        <v>6</v>
      </c>
    </row>
    <row r="4007" spans="1:6" x14ac:dyDescent="0.25">
      <c r="A4007" s="1" t="s">
        <v>9</v>
      </c>
      <c r="B4007" s="3">
        <v>44739</v>
      </c>
      <c r="C4007" s="1" t="s">
        <v>1080</v>
      </c>
      <c r="D4007" s="2">
        <v>108.31</v>
      </c>
      <c r="E4007" s="5">
        <f t="shared" si="126"/>
        <v>39455</v>
      </c>
      <c r="F4007" s="13">
        <f t="shared" si="127"/>
        <v>15</v>
      </c>
    </row>
    <row r="4008" spans="1:6" x14ac:dyDescent="0.25">
      <c r="A4008" s="1" t="s">
        <v>29</v>
      </c>
      <c r="B4008" s="3">
        <v>44740</v>
      </c>
      <c r="C4008" s="1" t="s">
        <v>251</v>
      </c>
      <c r="D4008" s="2">
        <v>435.45</v>
      </c>
      <c r="E4008" s="5">
        <f t="shared" si="126"/>
        <v>40641</v>
      </c>
      <c r="F4008" s="13">
        <f t="shared" si="127"/>
        <v>12</v>
      </c>
    </row>
    <row r="4009" spans="1:6" x14ac:dyDescent="0.25">
      <c r="A4009" s="1" t="s">
        <v>49</v>
      </c>
      <c r="B4009" s="3">
        <v>44741</v>
      </c>
      <c r="C4009" s="1" t="s">
        <v>1094</v>
      </c>
      <c r="D4009" s="2">
        <v>123.29</v>
      </c>
      <c r="E4009" s="5">
        <f t="shared" si="126"/>
        <v>42671</v>
      </c>
      <c r="F4009" s="13">
        <f t="shared" si="127"/>
        <v>6</v>
      </c>
    </row>
    <row r="4010" spans="1:6" x14ac:dyDescent="0.25">
      <c r="A4010" s="1" t="s">
        <v>25</v>
      </c>
      <c r="B4010" s="3">
        <v>44741</v>
      </c>
      <c r="C4010" s="1" t="s">
        <v>1153</v>
      </c>
      <c r="D4010" s="2">
        <v>245.09</v>
      </c>
      <c r="E4010" s="5">
        <f t="shared" si="126"/>
        <v>40067</v>
      </c>
      <c r="F4010" s="13">
        <f t="shared" si="127"/>
        <v>13</v>
      </c>
    </row>
    <row r="4011" spans="1:6" x14ac:dyDescent="0.25">
      <c r="A4011" s="1" t="s">
        <v>19</v>
      </c>
      <c r="B4011" s="3">
        <v>44741</v>
      </c>
      <c r="C4011" s="1" t="s">
        <v>248</v>
      </c>
      <c r="D4011" s="2">
        <v>109.56</v>
      </c>
      <c r="E4011" s="5">
        <f t="shared" si="126"/>
        <v>39792</v>
      </c>
      <c r="F4011" s="13">
        <f t="shared" si="127"/>
        <v>14</v>
      </c>
    </row>
    <row r="4012" spans="1:6" x14ac:dyDescent="0.25">
      <c r="A4012" s="1" t="s">
        <v>18</v>
      </c>
      <c r="B4012" s="3">
        <v>44741</v>
      </c>
      <c r="C4012" s="1" t="s">
        <v>248</v>
      </c>
      <c r="D4012" s="2">
        <v>422.67</v>
      </c>
      <c r="E4012" s="5">
        <f t="shared" si="126"/>
        <v>39948</v>
      </c>
      <c r="F4012" s="13">
        <f t="shared" si="127"/>
        <v>14</v>
      </c>
    </row>
    <row r="4013" spans="1:6" x14ac:dyDescent="0.25">
      <c r="A4013" s="1" t="s">
        <v>18</v>
      </c>
      <c r="B4013" s="3">
        <v>44743</v>
      </c>
      <c r="C4013" s="1" t="s">
        <v>1043</v>
      </c>
      <c r="D4013" s="2">
        <v>387.95</v>
      </c>
      <c r="E4013" s="5">
        <f t="shared" si="126"/>
        <v>39948</v>
      </c>
      <c r="F4013" s="13">
        <f t="shared" si="127"/>
        <v>14</v>
      </c>
    </row>
    <row r="4014" spans="1:6" x14ac:dyDescent="0.25">
      <c r="A4014" s="1" t="s">
        <v>8</v>
      </c>
      <c r="B4014" s="3">
        <v>44743</v>
      </c>
      <c r="C4014" s="1" t="s">
        <v>1832</v>
      </c>
      <c r="D4014" s="2">
        <v>1405.73</v>
      </c>
      <c r="E4014" s="5">
        <f t="shared" si="126"/>
        <v>39527</v>
      </c>
      <c r="F4014" s="13">
        <f t="shared" si="127"/>
        <v>15</v>
      </c>
    </row>
    <row r="4015" spans="1:6" x14ac:dyDescent="0.25">
      <c r="A4015" s="1" t="s">
        <v>27</v>
      </c>
      <c r="B4015" s="3">
        <v>44747</v>
      </c>
      <c r="C4015" s="1" t="s">
        <v>1080</v>
      </c>
      <c r="D4015" s="2">
        <v>78.53</v>
      </c>
      <c r="E4015" s="5">
        <f t="shared" si="126"/>
        <v>40521</v>
      </c>
      <c r="F4015" s="13">
        <f t="shared" si="127"/>
        <v>12</v>
      </c>
    </row>
    <row r="4016" spans="1:6" x14ac:dyDescent="0.25">
      <c r="A4016" s="1" t="s">
        <v>20</v>
      </c>
      <c r="B4016" s="3">
        <v>44747</v>
      </c>
      <c r="C4016" s="1" t="s">
        <v>1080</v>
      </c>
      <c r="D4016" s="2">
        <v>43.17</v>
      </c>
      <c r="E4016" s="5">
        <f t="shared" si="126"/>
        <v>39960</v>
      </c>
      <c r="F4016" s="13">
        <f t="shared" si="127"/>
        <v>14</v>
      </c>
    </row>
    <row r="4017" spans="1:6" x14ac:dyDescent="0.25">
      <c r="A4017" s="1" t="s">
        <v>18</v>
      </c>
      <c r="B4017" s="3">
        <v>44747</v>
      </c>
      <c r="C4017" s="1" t="s">
        <v>1094</v>
      </c>
      <c r="D4017" s="2">
        <v>167.18</v>
      </c>
      <c r="E4017" s="5">
        <f t="shared" si="126"/>
        <v>39948</v>
      </c>
      <c r="F4017" s="13">
        <f t="shared" si="127"/>
        <v>14</v>
      </c>
    </row>
    <row r="4018" spans="1:6" x14ac:dyDescent="0.25">
      <c r="A4018" s="1" t="s">
        <v>18</v>
      </c>
      <c r="B4018" s="3">
        <v>44748</v>
      </c>
      <c r="C4018" s="1" t="s">
        <v>500</v>
      </c>
      <c r="D4018" s="2">
        <v>1129.3399999999999</v>
      </c>
      <c r="E4018" s="5">
        <f t="shared" si="126"/>
        <v>39948</v>
      </c>
      <c r="F4018" s="13">
        <f t="shared" si="127"/>
        <v>14</v>
      </c>
    </row>
    <row r="4019" spans="1:6" x14ac:dyDescent="0.25">
      <c r="A4019" s="1" t="s">
        <v>47</v>
      </c>
      <c r="B4019" s="3">
        <v>44749</v>
      </c>
      <c r="C4019" s="1" t="s">
        <v>1094</v>
      </c>
      <c r="D4019" s="2">
        <v>110.5</v>
      </c>
      <c r="E4019" s="5">
        <f t="shared" si="126"/>
        <v>42689</v>
      </c>
      <c r="F4019" s="13">
        <f t="shared" si="127"/>
        <v>6</v>
      </c>
    </row>
    <row r="4020" spans="1:6" x14ac:dyDescent="0.25">
      <c r="A4020" s="1" t="s">
        <v>47</v>
      </c>
      <c r="B4020" s="3">
        <v>44749</v>
      </c>
      <c r="C4020" s="1" t="s">
        <v>1153</v>
      </c>
      <c r="D4020" s="2">
        <v>339.39</v>
      </c>
      <c r="E4020" s="5">
        <f t="shared" si="126"/>
        <v>42689</v>
      </c>
      <c r="F4020" s="13">
        <f t="shared" si="127"/>
        <v>6</v>
      </c>
    </row>
    <row r="4021" spans="1:6" x14ac:dyDescent="0.25">
      <c r="A4021" s="1" t="s">
        <v>41</v>
      </c>
      <c r="B4021" s="3">
        <v>44749</v>
      </c>
      <c r="C4021" s="1" t="s">
        <v>248</v>
      </c>
      <c r="D4021" s="2">
        <v>229.5</v>
      </c>
      <c r="E4021" s="5">
        <f t="shared" si="126"/>
        <v>41598</v>
      </c>
      <c r="F4021" s="13">
        <f t="shared" si="127"/>
        <v>9</v>
      </c>
    </row>
    <row r="4022" spans="1:6" x14ac:dyDescent="0.25">
      <c r="A4022" s="1" t="s">
        <v>42</v>
      </c>
      <c r="B4022" s="3">
        <v>44750</v>
      </c>
      <c r="C4022" s="1" t="s">
        <v>1094</v>
      </c>
      <c r="D4022" s="2">
        <v>196.79</v>
      </c>
      <c r="E4022" s="5">
        <f t="shared" si="126"/>
        <v>41552</v>
      </c>
      <c r="F4022" s="13">
        <f t="shared" si="127"/>
        <v>9</v>
      </c>
    </row>
    <row r="4023" spans="1:6" x14ac:dyDescent="0.25">
      <c r="A4023" s="1" t="s">
        <v>42</v>
      </c>
      <c r="B4023" s="3">
        <v>44750</v>
      </c>
      <c r="C4023" s="1" t="s">
        <v>1806</v>
      </c>
      <c r="D4023" s="2">
        <v>376.4</v>
      </c>
      <c r="E4023" s="5">
        <f t="shared" si="126"/>
        <v>41552</v>
      </c>
      <c r="F4023" s="13">
        <f t="shared" si="127"/>
        <v>9</v>
      </c>
    </row>
    <row r="4024" spans="1:6" x14ac:dyDescent="0.25">
      <c r="A4024" s="1" t="s">
        <v>19</v>
      </c>
      <c r="B4024" s="3">
        <v>44750</v>
      </c>
      <c r="C4024" s="1" t="s">
        <v>1094</v>
      </c>
      <c r="D4024" s="2">
        <v>159.38</v>
      </c>
      <c r="E4024" s="5">
        <f t="shared" si="126"/>
        <v>39792</v>
      </c>
      <c r="F4024" s="13">
        <f t="shared" si="127"/>
        <v>14</v>
      </c>
    </row>
    <row r="4025" spans="1:6" x14ac:dyDescent="0.25">
      <c r="A4025" s="1" t="s">
        <v>10</v>
      </c>
      <c r="B4025" s="3">
        <v>44750</v>
      </c>
      <c r="C4025" s="1" t="s">
        <v>251</v>
      </c>
      <c r="D4025" s="2">
        <v>575.89</v>
      </c>
      <c r="E4025" s="5">
        <f t="shared" si="126"/>
        <v>39610</v>
      </c>
      <c r="F4025" s="13">
        <f t="shared" si="127"/>
        <v>15</v>
      </c>
    </row>
    <row r="4026" spans="1:6" x14ac:dyDescent="0.25">
      <c r="A4026" s="1" t="s">
        <v>39</v>
      </c>
      <c r="B4026" s="3">
        <v>44754</v>
      </c>
      <c r="C4026" s="1" t="s">
        <v>248</v>
      </c>
      <c r="D4026" s="2">
        <v>231.89</v>
      </c>
      <c r="E4026" s="5">
        <f t="shared" si="126"/>
        <v>41248</v>
      </c>
      <c r="F4026" s="13">
        <f t="shared" si="127"/>
        <v>10</v>
      </c>
    </row>
    <row r="4027" spans="1:6" x14ac:dyDescent="0.25">
      <c r="A4027" s="1" t="s">
        <v>59</v>
      </c>
      <c r="B4027" s="3">
        <v>44755</v>
      </c>
      <c r="C4027" s="1" t="s">
        <v>1094</v>
      </c>
      <c r="D4027" s="2">
        <v>0</v>
      </c>
      <c r="E4027" s="5">
        <f t="shared" si="126"/>
        <v>43460</v>
      </c>
      <c r="F4027" s="13">
        <f t="shared" si="127"/>
        <v>4</v>
      </c>
    </row>
    <row r="4028" spans="1:6" x14ac:dyDescent="0.25">
      <c r="A4028" s="1" t="s">
        <v>55</v>
      </c>
      <c r="B4028" s="3">
        <v>44755</v>
      </c>
      <c r="C4028" s="1" t="s">
        <v>871</v>
      </c>
      <c r="D4028" s="2">
        <v>0</v>
      </c>
      <c r="E4028" s="5">
        <f t="shared" si="126"/>
        <v>43466</v>
      </c>
      <c r="F4028" s="13">
        <f t="shared" si="127"/>
        <v>4</v>
      </c>
    </row>
    <row r="4029" spans="1:6" x14ac:dyDescent="0.25">
      <c r="A4029" s="1" t="s">
        <v>44</v>
      </c>
      <c r="B4029" s="3">
        <v>44755</v>
      </c>
      <c r="C4029" s="1" t="s">
        <v>1094</v>
      </c>
      <c r="D4029" s="2">
        <v>0</v>
      </c>
      <c r="E4029" s="5">
        <f t="shared" si="126"/>
        <v>42216</v>
      </c>
      <c r="F4029" s="13">
        <f t="shared" si="127"/>
        <v>7</v>
      </c>
    </row>
    <row r="4030" spans="1:6" x14ac:dyDescent="0.25">
      <c r="A4030" s="1" t="s">
        <v>37</v>
      </c>
      <c r="B4030" s="3">
        <v>44755</v>
      </c>
      <c r="C4030" s="1" t="s">
        <v>181</v>
      </c>
      <c r="D4030" s="2">
        <v>14.67</v>
      </c>
      <c r="E4030" s="5">
        <f t="shared" si="126"/>
        <v>41194</v>
      </c>
      <c r="F4030" s="13">
        <f t="shared" si="127"/>
        <v>10</v>
      </c>
    </row>
    <row r="4031" spans="1:6" x14ac:dyDescent="0.25">
      <c r="A4031" s="1" t="s">
        <v>34</v>
      </c>
      <c r="B4031" s="3">
        <v>44755</v>
      </c>
      <c r="C4031" s="1" t="s">
        <v>711</v>
      </c>
      <c r="D4031" s="2">
        <v>115.92</v>
      </c>
      <c r="E4031" s="5">
        <f t="shared" si="126"/>
        <v>41220</v>
      </c>
      <c r="F4031" s="13">
        <f t="shared" si="127"/>
        <v>10</v>
      </c>
    </row>
    <row r="4032" spans="1:6" x14ac:dyDescent="0.25">
      <c r="A4032" s="1" t="s">
        <v>22</v>
      </c>
      <c r="B4032" s="3">
        <v>44755</v>
      </c>
      <c r="C4032" s="1" t="s">
        <v>1094</v>
      </c>
      <c r="D4032" s="2">
        <v>68.150000000000006</v>
      </c>
      <c r="E4032" s="5">
        <f t="shared" si="126"/>
        <v>40165</v>
      </c>
      <c r="F4032" s="13">
        <f t="shared" si="127"/>
        <v>13</v>
      </c>
    </row>
    <row r="4033" spans="1:6" x14ac:dyDescent="0.25">
      <c r="A4033" s="1" t="s">
        <v>10</v>
      </c>
      <c r="B4033" s="3">
        <v>44755</v>
      </c>
      <c r="C4033" s="1" t="s">
        <v>1849</v>
      </c>
      <c r="D4033" s="2">
        <v>117.6</v>
      </c>
      <c r="E4033" s="5">
        <f t="shared" si="126"/>
        <v>39610</v>
      </c>
      <c r="F4033" s="13">
        <f t="shared" si="127"/>
        <v>15</v>
      </c>
    </row>
    <row r="4034" spans="1:6" x14ac:dyDescent="0.25">
      <c r="A4034" s="1" t="s">
        <v>4</v>
      </c>
      <c r="B4034" s="3">
        <v>44755</v>
      </c>
      <c r="C4034" s="1" t="s">
        <v>1059</v>
      </c>
      <c r="D4034" s="2">
        <v>808.17</v>
      </c>
      <c r="E4034" s="5">
        <f t="shared" si="126"/>
        <v>38832</v>
      </c>
      <c r="F4034" s="13">
        <f t="shared" si="127"/>
        <v>17</v>
      </c>
    </row>
    <row r="4035" spans="1:6" x14ac:dyDescent="0.25">
      <c r="A4035" s="1" t="s">
        <v>43</v>
      </c>
      <c r="B4035" s="3">
        <v>44756</v>
      </c>
      <c r="C4035" s="1" t="s">
        <v>940</v>
      </c>
      <c r="D4035" s="2">
        <v>65.599999999999994</v>
      </c>
      <c r="E4035" s="5">
        <f t="shared" ref="E4035:E4098" si="128">VLOOKUP(A4035,$H$4:$J$60,3,FALSE)</f>
        <v>41537</v>
      </c>
      <c r="F4035" s="13">
        <f t="shared" ref="F4035:F4098" si="129">DATEDIF(E4035,B4035,"Y")+1</f>
        <v>9</v>
      </c>
    </row>
    <row r="4036" spans="1:6" x14ac:dyDescent="0.25">
      <c r="A4036" s="1" t="s">
        <v>39</v>
      </c>
      <c r="B4036" s="3">
        <v>44756</v>
      </c>
      <c r="C4036" s="1" t="s">
        <v>1380</v>
      </c>
      <c r="D4036" s="2">
        <v>0</v>
      </c>
      <c r="E4036" s="5">
        <f t="shared" si="128"/>
        <v>41248</v>
      </c>
      <c r="F4036" s="13">
        <f t="shared" si="129"/>
        <v>10</v>
      </c>
    </row>
    <row r="4037" spans="1:6" x14ac:dyDescent="0.25">
      <c r="A4037" s="1" t="s">
        <v>56</v>
      </c>
      <c r="B4037" s="3">
        <v>44761</v>
      </c>
      <c r="C4037" s="1" t="s">
        <v>1094</v>
      </c>
      <c r="D4037" s="2">
        <v>0</v>
      </c>
      <c r="E4037" s="5">
        <f t="shared" si="128"/>
        <v>43452</v>
      </c>
      <c r="F4037" s="13">
        <f t="shared" si="129"/>
        <v>4</v>
      </c>
    </row>
    <row r="4038" spans="1:6" x14ac:dyDescent="0.25">
      <c r="A4038" s="1" t="s">
        <v>59</v>
      </c>
      <c r="B4038" s="3">
        <v>44762</v>
      </c>
      <c r="C4038" s="1" t="s">
        <v>248</v>
      </c>
      <c r="D4038" s="2">
        <v>282.14999999999998</v>
      </c>
      <c r="E4038" s="5">
        <f t="shared" si="128"/>
        <v>43460</v>
      </c>
      <c r="F4038" s="13">
        <f t="shared" si="129"/>
        <v>4</v>
      </c>
    </row>
    <row r="4039" spans="1:6" x14ac:dyDescent="0.25">
      <c r="A4039" s="1" t="s">
        <v>21</v>
      </c>
      <c r="B4039" s="3">
        <v>44763</v>
      </c>
      <c r="C4039" s="1" t="s">
        <v>1616</v>
      </c>
      <c r="D4039" s="2">
        <v>91.71</v>
      </c>
      <c r="E4039" s="5">
        <f t="shared" si="128"/>
        <v>40669</v>
      </c>
      <c r="F4039" s="13">
        <f t="shared" si="129"/>
        <v>12</v>
      </c>
    </row>
    <row r="4040" spans="1:6" x14ac:dyDescent="0.25">
      <c r="A4040" s="1" t="s">
        <v>4</v>
      </c>
      <c r="B4040" s="3">
        <v>44763</v>
      </c>
      <c r="C4040" s="1" t="s">
        <v>1043</v>
      </c>
      <c r="D4040" s="2">
        <v>355.04</v>
      </c>
      <c r="E4040" s="5">
        <f t="shared" si="128"/>
        <v>38832</v>
      </c>
      <c r="F4040" s="13">
        <f t="shared" si="129"/>
        <v>17</v>
      </c>
    </row>
    <row r="4041" spans="1:6" x14ac:dyDescent="0.25">
      <c r="A4041" s="1" t="s">
        <v>50</v>
      </c>
      <c r="B4041" s="3">
        <v>44764</v>
      </c>
      <c r="C4041" s="1" t="s">
        <v>375</v>
      </c>
      <c r="D4041" s="2">
        <v>123.57</v>
      </c>
      <c r="E4041" s="5">
        <f t="shared" si="128"/>
        <v>42581</v>
      </c>
      <c r="F4041" s="13">
        <f t="shared" si="129"/>
        <v>6</v>
      </c>
    </row>
    <row r="4042" spans="1:6" x14ac:dyDescent="0.25">
      <c r="A4042" s="1" t="s">
        <v>42</v>
      </c>
      <c r="B4042" s="3">
        <v>44764</v>
      </c>
      <c r="C4042" s="1" t="s">
        <v>1757</v>
      </c>
      <c r="D4042" s="2">
        <v>2510.39</v>
      </c>
      <c r="E4042" s="5">
        <f t="shared" si="128"/>
        <v>41552</v>
      </c>
      <c r="F4042" s="13">
        <f t="shared" si="129"/>
        <v>9</v>
      </c>
    </row>
    <row r="4043" spans="1:6" x14ac:dyDescent="0.25">
      <c r="A4043" s="1" t="s">
        <v>50</v>
      </c>
      <c r="B4043" s="3">
        <v>44767</v>
      </c>
      <c r="C4043" s="1" t="s">
        <v>248</v>
      </c>
      <c r="D4043" s="2">
        <v>433.15</v>
      </c>
      <c r="E4043" s="5">
        <f t="shared" si="128"/>
        <v>42581</v>
      </c>
      <c r="F4043" s="13">
        <f t="shared" si="129"/>
        <v>6</v>
      </c>
    </row>
    <row r="4044" spans="1:6" x14ac:dyDescent="0.25">
      <c r="A4044" s="1" t="s">
        <v>38</v>
      </c>
      <c r="B4044" s="3">
        <v>44767</v>
      </c>
      <c r="C4044" s="1" t="s">
        <v>1094</v>
      </c>
      <c r="D4044" s="2">
        <v>104.13</v>
      </c>
      <c r="E4044" s="5">
        <f t="shared" si="128"/>
        <v>41135</v>
      </c>
      <c r="F4044" s="13">
        <f t="shared" si="129"/>
        <v>10</v>
      </c>
    </row>
    <row r="4045" spans="1:6" x14ac:dyDescent="0.25">
      <c r="A4045" s="1" t="s">
        <v>37</v>
      </c>
      <c r="B4045" s="3">
        <v>44768</v>
      </c>
      <c r="C4045" s="1" t="s">
        <v>248</v>
      </c>
      <c r="D4045" s="2">
        <v>180.63</v>
      </c>
      <c r="E4045" s="5">
        <f t="shared" si="128"/>
        <v>41194</v>
      </c>
      <c r="F4045" s="13">
        <f t="shared" si="129"/>
        <v>10</v>
      </c>
    </row>
    <row r="4046" spans="1:6" x14ac:dyDescent="0.25">
      <c r="A4046" s="1" t="s">
        <v>50</v>
      </c>
      <c r="B4046" s="3">
        <v>44769</v>
      </c>
      <c r="C4046" s="1" t="s">
        <v>1434</v>
      </c>
      <c r="D4046" s="2">
        <v>691.45</v>
      </c>
      <c r="E4046" s="5">
        <f t="shared" si="128"/>
        <v>42581</v>
      </c>
      <c r="F4046" s="13">
        <f t="shared" si="129"/>
        <v>6</v>
      </c>
    </row>
    <row r="4047" spans="1:6" x14ac:dyDescent="0.25">
      <c r="A4047" s="1" t="s">
        <v>50</v>
      </c>
      <c r="B4047" s="3">
        <v>44769</v>
      </c>
      <c r="C4047" s="1" t="s">
        <v>276</v>
      </c>
      <c r="D4047" s="2">
        <v>149.57</v>
      </c>
      <c r="E4047" s="5">
        <f t="shared" si="128"/>
        <v>42581</v>
      </c>
      <c r="F4047" s="13">
        <f t="shared" si="129"/>
        <v>6</v>
      </c>
    </row>
    <row r="4048" spans="1:6" x14ac:dyDescent="0.25">
      <c r="A4048" s="1" t="s">
        <v>53</v>
      </c>
      <c r="B4048" s="3">
        <v>44770</v>
      </c>
      <c r="C4048" s="1" t="s">
        <v>1094</v>
      </c>
      <c r="D4048" s="2">
        <v>61.14</v>
      </c>
      <c r="E4048" s="5">
        <f t="shared" si="128"/>
        <v>42696</v>
      </c>
      <c r="F4048" s="13">
        <f t="shared" si="129"/>
        <v>6</v>
      </c>
    </row>
    <row r="4049" spans="1:6" x14ac:dyDescent="0.25">
      <c r="A4049" s="1" t="s">
        <v>27</v>
      </c>
      <c r="B4049" s="3">
        <v>44771</v>
      </c>
      <c r="C4049" s="1" t="s">
        <v>248</v>
      </c>
      <c r="D4049" s="2">
        <v>830.4</v>
      </c>
      <c r="E4049" s="5">
        <f t="shared" si="128"/>
        <v>40521</v>
      </c>
      <c r="F4049" s="13">
        <f t="shared" si="129"/>
        <v>12</v>
      </c>
    </row>
    <row r="4050" spans="1:6" x14ac:dyDescent="0.25">
      <c r="A4050" s="1" t="s">
        <v>27</v>
      </c>
      <c r="B4050" s="3">
        <v>44774</v>
      </c>
      <c r="C4050" s="1" t="s">
        <v>1962</v>
      </c>
      <c r="D4050" s="2">
        <v>117.79</v>
      </c>
      <c r="E4050" s="5">
        <f t="shared" si="128"/>
        <v>40521</v>
      </c>
      <c r="F4050" s="13">
        <f t="shared" si="129"/>
        <v>12</v>
      </c>
    </row>
    <row r="4051" spans="1:6" x14ac:dyDescent="0.25">
      <c r="A4051" s="1" t="s">
        <v>15</v>
      </c>
      <c r="B4051" s="3">
        <v>44775</v>
      </c>
      <c r="C4051" s="1" t="s">
        <v>248</v>
      </c>
      <c r="D4051" s="2">
        <v>184.8</v>
      </c>
      <c r="E4051" s="5">
        <f t="shared" si="128"/>
        <v>39774</v>
      </c>
      <c r="F4051" s="13">
        <f t="shared" si="129"/>
        <v>14</v>
      </c>
    </row>
    <row r="4052" spans="1:6" x14ac:dyDescent="0.25">
      <c r="A4052" s="1" t="s">
        <v>15</v>
      </c>
      <c r="B4052" s="3">
        <v>44775</v>
      </c>
      <c r="C4052" s="1" t="s">
        <v>434</v>
      </c>
      <c r="D4052" s="2">
        <v>0</v>
      </c>
      <c r="E4052" s="5">
        <f t="shared" si="128"/>
        <v>39774</v>
      </c>
      <c r="F4052" s="13">
        <f t="shared" si="129"/>
        <v>14</v>
      </c>
    </row>
    <row r="4053" spans="1:6" x14ac:dyDescent="0.25">
      <c r="A4053" s="1" t="s">
        <v>23</v>
      </c>
      <c r="B4053" s="3">
        <v>44776</v>
      </c>
      <c r="C4053" s="1" t="s">
        <v>310</v>
      </c>
      <c r="D4053" s="2">
        <v>124.46</v>
      </c>
      <c r="E4053" s="5">
        <f t="shared" si="128"/>
        <v>40124</v>
      </c>
      <c r="F4053" s="13">
        <f t="shared" si="129"/>
        <v>13</v>
      </c>
    </row>
    <row r="4054" spans="1:6" x14ac:dyDescent="0.25">
      <c r="A4054" s="1" t="s">
        <v>18</v>
      </c>
      <c r="B4054" s="3">
        <v>44777</v>
      </c>
      <c r="C4054" s="1" t="s">
        <v>501</v>
      </c>
      <c r="D4054" s="2">
        <v>67.61</v>
      </c>
      <c r="E4054" s="5">
        <f t="shared" si="128"/>
        <v>39948</v>
      </c>
      <c r="F4054" s="13">
        <f t="shared" si="129"/>
        <v>14</v>
      </c>
    </row>
    <row r="4055" spans="1:6" x14ac:dyDescent="0.25">
      <c r="A4055" s="1" t="s">
        <v>37</v>
      </c>
      <c r="B4055" s="3">
        <v>44778</v>
      </c>
      <c r="C4055" s="1" t="s">
        <v>728</v>
      </c>
      <c r="D4055" s="2">
        <v>611.04</v>
      </c>
      <c r="E4055" s="5">
        <f t="shared" si="128"/>
        <v>41194</v>
      </c>
      <c r="F4055" s="13">
        <f t="shared" si="129"/>
        <v>10</v>
      </c>
    </row>
    <row r="4056" spans="1:6" x14ac:dyDescent="0.25">
      <c r="A4056" s="1" t="s">
        <v>28</v>
      </c>
      <c r="B4056" s="3">
        <v>44778</v>
      </c>
      <c r="C4056" s="1" t="s">
        <v>248</v>
      </c>
      <c r="D4056" s="2">
        <v>173.65</v>
      </c>
      <c r="E4056" s="5">
        <f t="shared" si="128"/>
        <v>40467</v>
      </c>
      <c r="F4056" s="13">
        <f t="shared" si="129"/>
        <v>12</v>
      </c>
    </row>
    <row r="4057" spans="1:6" x14ac:dyDescent="0.25">
      <c r="A4057" s="1" t="s">
        <v>28</v>
      </c>
      <c r="B4057" s="3">
        <v>44778</v>
      </c>
      <c r="C4057" s="1" t="s">
        <v>189</v>
      </c>
      <c r="D4057" s="2">
        <v>0</v>
      </c>
      <c r="E4057" s="5">
        <f t="shared" si="128"/>
        <v>40467</v>
      </c>
      <c r="F4057" s="13">
        <f t="shared" si="129"/>
        <v>12</v>
      </c>
    </row>
    <row r="4058" spans="1:6" x14ac:dyDescent="0.25">
      <c r="A4058" s="1" t="s">
        <v>50</v>
      </c>
      <c r="B4058" s="3">
        <v>44781</v>
      </c>
      <c r="C4058" s="1" t="s">
        <v>217</v>
      </c>
      <c r="D4058" s="2">
        <v>59.05</v>
      </c>
      <c r="E4058" s="5">
        <f t="shared" si="128"/>
        <v>42581</v>
      </c>
      <c r="F4058" s="13">
        <f t="shared" si="129"/>
        <v>7</v>
      </c>
    </row>
    <row r="4059" spans="1:6" x14ac:dyDescent="0.25">
      <c r="A4059" s="1" t="s">
        <v>45</v>
      </c>
      <c r="B4059" s="3">
        <v>44781</v>
      </c>
      <c r="C4059" s="1" t="s">
        <v>248</v>
      </c>
      <c r="D4059" s="2">
        <v>135.13</v>
      </c>
      <c r="E4059" s="5">
        <f t="shared" si="128"/>
        <v>42607</v>
      </c>
      <c r="F4059" s="13">
        <f t="shared" si="129"/>
        <v>6</v>
      </c>
    </row>
    <row r="4060" spans="1:6" x14ac:dyDescent="0.25">
      <c r="A4060" s="1" t="s">
        <v>44</v>
      </c>
      <c r="B4060" s="3">
        <v>44783</v>
      </c>
      <c r="C4060" s="1" t="s">
        <v>1409</v>
      </c>
      <c r="D4060" s="2">
        <v>1093.6099999999999</v>
      </c>
      <c r="E4060" s="5">
        <f t="shared" si="128"/>
        <v>42216</v>
      </c>
      <c r="F4060" s="13">
        <f t="shared" si="129"/>
        <v>8</v>
      </c>
    </row>
    <row r="4061" spans="1:6" x14ac:dyDescent="0.25">
      <c r="A4061" s="1" t="s">
        <v>57</v>
      </c>
      <c r="B4061" s="3">
        <v>44784</v>
      </c>
      <c r="C4061" s="1" t="s">
        <v>248</v>
      </c>
      <c r="D4061" s="2">
        <v>117.09</v>
      </c>
      <c r="E4061" s="5">
        <f t="shared" si="128"/>
        <v>43454</v>
      </c>
      <c r="F4061" s="13">
        <f t="shared" si="129"/>
        <v>4</v>
      </c>
    </row>
    <row r="4062" spans="1:6" x14ac:dyDescent="0.25">
      <c r="A4062" s="1" t="s">
        <v>41</v>
      </c>
      <c r="B4062" s="3">
        <v>44784</v>
      </c>
      <c r="C4062" s="1" t="s">
        <v>790</v>
      </c>
      <c r="D4062" s="2">
        <v>1010.52</v>
      </c>
      <c r="E4062" s="5">
        <f t="shared" si="128"/>
        <v>41598</v>
      </c>
      <c r="F4062" s="13">
        <f t="shared" si="129"/>
        <v>9</v>
      </c>
    </row>
    <row r="4063" spans="1:6" x14ac:dyDescent="0.25">
      <c r="A4063" s="1" t="s">
        <v>39</v>
      </c>
      <c r="B4063" s="3">
        <v>44784</v>
      </c>
      <c r="C4063" s="1" t="s">
        <v>1113</v>
      </c>
      <c r="D4063" s="2">
        <v>2171.6</v>
      </c>
      <c r="E4063" s="5">
        <f t="shared" si="128"/>
        <v>41248</v>
      </c>
      <c r="F4063" s="13">
        <f t="shared" si="129"/>
        <v>10</v>
      </c>
    </row>
    <row r="4064" spans="1:6" x14ac:dyDescent="0.25">
      <c r="A4064" s="1" t="s">
        <v>7</v>
      </c>
      <c r="B4064" s="3">
        <v>44784</v>
      </c>
      <c r="C4064" s="1" t="s">
        <v>251</v>
      </c>
      <c r="D4064" s="2">
        <v>243.94</v>
      </c>
      <c r="E4064" s="5">
        <f t="shared" si="128"/>
        <v>39458</v>
      </c>
      <c r="F4064" s="13">
        <f t="shared" si="129"/>
        <v>15</v>
      </c>
    </row>
    <row r="4065" spans="1:6" x14ac:dyDescent="0.25">
      <c r="A4065" s="1" t="s">
        <v>30</v>
      </c>
      <c r="B4065" s="3">
        <v>44785</v>
      </c>
      <c r="C4065" s="1" t="s">
        <v>1899</v>
      </c>
      <c r="D4065" s="2">
        <v>466.51</v>
      </c>
      <c r="E4065" s="5">
        <f t="shared" si="128"/>
        <v>40887</v>
      </c>
      <c r="F4065" s="13">
        <f t="shared" si="129"/>
        <v>11</v>
      </c>
    </row>
    <row r="4066" spans="1:6" x14ac:dyDescent="0.25">
      <c r="A4066" s="1" t="s">
        <v>7</v>
      </c>
      <c r="B4066" s="3">
        <v>44785</v>
      </c>
      <c r="C4066" s="1" t="s">
        <v>1080</v>
      </c>
      <c r="D4066" s="2">
        <v>58.5</v>
      </c>
      <c r="E4066" s="5">
        <f t="shared" si="128"/>
        <v>39458</v>
      </c>
      <c r="F4066" s="13">
        <f t="shared" si="129"/>
        <v>15</v>
      </c>
    </row>
    <row r="4067" spans="1:6" x14ac:dyDescent="0.25">
      <c r="A4067" s="1" t="s">
        <v>54</v>
      </c>
      <c r="B4067" s="3">
        <v>44790</v>
      </c>
      <c r="C4067" s="1" t="s">
        <v>1412</v>
      </c>
      <c r="D4067" s="2">
        <v>182.96</v>
      </c>
      <c r="E4067" s="5">
        <f t="shared" si="128"/>
        <v>42712</v>
      </c>
      <c r="F4067" s="13">
        <f t="shared" si="129"/>
        <v>6</v>
      </c>
    </row>
    <row r="4068" spans="1:6" x14ac:dyDescent="0.25">
      <c r="A4068" s="1" t="s">
        <v>54</v>
      </c>
      <c r="B4068" s="3">
        <v>44790</v>
      </c>
      <c r="C4068" s="1" t="s">
        <v>1094</v>
      </c>
      <c r="D4068" s="2">
        <v>131.94999999999999</v>
      </c>
      <c r="E4068" s="5">
        <f t="shared" si="128"/>
        <v>42712</v>
      </c>
      <c r="F4068" s="13">
        <f t="shared" si="129"/>
        <v>6</v>
      </c>
    </row>
    <row r="4069" spans="1:6" x14ac:dyDescent="0.25">
      <c r="A4069" s="1" t="s">
        <v>54</v>
      </c>
      <c r="B4069" s="3">
        <v>44790</v>
      </c>
      <c r="C4069" s="1" t="s">
        <v>88</v>
      </c>
      <c r="D4069" s="2">
        <v>159.66999999999999</v>
      </c>
      <c r="E4069" s="5">
        <f t="shared" si="128"/>
        <v>42712</v>
      </c>
      <c r="F4069" s="13">
        <f t="shared" si="129"/>
        <v>6</v>
      </c>
    </row>
    <row r="4070" spans="1:6" x14ac:dyDescent="0.25">
      <c r="A4070" s="1" t="s">
        <v>11</v>
      </c>
      <c r="B4070" s="3">
        <v>44790</v>
      </c>
      <c r="C4070" s="1" t="s">
        <v>1126</v>
      </c>
      <c r="D4070" s="2">
        <v>309.93</v>
      </c>
      <c r="E4070" s="5">
        <f t="shared" si="128"/>
        <v>39436</v>
      </c>
      <c r="F4070" s="13">
        <f t="shared" si="129"/>
        <v>15</v>
      </c>
    </row>
    <row r="4071" spans="1:6" x14ac:dyDescent="0.25">
      <c r="A4071" s="1" t="s">
        <v>7</v>
      </c>
      <c r="B4071" s="3">
        <v>44792</v>
      </c>
      <c r="C4071" s="1" t="s">
        <v>1081</v>
      </c>
      <c r="D4071" s="2">
        <v>64.72</v>
      </c>
      <c r="E4071" s="5">
        <f t="shared" si="128"/>
        <v>39458</v>
      </c>
      <c r="F4071" s="13">
        <f t="shared" si="129"/>
        <v>15</v>
      </c>
    </row>
    <row r="4072" spans="1:6" x14ac:dyDescent="0.25">
      <c r="A4072" s="1" t="s">
        <v>49</v>
      </c>
      <c r="B4072" s="3">
        <v>44795</v>
      </c>
      <c r="C4072" s="1" t="s">
        <v>199</v>
      </c>
      <c r="D4072" s="2">
        <v>84.93</v>
      </c>
      <c r="E4072" s="5">
        <f t="shared" si="128"/>
        <v>42671</v>
      </c>
      <c r="F4072" s="13">
        <f t="shared" si="129"/>
        <v>6</v>
      </c>
    </row>
    <row r="4073" spans="1:6" x14ac:dyDescent="0.25">
      <c r="A4073" s="1" t="s">
        <v>49</v>
      </c>
      <c r="B4073" s="3">
        <v>44795</v>
      </c>
      <c r="C4073" s="1" t="s">
        <v>1026</v>
      </c>
      <c r="D4073" s="2">
        <v>0</v>
      </c>
      <c r="E4073" s="5">
        <f t="shared" si="128"/>
        <v>42671</v>
      </c>
      <c r="F4073" s="13">
        <f t="shared" si="129"/>
        <v>6</v>
      </c>
    </row>
    <row r="4074" spans="1:6" x14ac:dyDescent="0.25">
      <c r="A4074" s="1" t="s">
        <v>36</v>
      </c>
      <c r="B4074" s="3">
        <v>44795</v>
      </c>
      <c r="C4074" s="1" t="s">
        <v>1094</v>
      </c>
      <c r="D4074" s="2">
        <v>196.56</v>
      </c>
      <c r="E4074" s="5">
        <f t="shared" si="128"/>
        <v>41228</v>
      </c>
      <c r="F4074" s="13">
        <f t="shared" si="129"/>
        <v>10</v>
      </c>
    </row>
    <row r="4075" spans="1:6" x14ac:dyDescent="0.25">
      <c r="A4075" s="1" t="s">
        <v>36</v>
      </c>
      <c r="B4075" s="3">
        <v>44795</v>
      </c>
      <c r="C4075" s="1" t="s">
        <v>88</v>
      </c>
      <c r="D4075" s="2">
        <v>129.02000000000001</v>
      </c>
      <c r="E4075" s="5">
        <f t="shared" si="128"/>
        <v>41228</v>
      </c>
      <c r="F4075" s="13">
        <f t="shared" si="129"/>
        <v>10</v>
      </c>
    </row>
    <row r="4076" spans="1:6" x14ac:dyDescent="0.25">
      <c r="A4076" s="1" t="s">
        <v>35</v>
      </c>
      <c r="B4076" s="3">
        <v>44796</v>
      </c>
      <c r="C4076" s="1" t="s">
        <v>714</v>
      </c>
      <c r="D4076" s="2">
        <v>715.75</v>
      </c>
      <c r="E4076" s="5">
        <f t="shared" si="128"/>
        <v>41214</v>
      </c>
      <c r="F4076" s="13">
        <f t="shared" si="129"/>
        <v>10</v>
      </c>
    </row>
    <row r="4077" spans="1:6" x14ac:dyDescent="0.25">
      <c r="A4077" s="1" t="s">
        <v>59</v>
      </c>
      <c r="B4077" s="3">
        <v>44797</v>
      </c>
      <c r="C4077" s="1" t="s">
        <v>1043</v>
      </c>
      <c r="D4077" s="2">
        <v>87.67</v>
      </c>
      <c r="E4077" s="5">
        <f t="shared" si="128"/>
        <v>43460</v>
      </c>
      <c r="F4077" s="13">
        <f t="shared" si="129"/>
        <v>4</v>
      </c>
    </row>
    <row r="4078" spans="1:6" x14ac:dyDescent="0.25">
      <c r="A4078" s="1" t="s">
        <v>39</v>
      </c>
      <c r="B4078" s="3">
        <v>44798</v>
      </c>
      <c r="C4078" s="1" t="s">
        <v>1043</v>
      </c>
      <c r="D4078" s="2">
        <v>82.19</v>
      </c>
      <c r="E4078" s="5">
        <f t="shared" si="128"/>
        <v>41248</v>
      </c>
      <c r="F4078" s="13">
        <f t="shared" si="129"/>
        <v>10</v>
      </c>
    </row>
    <row r="4079" spans="1:6" x14ac:dyDescent="0.25">
      <c r="A4079" s="1" t="s">
        <v>25</v>
      </c>
      <c r="B4079" s="3">
        <v>44798</v>
      </c>
      <c r="C4079" s="1" t="s">
        <v>1043</v>
      </c>
      <c r="D4079" s="2">
        <v>87.67</v>
      </c>
      <c r="E4079" s="5">
        <f t="shared" si="128"/>
        <v>40067</v>
      </c>
      <c r="F4079" s="13">
        <f t="shared" si="129"/>
        <v>13</v>
      </c>
    </row>
    <row r="4080" spans="1:6" x14ac:dyDescent="0.25">
      <c r="A4080" s="1" t="s">
        <v>24</v>
      </c>
      <c r="B4080" s="3">
        <v>44798</v>
      </c>
      <c r="C4080" s="1" t="s">
        <v>1043</v>
      </c>
      <c r="D4080" s="2">
        <v>172.68</v>
      </c>
      <c r="E4080" s="5">
        <f t="shared" si="128"/>
        <v>40065</v>
      </c>
      <c r="F4080" s="13">
        <f t="shared" si="129"/>
        <v>13</v>
      </c>
    </row>
    <row r="4081" spans="1:6" x14ac:dyDescent="0.25">
      <c r="A4081" s="1" t="s">
        <v>15</v>
      </c>
      <c r="B4081" s="3">
        <v>44798</v>
      </c>
      <c r="C4081" s="1" t="s">
        <v>1043</v>
      </c>
      <c r="D4081" s="2">
        <v>95.89</v>
      </c>
      <c r="E4081" s="5">
        <f t="shared" si="128"/>
        <v>39774</v>
      </c>
      <c r="F4081" s="13">
        <f t="shared" si="129"/>
        <v>14</v>
      </c>
    </row>
    <row r="4082" spans="1:6" x14ac:dyDescent="0.25">
      <c r="A4082" s="1" t="s">
        <v>12</v>
      </c>
      <c r="B4082" s="3">
        <v>44799</v>
      </c>
      <c r="C4082" s="1" t="s">
        <v>1534</v>
      </c>
      <c r="D4082" s="2">
        <v>532.69000000000005</v>
      </c>
      <c r="E4082" s="5">
        <f t="shared" si="128"/>
        <v>39424</v>
      </c>
      <c r="F4082" s="13">
        <f t="shared" si="129"/>
        <v>15</v>
      </c>
    </row>
    <row r="4083" spans="1:6" x14ac:dyDescent="0.25">
      <c r="A4083" s="1" t="s">
        <v>53</v>
      </c>
      <c r="B4083" s="3">
        <v>44804</v>
      </c>
      <c r="C4083" s="1" t="s">
        <v>248</v>
      </c>
      <c r="D4083" s="2">
        <v>274.14</v>
      </c>
      <c r="E4083" s="5">
        <f t="shared" si="128"/>
        <v>42696</v>
      </c>
      <c r="F4083" s="13">
        <f t="shared" si="129"/>
        <v>6</v>
      </c>
    </row>
    <row r="4084" spans="1:6" x14ac:dyDescent="0.25">
      <c r="A4084" s="1" t="s">
        <v>53</v>
      </c>
      <c r="B4084" s="3">
        <v>44805</v>
      </c>
      <c r="C4084" s="1" t="s">
        <v>225</v>
      </c>
      <c r="D4084" s="2">
        <v>256.11</v>
      </c>
      <c r="E4084" s="5">
        <f t="shared" si="128"/>
        <v>42696</v>
      </c>
      <c r="F4084" s="13">
        <f t="shared" si="129"/>
        <v>6</v>
      </c>
    </row>
    <row r="4085" spans="1:6" x14ac:dyDescent="0.25">
      <c r="A4085" s="1" t="s">
        <v>48</v>
      </c>
      <c r="B4085" s="3">
        <v>44805</v>
      </c>
      <c r="C4085" s="1" t="s">
        <v>1426</v>
      </c>
      <c r="D4085" s="2">
        <v>133.15</v>
      </c>
      <c r="E4085" s="5">
        <f t="shared" si="128"/>
        <v>42493</v>
      </c>
      <c r="F4085" s="13">
        <f t="shared" si="129"/>
        <v>7</v>
      </c>
    </row>
    <row r="4086" spans="1:6" x14ac:dyDescent="0.25">
      <c r="A4086" s="1" t="s">
        <v>41</v>
      </c>
      <c r="B4086" s="3">
        <v>44805</v>
      </c>
      <c r="C4086" s="1" t="s">
        <v>547</v>
      </c>
      <c r="D4086" s="2">
        <v>762.51</v>
      </c>
      <c r="E4086" s="5">
        <f t="shared" si="128"/>
        <v>41598</v>
      </c>
      <c r="F4086" s="13">
        <f t="shared" si="129"/>
        <v>9</v>
      </c>
    </row>
    <row r="4087" spans="1:6" x14ac:dyDescent="0.25">
      <c r="A4087" s="1" t="s">
        <v>33</v>
      </c>
      <c r="B4087" s="3">
        <v>44806</v>
      </c>
      <c r="C4087" s="1" t="s">
        <v>248</v>
      </c>
      <c r="D4087" s="2">
        <v>325.81</v>
      </c>
      <c r="E4087" s="5">
        <f t="shared" si="128"/>
        <v>41074</v>
      </c>
      <c r="F4087" s="13">
        <f t="shared" si="129"/>
        <v>11</v>
      </c>
    </row>
    <row r="4088" spans="1:6" x14ac:dyDescent="0.25">
      <c r="A4088" s="1" t="s">
        <v>29</v>
      </c>
      <c r="B4088" s="3">
        <v>44809</v>
      </c>
      <c r="C4088" s="1" t="s">
        <v>1977</v>
      </c>
      <c r="D4088" s="2">
        <v>416.96</v>
      </c>
      <c r="E4088" s="5">
        <f t="shared" si="128"/>
        <v>40641</v>
      </c>
      <c r="F4088" s="13">
        <f t="shared" si="129"/>
        <v>12</v>
      </c>
    </row>
    <row r="4089" spans="1:6" x14ac:dyDescent="0.25">
      <c r="A4089" s="1" t="s">
        <v>48</v>
      </c>
      <c r="B4089" s="3">
        <v>44811</v>
      </c>
      <c r="C4089" s="1" t="s">
        <v>1024</v>
      </c>
      <c r="D4089" s="2">
        <v>34.82</v>
      </c>
      <c r="E4089" s="5">
        <f t="shared" si="128"/>
        <v>42493</v>
      </c>
      <c r="F4089" s="13">
        <f t="shared" si="129"/>
        <v>7</v>
      </c>
    </row>
    <row r="4090" spans="1:6" x14ac:dyDescent="0.25">
      <c r="A4090" s="1" t="s">
        <v>23</v>
      </c>
      <c r="B4090" s="3">
        <v>44811</v>
      </c>
      <c r="C4090" s="1" t="s">
        <v>1043</v>
      </c>
      <c r="D4090" s="2">
        <v>232.11</v>
      </c>
      <c r="E4090" s="5">
        <f t="shared" si="128"/>
        <v>40124</v>
      </c>
      <c r="F4090" s="13">
        <f t="shared" si="129"/>
        <v>13</v>
      </c>
    </row>
    <row r="4091" spans="1:6" x14ac:dyDescent="0.25">
      <c r="A4091" s="1" t="s">
        <v>17</v>
      </c>
      <c r="B4091" s="3">
        <v>44812</v>
      </c>
      <c r="C4091" s="1" t="s">
        <v>248</v>
      </c>
      <c r="D4091" s="2">
        <v>483.44</v>
      </c>
      <c r="E4091" s="5">
        <f t="shared" si="128"/>
        <v>39935</v>
      </c>
      <c r="F4091" s="13">
        <f t="shared" si="129"/>
        <v>14</v>
      </c>
    </row>
    <row r="4092" spans="1:6" x14ac:dyDescent="0.25">
      <c r="A4092" s="1" t="s">
        <v>5</v>
      </c>
      <c r="B4092" s="3">
        <v>44812</v>
      </c>
      <c r="C4092" s="1" t="s">
        <v>1043</v>
      </c>
      <c r="D4092" s="2">
        <v>104.66</v>
      </c>
      <c r="E4092" s="5">
        <f t="shared" si="128"/>
        <v>38919</v>
      </c>
      <c r="F4092" s="13">
        <f t="shared" si="129"/>
        <v>17</v>
      </c>
    </row>
    <row r="4093" spans="1:6" x14ac:dyDescent="0.25">
      <c r="A4093" s="1" t="s">
        <v>17</v>
      </c>
      <c r="B4093" s="3">
        <v>44816</v>
      </c>
      <c r="C4093" s="1" t="s">
        <v>1043</v>
      </c>
      <c r="D4093" s="2">
        <v>183.66</v>
      </c>
      <c r="E4093" s="5">
        <f t="shared" si="128"/>
        <v>39935</v>
      </c>
      <c r="F4093" s="13">
        <f t="shared" si="129"/>
        <v>14</v>
      </c>
    </row>
    <row r="4094" spans="1:6" x14ac:dyDescent="0.25">
      <c r="A4094" s="1" t="s">
        <v>17</v>
      </c>
      <c r="B4094" s="3">
        <v>44816</v>
      </c>
      <c r="C4094" s="1" t="s">
        <v>939</v>
      </c>
      <c r="D4094" s="2">
        <v>133.93</v>
      </c>
      <c r="E4094" s="5">
        <f t="shared" si="128"/>
        <v>39935</v>
      </c>
      <c r="F4094" s="13">
        <f t="shared" si="129"/>
        <v>14</v>
      </c>
    </row>
    <row r="4095" spans="1:6" x14ac:dyDescent="0.25">
      <c r="A4095" s="1" t="s">
        <v>17</v>
      </c>
      <c r="B4095" s="3">
        <v>44816</v>
      </c>
      <c r="C4095" s="1" t="s">
        <v>1576</v>
      </c>
      <c r="D4095" s="2">
        <v>337.03</v>
      </c>
      <c r="E4095" s="5">
        <f t="shared" si="128"/>
        <v>39935</v>
      </c>
      <c r="F4095" s="13">
        <f t="shared" si="129"/>
        <v>14</v>
      </c>
    </row>
    <row r="4096" spans="1:6" x14ac:dyDescent="0.25">
      <c r="A4096" s="1" t="s">
        <v>51</v>
      </c>
      <c r="B4096" s="3">
        <v>44817</v>
      </c>
      <c r="C4096" s="1" t="s">
        <v>248</v>
      </c>
      <c r="D4096" s="2">
        <v>406.27</v>
      </c>
      <c r="E4096" s="5">
        <f t="shared" si="128"/>
        <v>42634</v>
      </c>
      <c r="F4096" s="13">
        <f t="shared" si="129"/>
        <v>6</v>
      </c>
    </row>
    <row r="4097" spans="1:6" x14ac:dyDescent="0.25">
      <c r="A4097" s="1" t="s">
        <v>46</v>
      </c>
      <c r="B4097" s="3">
        <v>44817</v>
      </c>
      <c r="C4097" s="1" t="s">
        <v>1417</v>
      </c>
      <c r="D4097" s="2">
        <v>200.46</v>
      </c>
      <c r="E4097" s="5">
        <f t="shared" si="128"/>
        <v>42566</v>
      </c>
      <c r="F4097" s="13">
        <f t="shared" si="129"/>
        <v>7</v>
      </c>
    </row>
    <row r="4098" spans="1:6" x14ac:dyDescent="0.25">
      <c r="A4098" s="1" t="s">
        <v>17</v>
      </c>
      <c r="B4098" s="3">
        <v>44817</v>
      </c>
      <c r="C4098" s="1" t="s">
        <v>1080</v>
      </c>
      <c r="D4098" s="2">
        <v>103.68</v>
      </c>
      <c r="E4098" s="5">
        <f t="shared" si="128"/>
        <v>39935</v>
      </c>
      <c r="F4098" s="13">
        <f t="shared" si="129"/>
        <v>14</v>
      </c>
    </row>
    <row r="4099" spans="1:6" x14ac:dyDescent="0.25">
      <c r="A4099" s="1" t="s">
        <v>51</v>
      </c>
      <c r="B4099" s="3">
        <v>44818</v>
      </c>
      <c r="C4099" s="1" t="s">
        <v>1080</v>
      </c>
      <c r="D4099" s="2">
        <v>496</v>
      </c>
      <c r="E4099" s="5">
        <f t="shared" ref="E4099:E4162" si="130">VLOOKUP(A4099,$H$4:$J$60,3,FALSE)</f>
        <v>42634</v>
      </c>
      <c r="F4099" s="13">
        <f t="shared" ref="F4099:F4162" si="131">DATEDIF(E4099,B4099,"Y")+1</f>
        <v>6</v>
      </c>
    </row>
    <row r="4100" spans="1:6" x14ac:dyDescent="0.25">
      <c r="A4100" s="1" t="s">
        <v>51</v>
      </c>
      <c r="B4100" s="3">
        <v>44818</v>
      </c>
      <c r="C4100" s="1" t="s">
        <v>1018</v>
      </c>
      <c r="D4100" s="2">
        <v>32</v>
      </c>
      <c r="E4100" s="5">
        <f t="shared" si="130"/>
        <v>42634</v>
      </c>
      <c r="F4100" s="13">
        <f t="shared" si="131"/>
        <v>6</v>
      </c>
    </row>
    <row r="4101" spans="1:6" x14ac:dyDescent="0.25">
      <c r="A4101" s="1" t="s">
        <v>35</v>
      </c>
      <c r="B4101" s="3">
        <v>44819</v>
      </c>
      <c r="C4101" s="1" t="s">
        <v>1094</v>
      </c>
      <c r="D4101" s="2">
        <v>69.78</v>
      </c>
      <c r="E4101" s="5">
        <f t="shared" si="130"/>
        <v>41214</v>
      </c>
      <c r="F4101" s="13">
        <f t="shared" si="131"/>
        <v>10</v>
      </c>
    </row>
    <row r="4102" spans="1:6" x14ac:dyDescent="0.25">
      <c r="A4102" s="1" t="s">
        <v>25</v>
      </c>
      <c r="B4102" s="3">
        <v>44819</v>
      </c>
      <c r="C4102" s="1" t="s">
        <v>248</v>
      </c>
      <c r="D4102" s="2">
        <v>357.19</v>
      </c>
      <c r="E4102" s="5">
        <f t="shared" si="130"/>
        <v>40067</v>
      </c>
      <c r="F4102" s="13">
        <f t="shared" si="131"/>
        <v>14</v>
      </c>
    </row>
    <row r="4103" spans="1:6" x14ac:dyDescent="0.25">
      <c r="A4103" s="1" t="s">
        <v>24</v>
      </c>
      <c r="B4103" s="3">
        <v>44819</v>
      </c>
      <c r="C4103" s="1" t="s">
        <v>1526</v>
      </c>
      <c r="D4103" s="2">
        <v>1646.98</v>
      </c>
      <c r="E4103" s="5">
        <f t="shared" si="130"/>
        <v>40065</v>
      </c>
      <c r="F4103" s="13">
        <f t="shared" si="131"/>
        <v>14</v>
      </c>
    </row>
    <row r="4104" spans="1:6" x14ac:dyDescent="0.25">
      <c r="A4104" s="1" t="s">
        <v>7</v>
      </c>
      <c r="B4104" s="3">
        <v>44820</v>
      </c>
      <c r="C4104" s="1" t="s">
        <v>1494</v>
      </c>
      <c r="D4104" s="2">
        <v>267.49</v>
      </c>
      <c r="E4104" s="5">
        <f t="shared" si="130"/>
        <v>39458</v>
      </c>
      <c r="F4104" s="13">
        <f t="shared" si="131"/>
        <v>15</v>
      </c>
    </row>
    <row r="4105" spans="1:6" x14ac:dyDescent="0.25">
      <c r="A4105" s="1" t="s">
        <v>18</v>
      </c>
      <c r="B4105" s="3">
        <v>44824</v>
      </c>
      <c r="C4105" s="1" t="s">
        <v>157</v>
      </c>
      <c r="D4105" s="2">
        <v>2548.19</v>
      </c>
      <c r="E4105" s="5">
        <f t="shared" si="130"/>
        <v>39948</v>
      </c>
      <c r="F4105" s="13">
        <f t="shared" si="131"/>
        <v>14</v>
      </c>
    </row>
    <row r="4106" spans="1:6" x14ac:dyDescent="0.25">
      <c r="A4106" s="1" t="s">
        <v>51</v>
      </c>
      <c r="B4106" s="3">
        <v>44826</v>
      </c>
      <c r="C4106" s="1" t="s">
        <v>1778</v>
      </c>
      <c r="D4106" s="2">
        <v>840.55</v>
      </c>
      <c r="E4106" s="5">
        <f t="shared" si="130"/>
        <v>42634</v>
      </c>
      <c r="F4106" s="13">
        <f t="shared" si="131"/>
        <v>7</v>
      </c>
    </row>
    <row r="4107" spans="1:6" x14ac:dyDescent="0.25">
      <c r="A4107" s="1" t="s">
        <v>42</v>
      </c>
      <c r="B4107" s="3">
        <v>44826</v>
      </c>
      <c r="C4107" s="1" t="s">
        <v>2055</v>
      </c>
      <c r="D4107" s="2">
        <v>63.31</v>
      </c>
      <c r="E4107" s="5">
        <f t="shared" si="130"/>
        <v>41552</v>
      </c>
      <c r="F4107" s="13">
        <f t="shared" si="131"/>
        <v>9</v>
      </c>
    </row>
    <row r="4108" spans="1:6" x14ac:dyDescent="0.25">
      <c r="A4108" s="1" t="s">
        <v>56</v>
      </c>
      <c r="B4108" s="3">
        <v>44827</v>
      </c>
      <c r="C4108" s="1" t="s">
        <v>248</v>
      </c>
      <c r="D4108" s="2">
        <v>147.21</v>
      </c>
      <c r="E4108" s="5">
        <f t="shared" si="130"/>
        <v>43452</v>
      </c>
      <c r="F4108" s="13">
        <f t="shared" si="131"/>
        <v>4</v>
      </c>
    </row>
    <row r="4109" spans="1:6" x14ac:dyDescent="0.25">
      <c r="A4109" s="1" t="s">
        <v>54</v>
      </c>
      <c r="B4109" s="3">
        <v>44827</v>
      </c>
      <c r="C4109" s="1" t="s">
        <v>248</v>
      </c>
      <c r="D4109" s="2">
        <v>132.77000000000001</v>
      </c>
      <c r="E4109" s="5">
        <f t="shared" si="130"/>
        <v>42712</v>
      </c>
      <c r="F4109" s="13">
        <f t="shared" si="131"/>
        <v>6</v>
      </c>
    </row>
    <row r="4110" spans="1:6" x14ac:dyDescent="0.25">
      <c r="A4110" s="1" t="s">
        <v>38</v>
      </c>
      <c r="B4110" s="3">
        <v>44827</v>
      </c>
      <c r="C4110" s="1" t="s">
        <v>248</v>
      </c>
      <c r="D4110" s="2">
        <v>416.5</v>
      </c>
      <c r="E4110" s="5">
        <f t="shared" si="130"/>
        <v>41135</v>
      </c>
      <c r="F4110" s="13">
        <f t="shared" si="131"/>
        <v>11</v>
      </c>
    </row>
    <row r="4111" spans="1:6" x14ac:dyDescent="0.25">
      <c r="A4111" s="1" t="s">
        <v>58</v>
      </c>
      <c r="B4111" s="3">
        <v>44830</v>
      </c>
      <c r="C4111" s="1" t="s">
        <v>1043</v>
      </c>
      <c r="D4111" s="2">
        <v>144.82</v>
      </c>
      <c r="E4111" s="5">
        <f t="shared" si="130"/>
        <v>43385</v>
      </c>
      <c r="F4111" s="13">
        <f t="shared" si="131"/>
        <v>4</v>
      </c>
    </row>
    <row r="4112" spans="1:6" x14ac:dyDescent="0.25">
      <c r="A4112" s="1" t="s">
        <v>58</v>
      </c>
      <c r="B4112" s="3">
        <v>44830</v>
      </c>
      <c r="C4112" s="1" t="s">
        <v>395</v>
      </c>
      <c r="D4112" s="2">
        <v>61.07</v>
      </c>
      <c r="E4112" s="5">
        <f t="shared" si="130"/>
        <v>43385</v>
      </c>
      <c r="F4112" s="13">
        <f t="shared" si="131"/>
        <v>4</v>
      </c>
    </row>
    <row r="4113" spans="1:6" x14ac:dyDescent="0.25">
      <c r="A4113" s="1" t="s">
        <v>38</v>
      </c>
      <c r="B4113" s="3">
        <v>44830</v>
      </c>
      <c r="C4113" s="1" t="s">
        <v>1043</v>
      </c>
      <c r="D4113" s="2">
        <v>69.78</v>
      </c>
      <c r="E4113" s="5">
        <f t="shared" si="130"/>
        <v>41135</v>
      </c>
      <c r="F4113" s="13">
        <f t="shared" si="131"/>
        <v>11</v>
      </c>
    </row>
    <row r="4114" spans="1:6" x14ac:dyDescent="0.25">
      <c r="A4114" s="1" t="s">
        <v>16</v>
      </c>
      <c r="B4114" s="3">
        <v>44830</v>
      </c>
      <c r="C4114" s="1" t="s">
        <v>1178</v>
      </c>
      <c r="D4114" s="2">
        <v>1988.65</v>
      </c>
      <c r="E4114" s="5">
        <f t="shared" si="130"/>
        <v>39987</v>
      </c>
      <c r="F4114" s="13">
        <f t="shared" si="131"/>
        <v>14</v>
      </c>
    </row>
    <row r="4115" spans="1:6" x14ac:dyDescent="0.25">
      <c r="A4115" s="1" t="s">
        <v>45</v>
      </c>
      <c r="B4115" s="3">
        <v>44831</v>
      </c>
      <c r="C4115" s="1" t="s">
        <v>2076</v>
      </c>
      <c r="D4115" s="2">
        <v>65.83</v>
      </c>
      <c r="E4115" s="5">
        <f t="shared" si="130"/>
        <v>42607</v>
      </c>
      <c r="F4115" s="13">
        <f t="shared" si="131"/>
        <v>7</v>
      </c>
    </row>
    <row r="4116" spans="1:6" x14ac:dyDescent="0.25">
      <c r="A4116" s="1" t="s">
        <v>7</v>
      </c>
      <c r="B4116" s="3">
        <v>44832</v>
      </c>
      <c r="C4116" s="1" t="s">
        <v>123</v>
      </c>
      <c r="D4116" s="2">
        <v>144.88999999999999</v>
      </c>
      <c r="E4116" s="5">
        <f t="shared" si="130"/>
        <v>39458</v>
      </c>
      <c r="F4116" s="13">
        <f t="shared" si="131"/>
        <v>15</v>
      </c>
    </row>
    <row r="4117" spans="1:6" x14ac:dyDescent="0.25">
      <c r="A4117" s="1" t="s">
        <v>25</v>
      </c>
      <c r="B4117" s="3">
        <v>44833</v>
      </c>
      <c r="C4117" s="1" t="s">
        <v>1526</v>
      </c>
      <c r="D4117" s="2">
        <v>2579.9499999999998</v>
      </c>
      <c r="E4117" s="5">
        <f t="shared" si="130"/>
        <v>40067</v>
      </c>
      <c r="F4117" s="13">
        <f t="shared" si="131"/>
        <v>14</v>
      </c>
    </row>
    <row r="4118" spans="1:6" x14ac:dyDescent="0.25">
      <c r="A4118" s="1" t="s">
        <v>37</v>
      </c>
      <c r="B4118" s="3">
        <v>44834</v>
      </c>
      <c r="C4118" s="1" t="s">
        <v>1361</v>
      </c>
      <c r="D4118" s="2">
        <v>1250.3900000000001</v>
      </c>
      <c r="E4118" s="5">
        <f t="shared" si="130"/>
        <v>41194</v>
      </c>
      <c r="F4118" s="13">
        <f t="shared" si="131"/>
        <v>10</v>
      </c>
    </row>
    <row r="4119" spans="1:6" x14ac:dyDescent="0.25">
      <c r="A4119" s="1" t="s">
        <v>43</v>
      </c>
      <c r="B4119" s="3">
        <v>44838</v>
      </c>
      <c r="C4119" s="1" t="s">
        <v>1043</v>
      </c>
      <c r="D4119" s="2">
        <v>169.51</v>
      </c>
      <c r="E4119" s="5">
        <f t="shared" si="130"/>
        <v>41537</v>
      </c>
      <c r="F4119" s="13">
        <f t="shared" si="131"/>
        <v>10</v>
      </c>
    </row>
    <row r="4120" spans="1:6" x14ac:dyDescent="0.25">
      <c r="A4120" s="1" t="s">
        <v>29</v>
      </c>
      <c r="B4120" s="3">
        <v>44838</v>
      </c>
      <c r="C4120" s="1" t="s">
        <v>976</v>
      </c>
      <c r="D4120" s="2">
        <v>696.7</v>
      </c>
      <c r="E4120" s="5">
        <f t="shared" si="130"/>
        <v>40641</v>
      </c>
      <c r="F4120" s="13">
        <f t="shared" si="131"/>
        <v>12</v>
      </c>
    </row>
    <row r="4121" spans="1:6" x14ac:dyDescent="0.25">
      <c r="A4121" s="1" t="s">
        <v>17</v>
      </c>
      <c r="B4121" s="3">
        <v>44838</v>
      </c>
      <c r="C4121" s="1" t="s">
        <v>1200</v>
      </c>
      <c r="D4121" s="2">
        <v>0</v>
      </c>
      <c r="E4121" s="5">
        <f t="shared" si="130"/>
        <v>39935</v>
      </c>
      <c r="F4121" s="13">
        <f t="shared" si="131"/>
        <v>14</v>
      </c>
    </row>
    <row r="4122" spans="1:6" x14ac:dyDescent="0.25">
      <c r="A4122" s="1" t="s">
        <v>8</v>
      </c>
      <c r="B4122" s="3">
        <v>44839</v>
      </c>
      <c r="C4122" s="1" t="s">
        <v>1503</v>
      </c>
      <c r="D4122" s="2">
        <v>57.71</v>
      </c>
      <c r="E4122" s="5">
        <f t="shared" si="130"/>
        <v>39527</v>
      </c>
      <c r="F4122" s="13">
        <f t="shared" si="131"/>
        <v>15</v>
      </c>
    </row>
    <row r="4123" spans="1:6" x14ac:dyDescent="0.25">
      <c r="A4123" s="1" t="s">
        <v>38</v>
      </c>
      <c r="B4123" s="3">
        <v>44840</v>
      </c>
      <c r="C4123" s="1" t="s">
        <v>397</v>
      </c>
      <c r="D4123" s="2">
        <v>1407.78</v>
      </c>
      <c r="E4123" s="5">
        <f t="shared" si="130"/>
        <v>41135</v>
      </c>
      <c r="F4123" s="13">
        <f t="shared" si="131"/>
        <v>11</v>
      </c>
    </row>
    <row r="4124" spans="1:6" x14ac:dyDescent="0.25">
      <c r="A4124" s="1" t="s">
        <v>38</v>
      </c>
      <c r="B4124" s="3">
        <v>44840</v>
      </c>
      <c r="C4124" s="1" t="s">
        <v>749</v>
      </c>
      <c r="D4124" s="2">
        <v>63.12</v>
      </c>
      <c r="E4124" s="5">
        <f t="shared" si="130"/>
        <v>41135</v>
      </c>
      <c r="F4124" s="13">
        <f t="shared" si="131"/>
        <v>11</v>
      </c>
    </row>
    <row r="4125" spans="1:6" x14ac:dyDescent="0.25">
      <c r="A4125" s="1" t="s">
        <v>47</v>
      </c>
      <c r="B4125" s="3">
        <v>44841</v>
      </c>
      <c r="C4125" s="1" t="s">
        <v>248</v>
      </c>
      <c r="D4125" s="2">
        <v>0</v>
      </c>
      <c r="E4125" s="5">
        <f t="shared" si="130"/>
        <v>42689</v>
      </c>
      <c r="F4125" s="13">
        <f t="shared" si="131"/>
        <v>6</v>
      </c>
    </row>
    <row r="4126" spans="1:6" x14ac:dyDescent="0.25">
      <c r="A4126" s="1" t="s">
        <v>20</v>
      </c>
      <c r="B4126" s="3">
        <v>44841</v>
      </c>
      <c r="C4126" s="1" t="s">
        <v>248</v>
      </c>
      <c r="D4126" s="2">
        <v>386.43</v>
      </c>
      <c r="E4126" s="5">
        <f t="shared" si="130"/>
        <v>39960</v>
      </c>
      <c r="F4126" s="13">
        <f t="shared" si="131"/>
        <v>14</v>
      </c>
    </row>
    <row r="4127" spans="1:6" x14ac:dyDescent="0.25">
      <c r="A4127" s="1" t="s">
        <v>55</v>
      </c>
      <c r="B4127" s="3">
        <v>44845</v>
      </c>
      <c r="C4127" s="1" t="s">
        <v>1043</v>
      </c>
      <c r="D4127" s="2">
        <v>132.24</v>
      </c>
      <c r="E4127" s="5">
        <f t="shared" si="130"/>
        <v>43466</v>
      </c>
      <c r="F4127" s="13">
        <f t="shared" si="131"/>
        <v>4</v>
      </c>
    </row>
    <row r="4128" spans="1:6" x14ac:dyDescent="0.25">
      <c r="A4128" s="1" t="s">
        <v>42</v>
      </c>
      <c r="B4128" s="3">
        <v>44845</v>
      </c>
      <c r="C4128" s="1" t="s">
        <v>1043</v>
      </c>
      <c r="D4128" s="2">
        <v>108.2</v>
      </c>
      <c r="E4128" s="5">
        <f t="shared" si="130"/>
        <v>41552</v>
      </c>
      <c r="F4128" s="13">
        <f t="shared" si="131"/>
        <v>10</v>
      </c>
    </row>
    <row r="4129" spans="1:6" x14ac:dyDescent="0.25">
      <c r="A4129" s="1" t="s">
        <v>17</v>
      </c>
      <c r="B4129" s="3">
        <v>44846</v>
      </c>
      <c r="C4129" s="1" t="s">
        <v>1901</v>
      </c>
      <c r="D4129" s="2">
        <v>398.13</v>
      </c>
      <c r="E4129" s="5">
        <f t="shared" si="130"/>
        <v>39935</v>
      </c>
      <c r="F4129" s="13">
        <f t="shared" si="131"/>
        <v>14</v>
      </c>
    </row>
    <row r="4130" spans="1:6" x14ac:dyDescent="0.25">
      <c r="A4130" s="1" t="s">
        <v>4</v>
      </c>
      <c r="B4130" s="3">
        <v>44846</v>
      </c>
      <c r="C4130" s="1" t="s">
        <v>1475</v>
      </c>
      <c r="D4130" s="2">
        <v>252.79</v>
      </c>
      <c r="E4130" s="5">
        <f t="shared" si="130"/>
        <v>38832</v>
      </c>
      <c r="F4130" s="13">
        <f t="shared" si="131"/>
        <v>17</v>
      </c>
    </row>
    <row r="4131" spans="1:6" x14ac:dyDescent="0.25">
      <c r="A4131" s="1" t="s">
        <v>55</v>
      </c>
      <c r="B4131" s="3">
        <v>44847</v>
      </c>
      <c r="C4131" s="1" t="s">
        <v>248</v>
      </c>
      <c r="D4131" s="2">
        <v>209.36</v>
      </c>
      <c r="E4131" s="5">
        <f t="shared" si="130"/>
        <v>43466</v>
      </c>
      <c r="F4131" s="13">
        <f t="shared" si="131"/>
        <v>4</v>
      </c>
    </row>
    <row r="4132" spans="1:6" x14ac:dyDescent="0.25">
      <c r="A4132" s="1" t="s">
        <v>29</v>
      </c>
      <c r="B4132" s="3">
        <v>44847</v>
      </c>
      <c r="C4132" s="1" t="s">
        <v>1978</v>
      </c>
      <c r="D4132" s="2">
        <v>1201.25</v>
      </c>
      <c r="E4132" s="5">
        <f t="shared" si="130"/>
        <v>40641</v>
      </c>
      <c r="F4132" s="13">
        <f t="shared" si="131"/>
        <v>12</v>
      </c>
    </row>
    <row r="4133" spans="1:6" x14ac:dyDescent="0.25">
      <c r="A4133" s="1" t="s">
        <v>6</v>
      </c>
      <c r="B4133" s="3">
        <v>44847</v>
      </c>
      <c r="C4133" s="1" t="s">
        <v>1043</v>
      </c>
      <c r="D4133" s="2">
        <v>188.58</v>
      </c>
      <c r="E4133" s="5">
        <f t="shared" si="130"/>
        <v>39379</v>
      </c>
      <c r="F4133" s="13">
        <f t="shared" si="131"/>
        <v>15</v>
      </c>
    </row>
    <row r="4134" spans="1:6" x14ac:dyDescent="0.25">
      <c r="A4134" s="1" t="s">
        <v>3</v>
      </c>
      <c r="B4134" s="3">
        <v>44847</v>
      </c>
      <c r="C4134" s="1" t="s">
        <v>256</v>
      </c>
      <c r="D4134" s="2">
        <v>899.33</v>
      </c>
      <c r="E4134" s="5">
        <f t="shared" si="130"/>
        <v>37938</v>
      </c>
      <c r="F4134" s="13">
        <f t="shared" si="131"/>
        <v>19</v>
      </c>
    </row>
    <row r="4135" spans="1:6" x14ac:dyDescent="0.25">
      <c r="A4135" s="1" t="s">
        <v>47</v>
      </c>
      <c r="B4135" s="3">
        <v>44848</v>
      </c>
      <c r="C4135" s="1" t="s">
        <v>1811</v>
      </c>
      <c r="D4135" s="2">
        <v>436.23</v>
      </c>
      <c r="E4135" s="5">
        <f t="shared" si="130"/>
        <v>42689</v>
      </c>
      <c r="F4135" s="13">
        <f t="shared" si="131"/>
        <v>6</v>
      </c>
    </row>
    <row r="4136" spans="1:6" x14ac:dyDescent="0.25">
      <c r="A4136" s="1" t="s">
        <v>28</v>
      </c>
      <c r="B4136" s="3">
        <v>44848</v>
      </c>
      <c r="C4136" s="1" t="s">
        <v>632</v>
      </c>
      <c r="D4136" s="2">
        <v>0</v>
      </c>
      <c r="E4136" s="5">
        <f t="shared" si="130"/>
        <v>40467</v>
      </c>
      <c r="F4136" s="13">
        <f t="shared" si="131"/>
        <v>12</v>
      </c>
    </row>
    <row r="4137" spans="1:6" x14ac:dyDescent="0.25">
      <c r="A4137" s="1" t="s">
        <v>50</v>
      </c>
      <c r="B4137" s="3">
        <v>44851</v>
      </c>
      <c r="C4137" s="1" t="s">
        <v>2087</v>
      </c>
      <c r="D4137" s="2">
        <v>1670.22</v>
      </c>
      <c r="E4137" s="5">
        <f t="shared" si="130"/>
        <v>42581</v>
      </c>
      <c r="F4137" s="13">
        <f t="shared" si="131"/>
        <v>7</v>
      </c>
    </row>
    <row r="4138" spans="1:6" x14ac:dyDescent="0.25">
      <c r="A4138" s="1" t="s">
        <v>16</v>
      </c>
      <c r="B4138" s="3">
        <v>44851</v>
      </c>
      <c r="C4138" s="1" t="s">
        <v>248</v>
      </c>
      <c r="D4138" s="2">
        <v>219.49</v>
      </c>
      <c r="E4138" s="5">
        <f t="shared" si="130"/>
        <v>39987</v>
      </c>
      <c r="F4138" s="13">
        <f t="shared" si="131"/>
        <v>14</v>
      </c>
    </row>
    <row r="4139" spans="1:6" x14ac:dyDescent="0.25">
      <c r="A4139" s="1" t="s">
        <v>52</v>
      </c>
      <c r="B4139" s="3">
        <v>44852</v>
      </c>
      <c r="C4139" s="1" t="s">
        <v>248</v>
      </c>
      <c r="D4139" s="2">
        <v>110.61</v>
      </c>
      <c r="E4139" s="5">
        <f t="shared" si="130"/>
        <v>42634</v>
      </c>
      <c r="F4139" s="13">
        <f t="shared" si="131"/>
        <v>7</v>
      </c>
    </row>
    <row r="4140" spans="1:6" x14ac:dyDescent="0.25">
      <c r="A4140" s="1" t="s">
        <v>36</v>
      </c>
      <c r="B4140" s="3">
        <v>44854</v>
      </c>
      <c r="C4140" s="1" t="s">
        <v>248</v>
      </c>
      <c r="D4140" s="2">
        <v>193.62</v>
      </c>
      <c r="E4140" s="5">
        <f t="shared" si="130"/>
        <v>41228</v>
      </c>
      <c r="F4140" s="13">
        <f t="shared" si="131"/>
        <v>10</v>
      </c>
    </row>
    <row r="4141" spans="1:6" x14ac:dyDescent="0.25">
      <c r="A4141" s="1" t="s">
        <v>7</v>
      </c>
      <c r="B4141" s="3">
        <v>44854</v>
      </c>
      <c r="C4141" s="1" t="s">
        <v>1048</v>
      </c>
      <c r="D4141" s="2">
        <v>209.9</v>
      </c>
      <c r="E4141" s="5">
        <f t="shared" si="130"/>
        <v>39458</v>
      </c>
      <c r="F4141" s="13">
        <f t="shared" si="131"/>
        <v>15</v>
      </c>
    </row>
    <row r="4142" spans="1:6" x14ac:dyDescent="0.25">
      <c r="A4142" s="1" t="s">
        <v>11</v>
      </c>
      <c r="B4142" s="3">
        <v>44855</v>
      </c>
      <c r="C4142" s="1" t="s">
        <v>1839</v>
      </c>
      <c r="D4142" s="2">
        <v>114.21</v>
      </c>
      <c r="E4142" s="5">
        <f t="shared" si="130"/>
        <v>39436</v>
      </c>
      <c r="F4142" s="13">
        <f t="shared" si="131"/>
        <v>15</v>
      </c>
    </row>
    <row r="4143" spans="1:6" x14ac:dyDescent="0.25">
      <c r="A4143" s="1" t="s">
        <v>37</v>
      </c>
      <c r="B4143" s="3">
        <v>44858</v>
      </c>
      <c r="C4143" s="1" t="s">
        <v>251</v>
      </c>
      <c r="D4143" s="2">
        <v>576</v>
      </c>
      <c r="E4143" s="5">
        <f t="shared" si="130"/>
        <v>41194</v>
      </c>
      <c r="F4143" s="13">
        <f t="shared" si="131"/>
        <v>11</v>
      </c>
    </row>
    <row r="4144" spans="1:6" x14ac:dyDescent="0.25">
      <c r="A4144" s="1" t="s">
        <v>20</v>
      </c>
      <c r="B4144" s="3">
        <v>44858</v>
      </c>
      <c r="C4144" s="1" t="s">
        <v>169</v>
      </c>
      <c r="D4144" s="2">
        <v>1397.95</v>
      </c>
      <c r="E4144" s="5">
        <f t="shared" si="130"/>
        <v>39960</v>
      </c>
      <c r="F4144" s="13">
        <f t="shared" si="131"/>
        <v>14</v>
      </c>
    </row>
    <row r="4145" spans="1:6" x14ac:dyDescent="0.25">
      <c r="A4145" s="1" t="s">
        <v>37</v>
      </c>
      <c r="B4145" s="3">
        <v>44859</v>
      </c>
      <c r="C4145" s="1" t="s">
        <v>729</v>
      </c>
      <c r="D4145" s="2">
        <v>4003.69</v>
      </c>
      <c r="E4145" s="5">
        <f t="shared" si="130"/>
        <v>41194</v>
      </c>
      <c r="F4145" s="13">
        <f t="shared" si="131"/>
        <v>11</v>
      </c>
    </row>
    <row r="4146" spans="1:6" x14ac:dyDescent="0.25">
      <c r="A4146" s="1" t="s">
        <v>22</v>
      </c>
      <c r="B4146" s="3">
        <v>44860</v>
      </c>
      <c r="C4146" s="1" t="s">
        <v>1043</v>
      </c>
      <c r="D4146" s="2">
        <v>199.36</v>
      </c>
      <c r="E4146" s="5">
        <f t="shared" si="130"/>
        <v>40165</v>
      </c>
      <c r="F4146" s="13">
        <f t="shared" si="131"/>
        <v>13</v>
      </c>
    </row>
    <row r="4147" spans="1:6" x14ac:dyDescent="0.25">
      <c r="A4147" s="1" t="s">
        <v>11</v>
      </c>
      <c r="B4147" s="3">
        <v>44860</v>
      </c>
      <c r="C4147" s="1" t="s">
        <v>248</v>
      </c>
      <c r="D4147" s="2">
        <v>331.35</v>
      </c>
      <c r="E4147" s="5">
        <f t="shared" si="130"/>
        <v>39436</v>
      </c>
      <c r="F4147" s="13">
        <f t="shared" si="131"/>
        <v>15</v>
      </c>
    </row>
    <row r="4148" spans="1:6" x14ac:dyDescent="0.25">
      <c r="A4148" s="1" t="s">
        <v>58</v>
      </c>
      <c r="B4148" s="3">
        <v>44862</v>
      </c>
      <c r="C4148" s="1" t="s">
        <v>248</v>
      </c>
      <c r="D4148" s="2">
        <v>108.64</v>
      </c>
      <c r="E4148" s="5">
        <f t="shared" si="130"/>
        <v>43385</v>
      </c>
      <c r="F4148" s="13">
        <f t="shared" si="131"/>
        <v>5</v>
      </c>
    </row>
    <row r="4149" spans="1:6" x14ac:dyDescent="0.25">
      <c r="A4149" s="1" t="s">
        <v>44</v>
      </c>
      <c r="B4149" s="3">
        <v>44862</v>
      </c>
      <c r="C4149" s="1" t="s">
        <v>248</v>
      </c>
      <c r="D4149" s="2">
        <v>357.59</v>
      </c>
      <c r="E4149" s="5">
        <f t="shared" si="130"/>
        <v>42216</v>
      </c>
      <c r="F4149" s="13">
        <f t="shared" si="131"/>
        <v>8</v>
      </c>
    </row>
    <row r="4150" spans="1:6" x14ac:dyDescent="0.25">
      <c r="A4150" s="1" t="s">
        <v>39</v>
      </c>
      <c r="B4150" s="3">
        <v>44862</v>
      </c>
      <c r="C4150" s="1" t="s">
        <v>1526</v>
      </c>
      <c r="D4150" s="2">
        <v>2322.0500000000002</v>
      </c>
      <c r="E4150" s="5">
        <f t="shared" si="130"/>
        <v>41248</v>
      </c>
      <c r="F4150" s="13">
        <f t="shared" si="131"/>
        <v>10</v>
      </c>
    </row>
    <row r="4151" spans="1:6" x14ac:dyDescent="0.25">
      <c r="A4151" s="1" t="s">
        <v>18</v>
      </c>
      <c r="B4151" s="3">
        <v>44862</v>
      </c>
      <c r="C4151" s="1" t="s">
        <v>248</v>
      </c>
      <c r="D4151" s="2">
        <v>354.41</v>
      </c>
      <c r="E4151" s="5">
        <f t="shared" si="130"/>
        <v>39948</v>
      </c>
      <c r="F4151" s="13">
        <f t="shared" si="131"/>
        <v>14</v>
      </c>
    </row>
    <row r="4152" spans="1:6" x14ac:dyDescent="0.25">
      <c r="A4152" s="1" t="s">
        <v>22</v>
      </c>
      <c r="B4152" s="3">
        <v>44865</v>
      </c>
      <c r="C4152" s="1" t="s">
        <v>1930</v>
      </c>
      <c r="D4152" s="2">
        <v>1879.19</v>
      </c>
      <c r="E4152" s="5">
        <f t="shared" si="130"/>
        <v>40165</v>
      </c>
      <c r="F4152" s="13">
        <f t="shared" si="131"/>
        <v>13</v>
      </c>
    </row>
    <row r="4153" spans="1:6" x14ac:dyDescent="0.25">
      <c r="A4153" s="1" t="s">
        <v>27</v>
      </c>
      <c r="B4153" s="3">
        <v>44873</v>
      </c>
      <c r="C4153" s="1" t="s">
        <v>1963</v>
      </c>
      <c r="D4153" s="2">
        <v>434.81</v>
      </c>
      <c r="E4153" s="5">
        <f t="shared" si="130"/>
        <v>40521</v>
      </c>
      <c r="F4153" s="13">
        <f t="shared" si="131"/>
        <v>12</v>
      </c>
    </row>
    <row r="4154" spans="1:6" x14ac:dyDescent="0.25">
      <c r="A4154" s="1" t="s">
        <v>12</v>
      </c>
      <c r="B4154" s="3">
        <v>44873</v>
      </c>
      <c r="C4154" s="1" t="s">
        <v>1137</v>
      </c>
      <c r="D4154" s="2">
        <v>155.72</v>
      </c>
      <c r="E4154" s="5">
        <f t="shared" si="130"/>
        <v>39424</v>
      </c>
      <c r="F4154" s="13">
        <f t="shared" si="131"/>
        <v>15</v>
      </c>
    </row>
    <row r="4155" spans="1:6" x14ac:dyDescent="0.25">
      <c r="A4155" s="1" t="s">
        <v>52</v>
      </c>
      <c r="B4155" s="3">
        <v>44874</v>
      </c>
      <c r="C4155" s="1" t="s">
        <v>220</v>
      </c>
      <c r="D4155" s="2">
        <v>602.70000000000005</v>
      </c>
      <c r="E4155" s="5">
        <f t="shared" si="130"/>
        <v>42634</v>
      </c>
      <c r="F4155" s="13">
        <f t="shared" si="131"/>
        <v>7</v>
      </c>
    </row>
    <row r="4156" spans="1:6" x14ac:dyDescent="0.25">
      <c r="A4156" s="1" t="s">
        <v>12</v>
      </c>
      <c r="B4156" s="3">
        <v>44874</v>
      </c>
      <c r="C4156" s="1" t="s">
        <v>397</v>
      </c>
      <c r="D4156" s="2">
        <v>197.14</v>
      </c>
      <c r="E4156" s="5">
        <f t="shared" si="130"/>
        <v>39424</v>
      </c>
      <c r="F4156" s="13">
        <f t="shared" si="131"/>
        <v>15</v>
      </c>
    </row>
    <row r="4157" spans="1:6" x14ac:dyDescent="0.25">
      <c r="A4157" s="1" t="s">
        <v>57</v>
      </c>
      <c r="B4157" s="3">
        <v>44875</v>
      </c>
      <c r="C4157" s="1" t="s">
        <v>883</v>
      </c>
      <c r="D4157" s="2">
        <v>591.19000000000005</v>
      </c>
      <c r="E4157" s="5">
        <f t="shared" si="130"/>
        <v>43454</v>
      </c>
      <c r="F4157" s="13">
        <f t="shared" si="131"/>
        <v>4</v>
      </c>
    </row>
    <row r="4158" spans="1:6" x14ac:dyDescent="0.25">
      <c r="A4158" s="1" t="s">
        <v>37</v>
      </c>
      <c r="B4158" s="3">
        <v>44876</v>
      </c>
      <c r="C4158" s="1" t="s">
        <v>1362</v>
      </c>
      <c r="D4158" s="2">
        <v>105.55</v>
      </c>
      <c r="E4158" s="5">
        <f t="shared" si="130"/>
        <v>41194</v>
      </c>
      <c r="F4158" s="13">
        <f t="shared" si="131"/>
        <v>11</v>
      </c>
    </row>
    <row r="4159" spans="1:6" x14ac:dyDescent="0.25">
      <c r="A4159" s="1" t="s">
        <v>28</v>
      </c>
      <c r="B4159" s="3">
        <v>44879</v>
      </c>
      <c r="C4159" s="1" t="s">
        <v>1043</v>
      </c>
      <c r="D4159" s="2">
        <v>80.5</v>
      </c>
      <c r="E4159" s="5">
        <f t="shared" si="130"/>
        <v>40467</v>
      </c>
      <c r="F4159" s="13">
        <f t="shared" si="131"/>
        <v>13</v>
      </c>
    </row>
    <row r="4160" spans="1:6" x14ac:dyDescent="0.25">
      <c r="A4160" s="1" t="s">
        <v>56</v>
      </c>
      <c r="B4160" s="3">
        <v>44880</v>
      </c>
      <c r="C4160" s="1" t="s">
        <v>1043</v>
      </c>
      <c r="D4160" s="2">
        <v>136.44999999999999</v>
      </c>
      <c r="E4160" s="5">
        <f t="shared" si="130"/>
        <v>43452</v>
      </c>
      <c r="F4160" s="13">
        <f t="shared" si="131"/>
        <v>4</v>
      </c>
    </row>
    <row r="4161" spans="1:6" x14ac:dyDescent="0.25">
      <c r="A4161" s="1" t="s">
        <v>56</v>
      </c>
      <c r="B4161" s="3">
        <v>44881</v>
      </c>
      <c r="C4161" s="1" t="s">
        <v>1791</v>
      </c>
      <c r="D4161" s="2">
        <v>220.99</v>
      </c>
      <c r="E4161" s="5">
        <f t="shared" si="130"/>
        <v>43452</v>
      </c>
      <c r="F4161" s="13">
        <f t="shared" si="131"/>
        <v>4</v>
      </c>
    </row>
    <row r="4162" spans="1:6" x14ac:dyDescent="0.25">
      <c r="A4162" s="1" t="s">
        <v>41</v>
      </c>
      <c r="B4162" s="3">
        <v>44883</v>
      </c>
      <c r="C4162" s="1" t="s">
        <v>248</v>
      </c>
      <c r="D4162" s="2">
        <v>0</v>
      </c>
      <c r="E4162" s="5">
        <f t="shared" si="130"/>
        <v>41598</v>
      </c>
      <c r="F4162" s="13">
        <f t="shared" si="131"/>
        <v>9</v>
      </c>
    </row>
    <row r="4163" spans="1:6" x14ac:dyDescent="0.25">
      <c r="A4163" s="1" t="s">
        <v>21</v>
      </c>
      <c r="B4163" s="3">
        <v>44883</v>
      </c>
      <c r="C4163" s="1" t="s">
        <v>248</v>
      </c>
      <c r="D4163" s="2">
        <v>470.41</v>
      </c>
      <c r="E4163" s="5">
        <f t="shared" ref="E4163:E4226" si="132">VLOOKUP(A4163,$H$4:$J$60,3,FALSE)</f>
        <v>40669</v>
      </c>
      <c r="F4163" s="13">
        <f t="shared" ref="F4163:F4226" si="133">DATEDIF(E4163,B4163,"Y")+1</f>
        <v>12</v>
      </c>
    </row>
    <row r="4164" spans="1:6" x14ac:dyDescent="0.25">
      <c r="A4164" s="1" t="s">
        <v>11</v>
      </c>
      <c r="B4164" s="3">
        <v>44883</v>
      </c>
      <c r="C4164" s="1" t="s">
        <v>254</v>
      </c>
      <c r="D4164" s="2">
        <v>396.51</v>
      </c>
      <c r="E4164" s="5">
        <f t="shared" si="132"/>
        <v>39436</v>
      </c>
      <c r="F4164" s="13">
        <f t="shared" si="133"/>
        <v>15</v>
      </c>
    </row>
    <row r="4165" spans="1:6" x14ac:dyDescent="0.25">
      <c r="A4165" s="1" t="s">
        <v>27</v>
      </c>
      <c r="B4165" s="3">
        <v>44886</v>
      </c>
      <c r="C4165" s="1" t="s">
        <v>1048</v>
      </c>
      <c r="D4165" s="2">
        <v>194.17</v>
      </c>
      <c r="E4165" s="5">
        <f t="shared" si="132"/>
        <v>40521</v>
      </c>
      <c r="F4165" s="13">
        <f t="shared" si="133"/>
        <v>12</v>
      </c>
    </row>
    <row r="4166" spans="1:6" x14ac:dyDescent="0.25">
      <c r="A4166" s="1" t="s">
        <v>27</v>
      </c>
      <c r="B4166" s="3">
        <v>44887</v>
      </c>
      <c r="C4166" s="1" t="s">
        <v>1292</v>
      </c>
      <c r="D4166" s="2">
        <v>331.06</v>
      </c>
      <c r="E4166" s="5">
        <f t="shared" si="132"/>
        <v>40521</v>
      </c>
      <c r="F4166" s="13">
        <f t="shared" si="133"/>
        <v>12</v>
      </c>
    </row>
    <row r="4167" spans="1:6" x14ac:dyDescent="0.25">
      <c r="A4167" s="1" t="s">
        <v>27</v>
      </c>
      <c r="B4167" s="3">
        <v>44887</v>
      </c>
      <c r="C4167" s="1" t="s">
        <v>1654</v>
      </c>
      <c r="D4167" s="2">
        <v>202.2</v>
      </c>
      <c r="E4167" s="5">
        <f t="shared" si="132"/>
        <v>40521</v>
      </c>
      <c r="F4167" s="13">
        <f t="shared" si="133"/>
        <v>12</v>
      </c>
    </row>
    <row r="4168" spans="1:6" x14ac:dyDescent="0.25">
      <c r="A4168" s="1" t="s">
        <v>5</v>
      </c>
      <c r="B4168" s="3">
        <v>44887</v>
      </c>
      <c r="C4168" s="1" t="s">
        <v>248</v>
      </c>
      <c r="D4168" s="2">
        <v>264.47000000000003</v>
      </c>
      <c r="E4168" s="5">
        <f t="shared" si="132"/>
        <v>38919</v>
      </c>
      <c r="F4168" s="13">
        <f t="shared" si="133"/>
        <v>17</v>
      </c>
    </row>
    <row r="4169" spans="1:6" x14ac:dyDescent="0.25">
      <c r="A4169" s="1" t="s">
        <v>42</v>
      </c>
      <c r="B4169" s="3">
        <v>44893</v>
      </c>
      <c r="C4169" s="1" t="s">
        <v>207</v>
      </c>
      <c r="D4169" s="2">
        <v>80.83</v>
      </c>
      <c r="E4169" s="5">
        <f t="shared" si="132"/>
        <v>41552</v>
      </c>
      <c r="F4169" s="13">
        <f t="shared" si="133"/>
        <v>10</v>
      </c>
    </row>
    <row r="4170" spans="1:6" x14ac:dyDescent="0.25">
      <c r="A4170" s="1" t="s">
        <v>59</v>
      </c>
      <c r="B4170" s="3">
        <v>44894</v>
      </c>
      <c r="C4170" s="1" t="s">
        <v>248</v>
      </c>
      <c r="D4170" s="2">
        <v>163.94</v>
      </c>
      <c r="E4170" s="5">
        <f t="shared" si="132"/>
        <v>43460</v>
      </c>
      <c r="F4170" s="13">
        <f t="shared" si="133"/>
        <v>4</v>
      </c>
    </row>
    <row r="4171" spans="1:6" x14ac:dyDescent="0.25">
      <c r="A4171" s="1" t="s">
        <v>34</v>
      </c>
      <c r="B4171" s="3">
        <v>44895</v>
      </c>
      <c r="C4171" s="1" t="s">
        <v>88</v>
      </c>
      <c r="D4171" s="2">
        <v>168.79</v>
      </c>
      <c r="E4171" s="5">
        <f t="shared" si="132"/>
        <v>41220</v>
      </c>
      <c r="F4171" s="13">
        <f t="shared" si="133"/>
        <v>11</v>
      </c>
    </row>
    <row r="4172" spans="1:6" x14ac:dyDescent="0.25">
      <c r="A4172" s="1" t="s">
        <v>46</v>
      </c>
      <c r="B4172" s="3">
        <v>44896</v>
      </c>
      <c r="C4172" s="1" t="s">
        <v>1963</v>
      </c>
      <c r="D4172" s="2">
        <v>155.72</v>
      </c>
      <c r="E4172" s="5">
        <f t="shared" si="132"/>
        <v>42566</v>
      </c>
      <c r="F4172" s="13">
        <f t="shared" si="133"/>
        <v>7</v>
      </c>
    </row>
    <row r="4173" spans="1:6" x14ac:dyDescent="0.25">
      <c r="A4173" s="1" t="s">
        <v>53</v>
      </c>
      <c r="B4173" s="3">
        <v>44897</v>
      </c>
      <c r="C4173" s="1" t="s">
        <v>1048</v>
      </c>
      <c r="D4173" s="2">
        <v>198.78</v>
      </c>
      <c r="E4173" s="5">
        <f t="shared" si="132"/>
        <v>42696</v>
      </c>
      <c r="F4173" s="13">
        <f t="shared" si="133"/>
        <v>7</v>
      </c>
    </row>
    <row r="4174" spans="1:6" x14ac:dyDescent="0.25">
      <c r="A4174" s="1" t="s">
        <v>46</v>
      </c>
      <c r="B4174" s="3">
        <v>44900</v>
      </c>
      <c r="C4174" s="1" t="s">
        <v>1839</v>
      </c>
      <c r="D4174" s="2">
        <v>253.65</v>
      </c>
      <c r="E4174" s="5">
        <f t="shared" si="132"/>
        <v>42566</v>
      </c>
      <c r="F4174" s="13">
        <f t="shared" si="133"/>
        <v>7</v>
      </c>
    </row>
    <row r="4175" spans="1:6" x14ac:dyDescent="0.25">
      <c r="A4175" s="1" t="s">
        <v>41</v>
      </c>
      <c r="B4175" s="3">
        <v>44901</v>
      </c>
      <c r="C4175" s="1" t="s">
        <v>2049</v>
      </c>
      <c r="D4175" s="2">
        <v>750.99</v>
      </c>
      <c r="E4175" s="5">
        <f t="shared" si="132"/>
        <v>41598</v>
      </c>
      <c r="F4175" s="13">
        <f t="shared" si="133"/>
        <v>10</v>
      </c>
    </row>
    <row r="4176" spans="1:6" x14ac:dyDescent="0.25">
      <c r="A4176" s="1" t="s">
        <v>9</v>
      </c>
      <c r="B4176" s="3">
        <v>44901</v>
      </c>
      <c r="C4176" s="1" t="s">
        <v>248</v>
      </c>
      <c r="D4176" s="2">
        <v>274.39</v>
      </c>
      <c r="E4176" s="5">
        <f t="shared" si="132"/>
        <v>39455</v>
      </c>
      <c r="F4176" s="13">
        <f t="shared" si="133"/>
        <v>15</v>
      </c>
    </row>
    <row r="4177" spans="1:6" x14ac:dyDescent="0.25">
      <c r="A4177" s="1" t="s">
        <v>56</v>
      </c>
      <c r="B4177" s="3">
        <v>44902</v>
      </c>
      <c r="C4177" s="1" t="s">
        <v>1153</v>
      </c>
      <c r="D4177" s="2">
        <v>441.38</v>
      </c>
      <c r="E4177" s="5">
        <f t="shared" si="132"/>
        <v>43452</v>
      </c>
      <c r="F4177" s="13">
        <f t="shared" si="133"/>
        <v>4</v>
      </c>
    </row>
    <row r="4178" spans="1:6" x14ac:dyDescent="0.25">
      <c r="A4178" s="1" t="s">
        <v>53</v>
      </c>
      <c r="B4178" s="3">
        <v>44902</v>
      </c>
      <c r="C4178" s="1" t="s">
        <v>1480</v>
      </c>
      <c r="D4178" s="2">
        <v>420.75</v>
      </c>
      <c r="E4178" s="5">
        <f t="shared" si="132"/>
        <v>42696</v>
      </c>
      <c r="F4178" s="13">
        <f t="shared" si="133"/>
        <v>7</v>
      </c>
    </row>
    <row r="4179" spans="1:6" x14ac:dyDescent="0.25">
      <c r="A4179" s="1" t="s">
        <v>54</v>
      </c>
      <c r="B4179" s="3">
        <v>44903</v>
      </c>
      <c r="C4179" s="1" t="s">
        <v>1081</v>
      </c>
      <c r="D4179" s="2">
        <v>61.05</v>
      </c>
      <c r="E4179" s="5">
        <f t="shared" si="132"/>
        <v>42712</v>
      </c>
      <c r="F4179" s="13">
        <f t="shared" si="133"/>
        <v>7</v>
      </c>
    </row>
    <row r="4180" spans="1:6" x14ac:dyDescent="0.25">
      <c r="A4180" s="1" t="s">
        <v>50</v>
      </c>
      <c r="B4180" s="3">
        <v>44903</v>
      </c>
      <c r="C4180" s="1" t="s">
        <v>248</v>
      </c>
      <c r="D4180" s="2">
        <v>145.22</v>
      </c>
      <c r="E4180" s="5">
        <f t="shared" si="132"/>
        <v>42581</v>
      </c>
      <c r="F4180" s="13">
        <f t="shared" si="133"/>
        <v>7</v>
      </c>
    </row>
    <row r="4181" spans="1:6" x14ac:dyDescent="0.25">
      <c r="A4181" s="1" t="s">
        <v>45</v>
      </c>
      <c r="B4181" s="3">
        <v>44903</v>
      </c>
      <c r="C4181" s="1" t="s">
        <v>248</v>
      </c>
      <c r="D4181" s="2">
        <v>318.18</v>
      </c>
      <c r="E4181" s="5">
        <f t="shared" si="132"/>
        <v>42607</v>
      </c>
      <c r="F4181" s="13">
        <f t="shared" si="133"/>
        <v>7</v>
      </c>
    </row>
    <row r="4182" spans="1:6" x14ac:dyDescent="0.25">
      <c r="A4182" s="1" t="s">
        <v>42</v>
      </c>
      <c r="B4182" s="3">
        <v>44904</v>
      </c>
      <c r="C4182" s="1" t="s">
        <v>2056</v>
      </c>
      <c r="D4182" s="2">
        <v>1082.51</v>
      </c>
      <c r="E4182" s="5">
        <f t="shared" si="132"/>
        <v>41552</v>
      </c>
      <c r="F4182" s="13">
        <f t="shared" si="133"/>
        <v>10</v>
      </c>
    </row>
    <row r="4183" spans="1:6" x14ac:dyDescent="0.25">
      <c r="A4183" s="1" t="s">
        <v>11</v>
      </c>
      <c r="B4183" s="3">
        <v>44904</v>
      </c>
      <c r="C4183" s="1" t="s">
        <v>254</v>
      </c>
      <c r="D4183" s="2">
        <v>613.04</v>
      </c>
      <c r="E4183" s="5">
        <f t="shared" si="132"/>
        <v>39436</v>
      </c>
      <c r="F4183" s="13">
        <f t="shared" si="133"/>
        <v>15</v>
      </c>
    </row>
    <row r="4184" spans="1:6" x14ac:dyDescent="0.25">
      <c r="A4184" s="1" t="s">
        <v>29</v>
      </c>
      <c r="B4184" s="3">
        <v>44908</v>
      </c>
      <c r="C4184" s="1" t="s">
        <v>1309</v>
      </c>
      <c r="D4184" s="2">
        <v>53.99</v>
      </c>
      <c r="E4184" s="5">
        <f t="shared" si="132"/>
        <v>40641</v>
      </c>
      <c r="F4184" s="13">
        <f t="shared" si="133"/>
        <v>12</v>
      </c>
    </row>
    <row r="4185" spans="1:6" x14ac:dyDescent="0.25">
      <c r="A4185" s="1" t="s">
        <v>19</v>
      </c>
      <c r="B4185" s="3">
        <v>44908</v>
      </c>
      <c r="C4185" s="1" t="s">
        <v>1910</v>
      </c>
      <c r="D4185" s="2">
        <v>1308.6500000000001</v>
      </c>
      <c r="E4185" s="5">
        <f t="shared" si="132"/>
        <v>39792</v>
      </c>
      <c r="F4185" s="13">
        <f t="shared" si="133"/>
        <v>15</v>
      </c>
    </row>
    <row r="4186" spans="1:6" x14ac:dyDescent="0.25">
      <c r="A4186" s="1" t="s">
        <v>7</v>
      </c>
      <c r="B4186" s="3">
        <v>44909</v>
      </c>
      <c r="C4186" s="1" t="s">
        <v>79</v>
      </c>
      <c r="D4186" s="2">
        <v>87.85</v>
      </c>
      <c r="E4186" s="5">
        <f t="shared" si="132"/>
        <v>39458</v>
      </c>
      <c r="F4186" s="13">
        <f t="shared" si="133"/>
        <v>15</v>
      </c>
    </row>
    <row r="4187" spans="1:6" x14ac:dyDescent="0.25">
      <c r="A4187" s="1" t="s">
        <v>29</v>
      </c>
      <c r="B4187" s="3">
        <v>44910</v>
      </c>
      <c r="C4187" s="1" t="s">
        <v>655</v>
      </c>
      <c r="D4187" s="2">
        <v>2791.3</v>
      </c>
      <c r="E4187" s="5">
        <f t="shared" si="132"/>
        <v>40641</v>
      </c>
      <c r="F4187" s="13">
        <f t="shared" si="133"/>
        <v>12</v>
      </c>
    </row>
    <row r="4188" spans="1:6" x14ac:dyDescent="0.25">
      <c r="A4188" s="1" t="s">
        <v>28</v>
      </c>
      <c r="B4188" s="3">
        <v>44912</v>
      </c>
      <c r="C4188" s="1" t="s">
        <v>1665</v>
      </c>
      <c r="D4188" s="2">
        <v>2493</v>
      </c>
      <c r="E4188" s="5">
        <f t="shared" si="132"/>
        <v>40467</v>
      </c>
      <c r="F4188" s="13">
        <f t="shared" si="133"/>
        <v>13</v>
      </c>
    </row>
    <row r="4189" spans="1:6" x14ac:dyDescent="0.25">
      <c r="A4189" s="1" t="s">
        <v>45</v>
      </c>
      <c r="B4189" s="3">
        <v>44915</v>
      </c>
      <c r="C4189" s="1" t="s">
        <v>812</v>
      </c>
      <c r="D4189" s="2">
        <v>218.22</v>
      </c>
      <c r="E4189" s="5">
        <f t="shared" si="132"/>
        <v>42607</v>
      </c>
      <c r="F4189" s="13">
        <f t="shared" si="133"/>
        <v>7</v>
      </c>
    </row>
    <row r="4190" spans="1:6" x14ac:dyDescent="0.25">
      <c r="A4190" s="1" t="s">
        <v>17</v>
      </c>
      <c r="B4190" s="3">
        <v>44920</v>
      </c>
      <c r="C4190" s="1" t="s">
        <v>1201</v>
      </c>
      <c r="D4190" s="2">
        <v>0</v>
      </c>
      <c r="E4190" s="5">
        <f t="shared" si="132"/>
        <v>39935</v>
      </c>
      <c r="F4190" s="13">
        <f t="shared" si="133"/>
        <v>14</v>
      </c>
    </row>
    <row r="4191" spans="1:6" x14ac:dyDescent="0.25">
      <c r="A4191" s="1" t="s">
        <v>9</v>
      </c>
      <c r="B4191" s="3">
        <v>44920</v>
      </c>
      <c r="C4191" s="1" t="s">
        <v>1511</v>
      </c>
      <c r="D4191" s="2">
        <v>741.61</v>
      </c>
      <c r="E4191" s="5">
        <f t="shared" si="132"/>
        <v>39455</v>
      </c>
      <c r="F4191" s="13">
        <f t="shared" si="133"/>
        <v>15</v>
      </c>
    </row>
    <row r="4192" spans="1:6" x14ac:dyDescent="0.25">
      <c r="A4192" s="1" t="s">
        <v>54</v>
      </c>
      <c r="B4192" s="3">
        <v>44922</v>
      </c>
      <c r="C4192" s="1" t="s">
        <v>865</v>
      </c>
      <c r="D4192" s="2">
        <v>41.41</v>
      </c>
      <c r="E4192" s="5">
        <f t="shared" si="132"/>
        <v>42712</v>
      </c>
      <c r="F4192" s="13">
        <f t="shared" si="133"/>
        <v>7</v>
      </c>
    </row>
    <row r="4193" spans="1:6" x14ac:dyDescent="0.25">
      <c r="A4193" s="1" t="s">
        <v>5</v>
      </c>
      <c r="B4193" s="3">
        <v>44922</v>
      </c>
      <c r="C4193" s="1" t="s">
        <v>1812</v>
      </c>
      <c r="D4193" s="2">
        <v>505.77</v>
      </c>
      <c r="E4193" s="5">
        <f t="shared" si="132"/>
        <v>38919</v>
      </c>
      <c r="F4193" s="13">
        <f t="shared" si="133"/>
        <v>17</v>
      </c>
    </row>
    <row r="4194" spans="1:6" x14ac:dyDescent="0.25">
      <c r="A4194" s="1" t="s">
        <v>54</v>
      </c>
      <c r="B4194" s="3">
        <v>44923</v>
      </c>
      <c r="C4194" s="1" t="s">
        <v>1811</v>
      </c>
      <c r="D4194" s="2">
        <v>325.54000000000002</v>
      </c>
      <c r="E4194" s="5">
        <f t="shared" si="132"/>
        <v>42712</v>
      </c>
      <c r="F4194" s="13">
        <f t="shared" si="133"/>
        <v>7</v>
      </c>
    </row>
    <row r="4195" spans="1:6" x14ac:dyDescent="0.25">
      <c r="A4195" s="1" t="s">
        <v>29</v>
      </c>
      <c r="B4195" s="3">
        <v>44925</v>
      </c>
      <c r="C4195" s="1" t="s">
        <v>1048</v>
      </c>
      <c r="D4195" s="2">
        <v>157.69</v>
      </c>
      <c r="E4195" s="5">
        <f t="shared" si="132"/>
        <v>40641</v>
      </c>
      <c r="F4195" s="13">
        <f t="shared" si="133"/>
        <v>12</v>
      </c>
    </row>
    <row r="4196" spans="1:6" x14ac:dyDescent="0.25">
      <c r="A4196" s="1" t="s">
        <v>17</v>
      </c>
      <c r="B4196" s="3">
        <v>44930</v>
      </c>
      <c r="C4196" s="1" t="s">
        <v>483</v>
      </c>
      <c r="D4196" s="2">
        <v>80.66</v>
      </c>
      <c r="E4196" s="5">
        <f t="shared" si="132"/>
        <v>39935</v>
      </c>
      <c r="F4196" s="13">
        <f t="shared" si="133"/>
        <v>14</v>
      </c>
    </row>
    <row r="4197" spans="1:6" x14ac:dyDescent="0.25">
      <c r="A4197" s="1" t="s">
        <v>41</v>
      </c>
      <c r="B4197" s="3">
        <v>44932</v>
      </c>
      <c r="C4197" s="1" t="s">
        <v>1043</v>
      </c>
      <c r="D4197" s="2">
        <v>211.94</v>
      </c>
      <c r="E4197" s="5">
        <f t="shared" si="132"/>
        <v>41598</v>
      </c>
      <c r="F4197" s="13">
        <f t="shared" si="133"/>
        <v>10</v>
      </c>
    </row>
    <row r="4198" spans="1:6" x14ac:dyDescent="0.25">
      <c r="A4198" s="1" t="s">
        <v>11</v>
      </c>
      <c r="B4198" s="3">
        <v>44935</v>
      </c>
      <c r="C4198" s="1" t="s">
        <v>1854</v>
      </c>
      <c r="D4198" s="2">
        <v>661.44</v>
      </c>
      <c r="E4198" s="5">
        <f t="shared" si="132"/>
        <v>39436</v>
      </c>
      <c r="F4198" s="13">
        <f t="shared" si="133"/>
        <v>16</v>
      </c>
    </row>
    <row r="4199" spans="1:6" x14ac:dyDescent="0.25">
      <c r="A4199" s="1" t="s">
        <v>18</v>
      </c>
      <c r="B4199" s="3">
        <v>44937</v>
      </c>
      <c r="C4199" s="1" t="s">
        <v>502</v>
      </c>
      <c r="D4199" s="2">
        <v>1329.37</v>
      </c>
      <c r="E4199" s="5">
        <f t="shared" si="132"/>
        <v>39948</v>
      </c>
      <c r="F4199" s="13">
        <f t="shared" si="133"/>
        <v>14</v>
      </c>
    </row>
    <row r="4200" spans="1:6" x14ac:dyDescent="0.25">
      <c r="A4200" s="1" t="s">
        <v>14</v>
      </c>
      <c r="B4200" s="3">
        <v>44937</v>
      </c>
      <c r="C4200" s="1" t="s">
        <v>430</v>
      </c>
      <c r="D4200" s="2">
        <v>0</v>
      </c>
      <c r="E4200" s="5">
        <f t="shared" si="132"/>
        <v>39948</v>
      </c>
      <c r="F4200" s="13">
        <f t="shared" si="133"/>
        <v>14</v>
      </c>
    </row>
    <row r="4201" spans="1:6" x14ac:dyDescent="0.25">
      <c r="A4201" s="1" t="s">
        <v>38</v>
      </c>
      <c r="B4201" s="3">
        <v>44938</v>
      </c>
      <c r="C4201" s="1" t="s">
        <v>750</v>
      </c>
      <c r="D4201" s="2">
        <v>2274.4299999999998</v>
      </c>
      <c r="E4201" s="5">
        <f t="shared" si="132"/>
        <v>41135</v>
      </c>
      <c r="F4201" s="13">
        <f t="shared" si="133"/>
        <v>11</v>
      </c>
    </row>
    <row r="4202" spans="1:6" x14ac:dyDescent="0.25">
      <c r="A4202" s="1" t="s">
        <v>37</v>
      </c>
      <c r="B4202" s="3">
        <v>44938</v>
      </c>
      <c r="C4202" s="1" t="s">
        <v>1000</v>
      </c>
      <c r="D4202" s="2">
        <v>1047.67</v>
      </c>
      <c r="E4202" s="5">
        <f t="shared" si="132"/>
        <v>41194</v>
      </c>
      <c r="F4202" s="13">
        <f t="shared" si="133"/>
        <v>11</v>
      </c>
    </row>
    <row r="4203" spans="1:6" x14ac:dyDescent="0.25">
      <c r="A4203" s="1" t="s">
        <v>51</v>
      </c>
      <c r="B4203" s="3">
        <v>44939</v>
      </c>
      <c r="C4203" s="1" t="s">
        <v>248</v>
      </c>
      <c r="D4203" s="2">
        <v>424.94</v>
      </c>
      <c r="E4203" s="5">
        <f t="shared" si="132"/>
        <v>42634</v>
      </c>
      <c r="F4203" s="13">
        <f t="shared" si="133"/>
        <v>7</v>
      </c>
    </row>
    <row r="4204" spans="1:6" x14ac:dyDescent="0.25">
      <c r="A4204" s="1" t="s">
        <v>48</v>
      </c>
      <c r="B4204" s="3">
        <v>44939</v>
      </c>
      <c r="C4204" s="1" t="s">
        <v>109</v>
      </c>
      <c r="D4204" s="2">
        <v>64.63</v>
      </c>
      <c r="E4204" s="5">
        <f t="shared" si="132"/>
        <v>42493</v>
      </c>
      <c r="F4204" s="13">
        <f t="shared" si="133"/>
        <v>7</v>
      </c>
    </row>
    <row r="4205" spans="1:6" x14ac:dyDescent="0.25">
      <c r="A4205" s="1" t="s">
        <v>34</v>
      </c>
      <c r="B4205" s="3">
        <v>44939</v>
      </c>
      <c r="C4205" s="1" t="s">
        <v>248</v>
      </c>
      <c r="D4205" s="2">
        <v>780.2</v>
      </c>
      <c r="E4205" s="5">
        <f t="shared" si="132"/>
        <v>41220</v>
      </c>
      <c r="F4205" s="13">
        <f t="shared" si="133"/>
        <v>11</v>
      </c>
    </row>
    <row r="4206" spans="1:6" x14ac:dyDescent="0.25">
      <c r="A4206" s="1" t="s">
        <v>53</v>
      </c>
      <c r="B4206" s="3">
        <v>44942</v>
      </c>
      <c r="C4206" s="1" t="s">
        <v>248</v>
      </c>
      <c r="D4206" s="2">
        <v>433.42</v>
      </c>
      <c r="E4206" s="5">
        <f t="shared" si="132"/>
        <v>42696</v>
      </c>
      <c r="F4206" s="13">
        <f t="shared" si="133"/>
        <v>7</v>
      </c>
    </row>
    <row r="4207" spans="1:6" x14ac:dyDescent="0.25">
      <c r="A4207" s="1" t="s">
        <v>20</v>
      </c>
      <c r="B4207" s="3">
        <v>44942</v>
      </c>
      <c r="C4207" s="1" t="s">
        <v>1048</v>
      </c>
      <c r="D4207" s="2">
        <v>211.17</v>
      </c>
      <c r="E4207" s="5">
        <f t="shared" si="132"/>
        <v>39960</v>
      </c>
      <c r="F4207" s="13">
        <f t="shared" si="133"/>
        <v>14</v>
      </c>
    </row>
    <row r="4208" spans="1:6" x14ac:dyDescent="0.25">
      <c r="A4208" s="1" t="s">
        <v>11</v>
      </c>
      <c r="B4208" s="3">
        <v>44942</v>
      </c>
      <c r="C4208" s="1" t="s">
        <v>376</v>
      </c>
      <c r="D4208" s="2">
        <v>39.15</v>
      </c>
      <c r="E4208" s="5">
        <f t="shared" si="132"/>
        <v>39436</v>
      </c>
      <c r="F4208" s="13">
        <f t="shared" si="133"/>
        <v>16</v>
      </c>
    </row>
    <row r="4209" spans="1:6" x14ac:dyDescent="0.25">
      <c r="A4209" s="1" t="s">
        <v>8</v>
      </c>
      <c r="B4209" s="3">
        <v>44942</v>
      </c>
      <c r="C4209" s="1" t="s">
        <v>1048</v>
      </c>
      <c r="D4209" s="2">
        <v>220.25</v>
      </c>
      <c r="E4209" s="5">
        <f t="shared" si="132"/>
        <v>39527</v>
      </c>
      <c r="F4209" s="13">
        <f t="shared" si="133"/>
        <v>15</v>
      </c>
    </row>
    <row r="4210" spans="1:6" x14ac:dyDescent="0.25">
      <c r="A4210" s="1" t="s">
        <v>8</v>
      </c>
      <c r="B4210" s="3">
        <v>44942</v>
      </c>
      <c r="C4210" s="1" t="s">
        <v>312</v>
      </c>
      <c r="D4210" s="2">
        <v>87.35</v>
      </c>
      <c r="E4210" s="5">
        <f t="shared" si="132"/>
        <v>39527</v>
      </c>
      <c r="F4210" s="13">
        <f t="shared" si="133"/>
        <v>15</v>
      </c>
    </row>
    <row r="4211" spans="1:6" x14ac:dyDescent="0.25">
      <c r="A4211" s="1" t="s">
        <v>56</v>
      </c>
      <c r="B4211" s="3">
        <v>44944</v>
      </c>
      <c r="C4211" s="1" t="s">
        <v>248</v>
      </c>
      <c r="D4211" s="2">
        <v>156.19999999999999</v>
      </c>
      <c r="E4211" s="5">
        <f t="shared" si="132"/>
        <v>43452</v>
      </c>
      <c r="F4211" s="13">
        <f t="shared" si="133"/>
        <v>5</v>
      </c>
    </row>
    <row r="4212" spans="1:6" x14ac:dyDescent="0.25">
      <c r="A4212" s="1" t="s">
        <v>53</v>
      </c>
      <c r="B4212" s="3">
        <v>44944</v>
      </c>
      <c r="C4212" s="1" t="s">
        <v>226</v>
      </c>
      <c r="D4212" s="2">
        <v>614.44000000000005</v>
      </c>
      <c r="E4212" s="5">
        <f t="shared" si="132"/>
        <v>42696</v>
      </c>
      <c r="F4212" s="13">
        <f t="shared" si="133"/>
        <v>7</v>
      </c>
    </row>
    <row r="4213" spans="1:6" x14ac:dyDescent="0.25">
      <c r="A4213" s="1" t="s">
        <v>55</v>
      </c>
      <c r="B4213" s="3">
        <v>44945</v>
      </c>
      <c r="C4213" s="1" t="s">
        <v>248</v>
      </c>
      <c r="D4213" s="2">
        <v>148.31</v>
      </c>
      <c r="E4213" s="5">
        <f t="shared" si="132"/>
        <v>43466</v>
      </c>
      <c r="F4213" s="13">
        <f t="shared" si="133"/>
        <v>5</v>
      </c>
    </row>
    <row r="4214" spans="1:6" x14ac:dyDescent="0.25">
      <c r="A4214" s="1" t="s">
        <v>23</v>
      </c>
      <c r="B4214" s="3">
        <v>44945</v>
      </c>
      <c r="C4214" s="1" t="s">
        <v>430</v>
      </c>
      <c r="D4214" s="2">
        <v>0</v>
      </c>
      <c r="E4214" s="5">
        <f t="shared" si="132"/>
        <v>40124</v>
      </c>
      <c r="F4214" s="13">
        <f t="shared" si="133"/>
        <v>14</v>
      </c>
    </row>
    <row r="4215" spans="1:6" x14ac:dyDescent="0.25">
      <c r="A4215" s="1" t="s">
        <v>19</v>
      </c>
      <c r="B4215" s="3">
        <v>44945</v>
      </c>
      <c r="C4215" s="1" t="s">
        <v>515</v>
      </c>
      <c r="D4215" s="2">
        <v>698.46</v>
      </c>
      <c r="E4215" s="5">
        <f t="shared" si="132"/>
        <v>39792</v>
      </c>
      <c r="F4215" s="13">
        <f t="shared" si="133"/>
        <v>15</v>
      </c>
    </row>
    <row r="4216" spans="1:6" x14ac:dyDescent="0.25">
      <c r="A4216" s="1" t="s">
        <v>51</v>
      </c>
      <c r="B4216" s="3">
        <v>44946</v>
      </c>
      <c r="C4216" s="1" t="s">
        <v>1779</v>
      </c>
      <c r="D4216" s="2">
        <v>162.37</v>
      </c>
      <c r="E4216" s="5">
        <f t="shared" si="132"/>
        <v>42634</v>
      </c>
      <c r="F4216" s="13">
        <f t="shared" si="133"/>
        <v>7</v>
      </c>
    </row>
    <row r="4217" spans="1:6" x14ac:dyDescent="0.25">
      <c r="A4217" s="1" t="s">
        <v>58</v>
      </c>
      <c r="B4217" s="3">
        <v>44949</v>
      </c>
      <c r="C4217" s="1" t="s">
        <v>2103</v>
      </c>
      <c r="D4217" s="2">
        <v>67.87</v>
      </c>
      <c r="E4217" s="5">
        <f t="shared" si="132"/>
        <v>43385</v>
      </c>
      <c r="F4217" s="13">
        <f t="shared" si="133"/>
        <v>5</v>
      </c>
    </row>
    <row r="4218" spans="1:6" x14ac:dyDescent="0.25">
      <c r="A4218" s="1" t="s">
        <v>47</v>
      </c>
      <c r="B4218" s="3">
        <v>44949</v>
      </c>
      <c r="C4218" s="1" t="s">
        <v>1048</v>
      </c>
      <c r="D4218" s="2">
        <v>148.38999999999999</v>
      </c>
      <c r="E4218" s="5">
        <f t="shared" si="132"/>
        <v>42689</v>
      </c>
      <c r="F4218" s="13">
        <f t="shared" si="133"/>
        <v>7</v>
      </c>
    </row>
    <row r="4219" spans="1:6" x14ac:dyDescent="0.25">
      <c r="A4219" s="1" t="s">
        <v>32</v>
      </c>
      <c r="B4219" s="3">
        <v>44949</v>
      </c>
      <c r="C4219" s="1" t="s">
        <v>248</v>
      </c>
      <c r="D4219" s="2">
        <v>512.16999999999996</v>
      </c>
      <c r="E4219" s="5">
        <f t="shared" si="132"/>
        <v>40963</v>
      </c>
      <c r="F4219" s="13">
        <f t="shared" si="133"/>
        <v>11</v>
      </c>
    </row>
    <row r="4220" spans="1:6" x14ac:dyDescent="0.25">
      <c r="A4220" s="1" t="s">
        <v>19</v>
      </c>
      <c r="B4220" s="3">
        <v>44949</v>
      </c>
      <c r="C4220" s="1" t="s">
        <v>251</v>
      </c>
      <c r="D4220" s="2">
        <v>313.64</v>
      </c>
      <c r="E4220" s="5">
        <f t="shared" si="132"/>
        <v>39792</v>
      </c>
      <c r="F4220" s="13">
        <f t="shared" si="133"/>
        <v>15</v>
      </c>
    </row>
    <row r="4221" spans="1:6" x14ac:dyDescent="0.25">
      <c r="A4221" s="1" t="s">
        <v>19</v>
      </c>
      <c r="B4221" s="3">
        <v>44950</v>
      </c>
      <c r="C4221" s="1" t="s">
        <v>1048</v>
      </c>
      <c r="D4221" s="2">
        <v>158.47</v>
      </c>
      <c r="E4221" s="5">
        <f t="shared" si="132"/>
        <v>39792</v>
      </c>
      <c r="F4221" s="13">
        <f t="shared" si="133"/>
        <v>15</v>
      </c>
    </row>
    <row r="4222" spans="1:6" x14ac:dyDescent="0.25">
      <c r="A4222" s="1" t="s">
        <v>43</v>
      </c>
      <c r="B4222" s="3">
        <v>44951</v>
      </c>
      <c r="C4222" s="1" t="s">
        <v>248</v>
      </c>
      <c r="D4222" s="2">
        <v>306.54000000000002</v>
      </c>
      <c r="E4222" s="5">
        <f t="shared" si="132"/>
        <v>41537</v>
      </c>
      <c r="F4222" s="13">
        <f t="shared" si="133"/>
        <v>10</v>
      </c>
    </row>
    <row r="4223" spans="1:6" x14ac:dyDescent="0.25">
      <c r="A4223" s="1" t="s">
        <v>19</v>
      </c>
      <c r="B4223" s="3">
        <v>44951</v>
      </c>
      <c r="C4223" s="1" t="s">
        <v>1597</v>
      </c>
      <c r="D4223" s="2">
        <v>185.18</v>
      </c>
      <c r="E4223" s="5">
        <f t="shared" si="132"/>
        <v>39792</v>
      </c>
      <c r="F4223" s="13">
        <f t="shared" si="133"/>
        <v>15</v>
      </c>
    </row>
    <row r="4224" spans="1:6" x14ac:dyDescent="0.25">
      <c r="A4224" s="1" t="s">
        <v>55</v>
      </c>
      <c r="B4224" s="3">
        <v>44952</v>
      </c>
      <c r="C4224" s="1" t="s">
        <v>1789</v>
      </c>
      <c r="D4224" s="2">
        <v>699.17</v>
      </c>
      <c r="E4224" s="5">
        <f t="shared" si="132"/>
        <v>43466</v>
      </c>
      <c r="F4224" s="13">
        <f t="shared" si="133"/>
        <v>5</v>
      </c>
    </row>
    <row r="4225" spans="1:6" x14ac:dyDescent="0.25">
      <c r="A4225" s="1" t="s">
        <v>48</v>
      </c>
      <c r="B4225" s="3">
        <v>44952</v>
      </c>
      <c r="C4225" s="1" t="s">
        <v>248</v>
      </c>
      <c r="D4225" s="2">
        <v>646.1</v>
      </c>
      <c r="E4225" s="5">
        <f t="shared" si="132"/>
        <v>42493</v>
      </c>
      <c r="F4225" s="13">
        <f t="shared" si="133"/>
        <v>7</v>
      </c>
    </row>
    <row r="4226" spans="1:6" x14ac:dyDescent="0.25">
      <c r="A4226" s="1" t="s">
        <v>57</v>
      </c>
      <c r="B4226" s="3">
        <v>44953</v>
      </c>
      <c r="C4226" s="1" t="s">
        <v>248</v>
      </c>
      <c r="D4226" s="2">
        <v>130.76</v>
      </c>
      <c r="E4226" s="5">
        <f t="shared" si="132"/>
        <v>43454</v>
      </c>
      <c r="F4226" s="13">
        <f t="shared" si="133"/>
        <v>5</v>
      </c>
    </row>
    <row r="4227" spans="1:6" x14ac:dyDescent="0.25">
      <c r="A4227" s="1" t="s">
        <v>48</v>
      </c>
      <c r="B4227" s="3">
        <v>44953</v>
      </c>
      <c r="C4227" s="1" t="s">
        <v>1048</v>
      </c>
      <c r="D4227" s="2">
        <v>121.41</v>
      </c>
      <c r="E4227" s="5">
        <f t="shared" ref="E4227:E4290" si="134">VLOOKUP(A4227,$H$4:$J$60,3,FALSE)</f>
        <v>42493</v>
      </c>
      <c r="F4227" s="13">
        <f t="shared" ref="F4227:F4290" si="135">DATEDIF(E4227,B4227,"Y")+1</f>
        <v>7</v>
      </c>
    </row>
    <row r="4228" spans="1:6" x14ac:dyDescent="0.25">
      <c r="A4228" s="1" t="s">
        <v>12</v>
      </c>
      <c r="B4228" s="3">
        <v>44953</v>
      </c>
      <c r="C4228" s="1" t="s">
        <v>1138</v>
      </c>
      <c r="D4228" s="2">
        <v>161.88</v>
      </c>
      <c r="E4228" s="5">
        <f t="shared" si="134"/>
        <v>39424</v>
      </c>
      <c r="F4228" s="13">
        <f t="shared" si="135"/>
        <v>16</v>
      </c>
    </row>
    <row r="4229" spans="1:6" x14ac:dyDescent="0.25">
      <c r="A4229" s="1" t="s">
        <v>12</v>
      </c>
      <c r="B4229" s="3">
        <v>44953</v>
      </c>
      <c r="C4229" s="1" t="s">
        <v>398</v>
      </c>
      <c r="D4229" s="2">
        <v>326.76</v>
      </c>
      <c r="E4229" s="5">
        <f t="shared" si="134"/>
        <v>39424</v>
      </c>
      <c r="F4229" s="13">
        <f t="shared" si="135"/>
        <v>16</v>
      </c>
    </row>
    <row r="4230" spans="1:6" x14ac:dyDescent="0.25">
      <c r="A4230" s="1" t="s">
        <v>32</v>
      </c>
      <c r="B4230" s="3">
        <v>44956</v>
      </c>
      <c r="C4230" s="1" t="s">
        <v>1048</v>
      </c>
      <c r="D4230" s="2">
        <v>141.29</v>
      </c>
      <c r="E4230" s="5">
        <f t="shared" si="134"/>
        <v>40963</v>
      </c>
      <c r="F4230" s="13">
        <f t="shared" si="135"/>
        <v>11</v>
      </c>
    </row>
    <row r="4231" spans="1:6" x14ac:dyDescent="0.25">
      <c r="A4231" s="1" t="s">
        <v>4</v>
      </c>
      <c r="B4231" s="3">
        <v>44957</v>
      </c>
      <c r="C4231" s="1" t="s">
        <v>1806</v>
      </c>
      <c r="D4231" s="2">
        <v>125.19</v>
      </c>
      <c r="E4231" s="5">
        <f t="shared" si="134"/>
        <v>38832</v>
      </c>
      <c r="F4231" s="13">
        <f t="shared" si="135"/>
        <v>17</v>
      </c>
    </row>
    <row r="4232" spans="1:6" x14ac:dyDescent="0.25">
      <c r="A4232" s="1" t="s">
        <v>3</v>
      </c>
      <c r="B4232" s="3">
        <v>44957</v>
      </c>
      <c r="C4232" s="1" t="s">
        <v>1048</v>
      </c>
      <c r="D4232" s="2">
        <v>122.53</v>
      </c>
      <c r="E4232" s="5">
        <f t="shared" si="134"/>
        <v>37938</v>
      </c>
      <c r="F4232" s="13">
        <f t="shared" si="135"/>
        <v>20</v>
      </c>
    </row>
    <row r="4233" spans="1:6" x14ac:dyDescent="0.25">
      <c r="A4233" s="1" t="s">
        <v>4</v>
      </c>
      <c r="B4233" s="3">
        <v>44964</v>
      </c>
      <c r="C4233" s="1" t="s">
        <v>1807</v>
      </c>
      <c r="D4233" s="2">
        <v>315.10000000000002</v>
      </c>
      <c r="E4233" s="5">
        <f t="shared" si="134"/>
        <v>38832</v>
      </c>
      <c r="F4233" s="13">
        <f t="shared" si="135"/>
        <v>17</v>
      </c>
    </row>
    <row r="4234" spans="1:6" x14ac:dyDescent="0.25">
      <c r="A4234" s="1" t="s">
        <v>42</v>
      </c>
      <c r="B4234" s="3">
        <v>44965</v>
      </c>
      <c r="C4234" s="1" t="s">
        <v>248</v>
      </c>
      <c r="D4234" s="2">
        <v>322.79000000000002</v>
      </c>
      <c r="E4234" s="5">
        <f t="shared" si="134"/>
        <v>41552</v>
      </c>
      <c r="F4234" s="13">
        <f t="shared" si="135"/>
        <v>10</v>
      </c>
    </row>
    <row r="4235" spans="1:6" x14ac:dyDescent="0.25">
      <c r="A4235" s="1" t="s">
        <v>57</v>
      </c>
      <c r="B4235" s="3">
        <v>44966</v>
      </c>
      <c r="C4235" s="1" t="s">
        <v>1048</v>
      </c>
      <c r="D4235" s="2">
        <v>219.66</v>
      </c>
      <c r="E4235" s="5">
        <f t="shared" si="134"/>
        <v>43454</v>
      </c>
      <c r="F4235" s="13">
        <f t="shared" si="135"/>
        <v>5</v>
      </c>
    </row>
    <row r="4236" spans="1:6" x14ac:dyDescent="0.25">
      <c r="A4236" s="1" t="s">
        <v>7</v>
      </c>
      <c r="B4236" s="3">
        <v>44966</v>
      </c>
      <c r="C4236" s="1" t="s">
        <v>80</v>
      </c>
      <c r="D4236" s="2">
        <v>41.67</v>
      </c>
      <c r="E4236" s="5">
        <f t="shared" si="134"/>
        <v>39458</v>
      </c>
      <c r="F4236" s="13">
        <f t="shared" si="135"/>
        <v>16</v>
      </c>
    </row>
    <row r="4237" spans="1:6" x14ac:dyDescent="0.25">
      <c r="A4237" s="1" t="s">
        <v>15</v>
      </c>
      <c r="B4237" s="3">
        <v>44967</v>
      </c>
      <c r="C4237" s="1" t="s">
        <v>1526</v>
      </c>
      <c r="D4237" s="2">
        <v>3579.54</v>
      </c>
      <c r="E4237" s="5">
        <f t="shared" si="134"/>
        <v>39774</v>
      </c>
      <c r="F4237" s="13">
        <f t="shared" si="135"/>
        <v>15</v>
      </c>
    </row>
    <row r="4238" spans="1:6" x14ac:dyDescent="0.25">
      <c r="A4238" s="1" t="s">
        <v>7</v>
      </c>
      <c r="B4238" s="3">
        <v>44967</v>
      </c>
      <c r="C4238" s="1" t="s">
        <v>1082</v>
      </c>
      <c r="D4238" s="2">
        <v>44.84</v>
      </c>
      <c r="E4238" s="5">
        <f t="shared" si="134"/>
        <v>39458</v>
      </c>
      <c r="F4238" s="13">
        <f t="shared" si="135"/>
        <v>16</v>
      </c>
    </row>
    <row r="4239" spans="1:6" x14ac:dyDescent="0.25">
      <c r="A4239" s="1" t="s">
        <v>6</v>
      </c>
      <c r="B4239" s="3">
        <v>44967</v>
      </c>
      <c r="C4239" s="1" t="s">
        <v>248</v>
      </c>
      <c r="D4239" s="2">
        <v>121.36</v>
      </c>
      <c r="E4239" s="5">
        <f t="shared" si="134"/>
        <v>39379</v>
      </c>
      <c r="F4239" s="13">
        <f t="shared" si="135"/>
        <v>16</v>
      </c>
    </row>
    <row r="4240" spans="1:6" x14ac:dyDescent="0.25">
      <c r="A4240" s="1" t="s">
        <v>32</v>
      </c>
      <c r="B4240" s="3">
        <v>44970</v>
      </c>
      <c r="C4240" s="1" t="s">
        <v>1994</v>
      </c>
      <c r="D4240" s="2">
        <v>826.29</v>
      </c>
      <c r="E4240" s="5">
        <f t="shared" si="134"/>
        <v>40963</v>
      </c>
      <c r="F4240" s="13">
        <f t="shared" si="135"/>
        <v>11</v>
      </c>
    </row>
    <row r="4241" spans="1:6" x14ac:dyDescent="0.25">
      <c r="A4241" s="1" t="s">
        <v>18</v>
      </c>
      <c r="B4241" s="3">
        <v>44970</v>
      </c>
      <c r="C4241" s="1" t="s">
        <v>1213</v>
      </c>
      <c r="D4241" s="2">
        <v>358.03</v>
      </c>
      <c r="E4241" s="5">
        <f t="shared" si="134"/>
        <v>39948</v>
      </c>
      <c r="F4241" s="13">
        <f t="shared" si="135"/>
        <v>14</v>
      </c>
    </row>
    <row r="4242" spans="1:6" x14ac:dyDescent="0.25">
      <c r="A4242" s="1" t="s">
        <v>42</v>
      </c>
      <c r="B4242" s="3">
        <v>44971</v>
      </c>
      <c r="C4242" s="1" t="s">
        <v>2057</v>
      </c>
      <c r="D4242" s="2">
        <v>1007.24</v>
      </c>
      <c r="E4242" s="5">
        <f t="shared" si="134"/>
        <v>41552</v>
      </c>
      <c r="F4242" s="13">
        <f t="shared" si="135"/>
        <v>10</v>
      </c>
    </row>
    <row r="4243" spans="1:6" x14ac:dyDescent="0.25">
      <c r="A4243" s="1" t="s">
        <v>22</v>
      </c>
      <c r="B4243" s="3">
        <v>44972</v>
      </c>
      <c r="C4243" s="1" t="s">
        <v>80</v>
      </c>
      <c r="D4243" s="2">
        <v>104.39</v>
      </c>
      <c r="E4243" s="5">
        <f t="shared" si="134"/>
        <v>40165</v>
      </c>
      <c r="F4243" s="13">
        <f t="shared" si="135"/>
        <v>14</v>
      </c>
    </row>
    <row r="4244" spans="1:6" x14ac:dyDescent="0.25">
      <c r="A4244" s="1" t="s">
        <v>41</v>
      </c>
      <c r="B4244" s="3">
        <v>44973</v>
      </c>
      <c r="C4244" s="1" t="s">
        <v>1010</v>
      </c>
      <c r="D4244" s="2">
        <v>410.34</v>
      </c>
      <c r="E4244" s="5">
        <f t="shared" si="134"/>
        <v>41598</v>
      </c>
      <c r="F4244" s="13">
        <f t="shared" si="135"/>
        <v>10</v>
      </c>
    </row>
    <row r="4245" spans="1:6" x14ac:dyDescent="0.25">
      <c r="A4245" s="1" t="s">
        <v>43</v>
      </c>
      <c r="B4245" s="3">
        <v>44974</v>
      </c>
      <c r="C4245" s="1" t="s">
        <v>2061</v>
      </c>
      <c r="D4245" s="2">
        <v>2035.45</v>
      </c>
      <c r="E4245" s="5">
        <f t="shared" si="134"/>
        <v>41537</v>
      </c>
      <c r="F4245" s="13">
        <f t="shared" si="135"/>
        <v>10</v>
      </c>
    </row>
    <row r="4246" spans="1:6" x14ac:dyDescent="0.25">
      <c r="A4246" s="1" t="s">
        <v>16</v>
      </c>
      <c r="B4246" s="3">
        <v>44978</v>
      </c>
      <c r="C4246" s="1" t="s">
        <v>1179</v>
      </c>
      <c r="D4246" s="2">
        <v>6333.26</v>
      </c>
      <c r="E4246" s="5">
        <f t="shared" si="134"/>
        <v>39987</v>
      </c>
      <c r="F4246" s="13">
        <f t="shared" si="135"/>
        <v>14</v>
      </c>
    </row>
    <row r="4247" spans="1:6" x14ac:dyDescent="0.25">
      <c r="A4247" s="1" t="s">
        <v>7</v>
      </c>
      <c r="B4247" s="3">
        <v>44978</v>
      </c>
      <c r="C4247" s="1" t="s">
        <v>300</v>
      </c>
      <c r="D4247" s="2">
        <v>526.33000000000004</v>
      </c>
      <c r="E4247" s="5">
        <f t="shared" si="134"/>
        <v>39458</v>
      </c>
      <c r="F4247" s="13">
        <f t="shared" si="135"/>
        <v>16</v>
      </c>
    </row>
    <row r="4248" spans="1:6" x14ac:dyDescent="0.25">
      <c r="A4248" s="1" t="s">
        <v>44</v>
      </c>
      <c r="B4248" s="3">
        <v>44980</v>
      </c>
      <c r="C4248" s="1" t="s">
        <v>1048</v>
      </c>
      <c r="D4248" s="2">
        <v>99.06</v>
      </c>
      <c r="E4248" s="5">
        <f t="shared" si="134"/>
        <v>42216</v>
      </c>
      <c r="F4248" s="13">
        <f t="shared" si="135"/>
        <v>8</v>
      </c>
    </row>
    <row r="4249" spans="1:6" x14ac:dyDescent="0.25">
      <c r="A4249" s="1" t="s">
        <v>44</v>
      </c>
      <c r="B4249" s="3">
        <v>44980</v>
      </c>
      <c r="C4249" s="1" t="s">
        <v>1082</v>
      </c>
      <c r="D4249" s="2">
        <v>42.3</v>
      </c>
      <c r="E4249" s="5">
        <f t="shared" si="134"/>
        <v>42216</v>
      </c>
      <c r="F4249" s="13">
        <f t="shared" si="135"/>
        <v>8</v>
      </c>
    </row>
    <row r="4250" spans="1:6" x14ac:dyDescent="0.25">
      <c r="A4250" s="1" t="s">
        <v>44</v>
      </c>
      <c r="B4250" s="3">
        <v>44980</v>
      </c>
      <c r="C4250" s="1" t="s">
        <v>1018</v>
      </c>
      <c r="D4250" s="2">
        <v>54.53</v>
      </c>
      <c r="E4250" s="5">
        <f t="shared" si="134"/>
        <v>42216</v>
      </c>
      <c r="F4250" s="13">
        <f t="shared" si="135"/>
        <v>8</v>
      </c>
    </row>
    <row r="4251" spans="1:6" x14ac:dyDescent="0.25">
      <c r="A4251" s="1" t="s">
        <v>14</v>
      </c>
      <c r="B4251" s="3">
        <v>44980</v>
      </c>
      <c r="C4251" s="1" t="s">
        <v>1043</v>
      </c>
      <c r="D4251" s="2">
        <v>492.18</v>
      </c>
      <c r="E4251" s="5">
        <f t="shared" si="134"/>
        <v>39948</v>
      </c>
      <c r="F4251" s="13">
        <f t="shared" si="135"/>
        <v>14</v>
      </c>
    </row>
    <row r="4252" spans="1:6" x14ac:dyDescent="0.25">
      <c r="A4252" s="1" t="s">
        <v>14</v>
      </c>
      <c r="B4252" s="3">
        <v>44980</v>
      </c>
      <c r="C4252" s="1" t="s">
        <v>927</v>
      </c>
      <c r="D4252" s="2">
        <v>97.02</v>
      </c>
      <c r="E4252" s="5">
        <f t="shared" si="134"/>
        <v>39948</v>
      </c>
      <c r="F4252" s="13">
        <f t="shared" si="135"/>
        <v>14</v>
      </c>
    </row>
    <row r="4253" spans="1:6" x14ac:dyDescent="0.25">
      <c r="A4253" s="1" t="s">
        <v>20</v>
      </c>
      <c r="B4253" s="3">
        <v>44983</v>
      </c>
      <c r="C4253" s="1" t="s">
        <v>1238</v>
      </c>
      <c r="D4253" s="2">
        <v>1303.72</v>
      </c>
      <c r="E4253" s="5">
        <f t="shared" si="134"/>
        <v>39960</v>
      </c>
      <c r="F4253" s="13">
        <f t="shared" si="135"/>
        <v>14</v>
      </c>
    </row>
    <row r="4254" spans="1:6" x14ac:dyDescent="0.25">
      <c r="A4254" s="1" t="s">
        <v>45</v>
      </c>
      <c r="B4254" s="3">
        <v>44984</v>
      </c>
      <c r="C4254" s="1" t="s">
        <v>1048</v>
      </c>
      <c r="D4254" s="2">
        <v>169.62</v>
      </c>
      <c r="E4254" s="5">
        <f t="shared" si="134"/>
        <v>42607</v>
      </c>
      <c r="F4254" s="13">
        <f t="shared" si="135"/>
        <v>7</v>
      </c>
    </row>
    <row r="4255" spans="1:6" x14ac:dyDescent="0.25">
      <c r="A4255" s="1" t="s">
        <v>18</v>
      </c>
      <c r="B4255" s="3">
        <v>44984</v>
      </c>
      <c r="C4255" s="1" t="s">
        <v>944</v>
      </c>
      <c r="D4255" s="2">
        <v>419.13</v>
      </c>
      <c r="E4255" s="5">
        <f t="shared" si="134"/>
        <v>39948</v>
      </c>
      <c r="F4255" s="13">
        <f t="shared" si="135"/>
        <v>14</v>
      </c>
    </row>
    <row r="4256" spans="1:6" x14ac:dyDescent="0.25">
      <c r="A4256" s="1" t="s">
        <v>35</v>
      </c>
      <c r="B4256" s="3">
        <v>44987</v>
      </c>
      <c r="C4256" s="1" t="s">
        <v>248</v>
      </c>
      <c r="D4256" s="2">
        <v>393.26</v>
      </c>
      <c r="E4256" s="5">
        <f t="shared" si="134"/>
        <v>41214</v>
      </c>
      <c r="F4256" s="13">
        <f t="shared" si="135"/>
        <v>11</v>
      </c>
    </row>
    <row r="4257" spans="1:6" x14ac:dyDescent="0.25">
      <c r="A4257" s="1" t="s">
        <v>43</v>
      </c>
      <c r="B4257" s="3">
        <v>44988</v>
      </c>
      <c r="C4257" s="1" t="s">
        <v>2062</v>
      </c>
      <c r="D4257" s="2">
        <v>622.67999999999995</v>
      </c>
      <c r="E4257" s="5">
        <f t="shared" si="134"/>
        <v>41537</v>
      </c>
      <c r="F4257" s="13">
        <f t="shared" si="135"/>
        <v>10</v>
      </c>
    </row>
    <row r="4258" spans="1:6" x14ac:dyDescent="0.25">
      <c r="A4258" s="1" t="s">
        <v>36</v>
      </c>
      <c r="B4258" s="3">
        <v>44988</v>
      </c>
      <c r="C4258" s="1" t="s">
        <v>1048</v>
      </c>
      <c r="D4258" s="2">
        <v>122.99</v>
      </c>
      <c r="E4258" s="5">
        <f t="shared" si="134"/>
        <v>41228</v>
      </c>
      <c r="F4258" s="13">
        <f t="shared" si="135"/>
        <v>11</v>
      </c>
    </row>
    <row r="4259" spans="1:6" x14ac:dyDescent="0.25">
      <c r="A4259" s="1" t="s">
        <v>29</v>
      </c>
      <c r="B4259" s="3">
        <v>44988</v>
      </c>
      <c r="C4259" s="1" t="s">
        <v>248</v>
      </c>
      <c r="D4259" s="2">
        <v>249.5</v>
      </c>
      <c r="E4259" s="5">
        <f t="shared" si="134"/>
        <v>40641</v>
      </c>
      <c r="F4259" s="13">
        <f t="shared" si="135"/>
        <v>12</v>
      </c>
    </row>
    <row r="4260" spans="1:6" x14ac:dyDescent="0.25">
      <c r="A4260" s="1" t="s">
        <v>22</v>
      </c>
      <c r="B4260" s="3">
        <v>44991</v>
      </c>
      <c r="C4260" s="1" t="s">
        <v>276</v>
      </c>
      <c r="D4260" s="2">
        <v>31.28</v>
      </c>
      <c r="E4260" s="5">
        <f t="shared" si="134"/>
        <v>40165</v>
      </c>
      <c r="F4260" s="13">
        <f t="shared" si="135"/>
        <v>14</v>
      </c>
    </row>
    <row r="4261" spans="1:6" x14ac:dyDescent="0.25">
      <c r="A4261" s="1" t="s">
        <v>45</v>
      </c>
      <c r="B4261" s="3">
        <v>44992</v>
      </c>
      <c r="C4261" s="1" t="s">
        <v>2077</v>
      </c>
      <c r="D4261" s="2">
        <v>77.77</v>
      </c>
      <c r="E4261" s="5">
        <f t="shared" si="134"/>
        <v>42607</v>
      </c>
      <c r="F4261" s="13">
        <f t="shared" si="135"/>
        <v>7</v>
      </c>
    </row>
    <row r="4262" spans="1:6" x14ac:dyDescent="0.25">
      <c r="A4262" s="1" t="s">
        <v>52</v>
      </c>
      <c r="B4262" s="3">
        <v>44994</v>
      </c>
      <c r="C4262" s="1" t="s">
        <v>248</v>
      </c>
      <c r="D4262" s="2">
        <v>99.49</v>
      </c>
      <c r="E4262" s="5">
        <f t="shared" si="134"/>
        <v>42634</v>
      </c>
      <c r="F4262" s="13">
        <f t="shared" si="135"/>
        <v>7</v>
      </c>
    </row>
    <row r="4263" spans="1:6" x14ac:dyDescent="0.25">
      <c r="A4263" s="1" t="s">
        <v>20</v>
      </c>
      <c r="B4263" s="3">
        <v>44994</v>
      </c>
      <c r="C4263" s="1" t="s">
        <v>248</v>
      </c>
      <c r="D4263" s="2">
        <v>338.14</v>
      </c>
      <c r="E4263" s="5">
        <f t="shared" si="134"/>
        <v>39960</v>
      </c>
      <c r="F4263" s="13">
        <f t="shared" si="135"/>
        <v>14</v>
      </c>
    </row>
    <row r="4264" spans="1:6" x14ac:dyDescent="0.25">
      <c r="A4264" s="1" t="s">
        <v>35</v>
      </c>
      <c r="B4264" s="3">
        <v>44995</v>
      </c>
      <c r="C4264" s="1" t="s">
        <v>1048</v>
      </c>
      <c r="D4264" s="2">
        <v>0</v>
      </c>
      <c r="E4264" s="5">
        <f t="shared" si="134"/>
        <v>41214</v>
      </c>
      <c r="F4264" s="13">
        <f t="shared" si="135"/>
        <v>11</v>
      </c>
    </row>
    <row r="4265" spans="1:6" x14ac:dyDescent="0.25">
      <c r="A4265" s="1" t="s">
        <v>27</v>
      </c>
      <c r="B4265" s="3">
        <v>44995</v>
      </c>
      <c r="C4265" s="1" t="s">
        <v>251</v>
      </c>
      <c r="D4265" s="2">
        <v>700.4</v>
      </c>
      <c r="E4265" s="5">
        <f t="shared" si="134"/>
        <v>40521</v>
      </c>
      <c r="F4265" s="13">
        <f t="shared" si="135"/>
        <v>13</v>
      </c>
    </row>
    <row r="4266" spans="1:6" x14ac:dyDescent="0.25">
      <c r="A4266" s="1" t="s">
        <v>49</v>
      </c>
      <c r="B4266" s="3">
        <v>45000</v>
      </c>
      <c r="C4266" s="1" t="s">
        <v>1048</v>
      </c>
      <c r="D4266" s="2">
        <v>174.99</v>
      </c>
      <c r="E4266" s="5">
        <f t="shared" si="134"/>
        <v>42671</v>
      </c>
      <c r="F4266" s="13">
        <f t="shared" si="135"/>
        <v>7</v>
      </c>
    </row>
    <row r="4267" spans="1:6" x14ac:dyDescent="0.25">
      <c r="A4267" s="1" t="s">
        <v>9</v>
      </c>
      <c r="B4267" s="3">
        <v>45000</v>
      </c>
      <c r="C4267" s="1" t="s">
        <v>1048</v>
      </c>
      <c r="D4267" s="2">
        <v>62.79</v>
      </c>
      <c r="E4267" s="5">
        <f t="shared" si="134"/>
        <v>39455</v>
      </c>
      <c r="F4267" s="13">
        <f t="shared" si="135"/>
        <v>16</v>
      </c>
    </row>
    <row r="4268" spans="1:6" x14ac:dyDescent="0.25">
      <c r="A4268" s="1" t="s">
        <v>36</v>
      </c>
      <c r="B4268" s="3">
        <v>45005</v>
      </c>
      <c r="C4268" s="1" t="s">
        <v>1350</v>
      </c>
      <c r="D4268" s="2">
        <v>1051.27</v>
      </c>
      <c r="E4268" s="5">
        <f t="shared" si="134"/>
        <v>41228</v>
      </c>
      <c r="F4268" s="13">
        <f t="shared" si="135"/>
        <v>11</v>
      </c>
    </row>
    <row r="4269" spans="1:6" x14ac:dyDescent="0.25">
      <c r="A4269" s="1" t="s">
        <v>4</v>
      </c>
      <c r="B4269" s="3">
        <v>45006</v>
      </c>
      <c r="C4269" s="1" t="s">
        <v>270</v>
      </c>
      <c r="D4269" s="2">
        <v>716.99</v>
      </c>
      <c r="E4269" s="5">
        <f t="shared" si="134"/>
        <v>38832</v>
      </c>
      <c r="F4269" s="13">
        <f t="shared" si="135"/>
        <v>17</v>
      </c>
    </row>
    <row r="4270" spans="1:6" x14ac:dyDescent="0.25">
      <c r="A4270" s="1" t="s">
        <v>59</v>
      </c>
      <c r="B4270" s="3">
        <v>45008</v>
      </c>
      <c r="C4270" s="1" t="s">
        <v>248</v>
      </c>
      <c r="D4270" s="2">
        <v>116.02</v>
      </c>
      <c r="E4270" s="5">
        <f t="shared" si="134"/>
        <v>43460</v>
      </c>
      <c r="F4270" s="13">
        <f t="shared" si="135"/>
        <v>5</v>
      </c>
    </row>
    <row r="4271" spans="1:6" x14ac:dyDescent="0.25">
      <c r="A4271" s="1" t="s">
        <v>52</v>
      </c>
      <c r="B4271" s="3">
        <v>45009</v>
      </c>
      <c r="C4271" s="1" t="s">
        <v>716</v>
      </c>
      <c r="D4271" s="2">
        <v>2318.14</v>
      </c>
      <c r="E4271" s="5">
        <f t="shared" si="134"/>
        <v>42634</v>
      </c>
      <c r="F4271" s="13">
        <f t="shared" si="135"/>
        <v>7</v>
      </c>
    </row>
    <row r="4272" spans="1:6" x14ac:dyDescent="0.25">
      <c r="A4272" s="1" t="s">
        <v>37</v>
      </c>
      <c r="B4272" s="3">
        <v>45009</v>
      </c>
      <c r="C4272" s="1" t="s">
        <v>1048</v>
      </c>
      <c r="D4272" s="2">
        <v>63.63</v>
      </c>
      <c r="E4272" s="5">
        <f t="shared" si="134"/>
        <v>41194</v>
      </c>
      <c r="F4272" s="13">
        <f t="shared" si="135"/>
        <v>11</v>
      </c>
    </row>
    <row r="4273" spans="1:6" x14ac:dyDescent="0.25">
      <c r="A4273" s="1" t="s">
        <v>37</v>
      </c>
      <c r="B4273" s="3">
        <v>45009</v>
      </c>
      <c r="C4273" s="1" t="s">
        <v>248</v>
      </c>
      <c r="D4273" s="2">
        <v>586.63</v>
      </c>
      <c r="E4273" s="5">
        <f t="shared" si="134"/>
        <v>41194</v>
      </c>
      <c r="F4273" s="13">
        <f t="shared" si="135"/>
        <v>11</v>
      </c>
    </row>
    <row r="4274" spans="1:6" x14ac:dyDescent="0.25">
      <c r="A4274" s="1" t="s">
        <v>8</v>
      </c>
      <c r="B4274" s="3">
        <v>45009</v>
      </c>
      <c r="C4274" s="1" t="s">
        <v>248</v>
      </c>
      <c r="D4274" s="2">
        <v>439.37</v>
      </c>
      <c r="E4274" s="5">
        <f t="shared" si="134"/>
        <v>39527</v>
      </c>
      <c r="F4274" s="13">
        <f t="shared" si="135"/>
        <v>16</v>
      </c>
    </row>
    <row r="4275" spans="1:6" x14ac:dyDescent="0.25">
      <c r="A4275" s="1" t="s">
        <v>7</v>
      </c>
      <c r="B4275" s="3">
        <v>45009</v>
      </c>
      <c r="C4275" s="1" t="s">
        <v>301</v>
      </c>
      <c r="D4275" s="2">
        <v>308.70999999999998</v>
      </c>
      <c r="E4275" s="5">
        <f t="shared" si="134"/>
        <v>39458</v>
      </c>
      <c r="F4275" s="13">
        <f t="shared" si="135"/>
        <v>16</v>
      </c>
    </row>
    <row r="4276" spans="1:6" x14ac:dyDescent="0.25">
      <c r="A4276" s="1" t="s">
        <v>12</v>
      </c>
      <c r="B4276" s="3">
        <v>45013</v>
      </c>
      <c r="C4276" s="1" t="s">
        <v>251</v>
      </c>
      <c r="D4276" s="2">
        <v>815.89</v>
      </c>
      <c r="E4276" s="5">
        <f t="shared" si="134"/>
        <v>39424</v>
      </c>
      <c r="F4276" s="13">
        <f t="shared" si="135"/>
        <v>16</v>
      </c>
    </row>
    <row r="4277" spans="1:6" x14ac:dyDescent="0.25">
      <c r="A4277" s="1" t="s">
        <v>37</v>
      </c>
      <c r="B4277" s="3">
        <v>45014</v>
      </c>
      <c r="C4277" s="1" t="s">
        <v>200</v>
      </c>
      <c r="D4277" s="2">
        <v>235.46</v>
      </c>
      <c r="E4277" s="5">
        <f t="shared" si="134"/>
        <v>41194</v>
      </c>
      <c r="F4277" s="13">
        <f t="shared" si="135"/>
        <v>11</v>
      </c>
    </row>
    <row r="4278" spans="1:6" x14ac:dyDescent="0.25">
      <c r="A4278" s="1" t="s">
        <v>37</v>
      </c>
      <c r="B4278" s="3">
        <v>45014</v>
      </c>
      <c r="C4278" s="1" t="s">
        <v>730</v>
      </c>
      <c r="D4278" s="2">
        <v>994.79</v>
      </c>
      <c r="E4278" s="5">
        <f t="shared" si="134"/>
        <v>41194</v>
      </c>
      <c r="F4278" s="13">
        <f t="shared" si="135"/>
        <v>11</v>
      </c>
    </row>
    <row r="4279" spans="1:6" x14ac:dyDescent="0.25">
      <c r="A4279" s="1" t="s">
        <v>58</v>
      </c>
      <c r="B4279" s="3">
        <v>45015</v>
      </c>
      <c r="C4279" s="1" t="s">
        <v>248</v>
      </c>
      <c r="D4279" s="2">
        <v>126.6</v>
      </c>
      <c r="E4279" s="5">
        <f t="shared" si="134"/>
        <v>43385</v>
      </c>
      <c r="F4279" s="13">
        <f t="shared" si="135"/>
        <v>5</v>
      </c>
    </row>
    <row r="4280" spans="1:6" x14ac:dyDescent="0.25">
      <c r="A4280" s="1" t="s">
        <v>43</v>
      </c>
      <c r="B4280" s="3">
        <v>45015</v>
      </c>
      <c r="C4280" s="1" t="s">
        <v>2063</v>
      </c>
      <c r="D4280" s="2">
        <v>769.91</v>
      </c>
      <c r="E4280" s="5">
        <f t="shared" si="134"/>
        <v>41537</v>
      </c>
      <c r="F4280" s="13">
        <f t="shared" si="135"/>
        <v>10</v>
      </c>
    </row>
    <row r="4281" spans="1:6" x14ac:dyDescent="0.25">
      <c r="A4281" s="1" t="s">
        <v>45</v>
      </c>
      <c r="B4281" s="3">
        <v>45016</v>
      </c>
      <c r="C4281" s="1" t="s">
        <v>248</v>
      </c>
      <c r="D4281" s="2">
        <v>217.1</v>
      </c>
      <c r="E4281" s="5">
        <f t="shared" si="134"/>
        <v>42607</v>
      </c>
      <c r="F4281" s="13">
        <f t="shared" si="135"/>
        <v>7</v>
      </c>
    </row>
    <row r="4282" spans="1:6" x14ac:dyDescent="0.25">
      <c r="A4282" s="1" t="s">
        <v>44</v>
      </c>
      <c r="B4282" s="3">
        <v>45016</v>
      </c>
      <c r="C4282" s="1" t="s">
        <v>248</v>
      </c>
      <c r="D4282" s="2">
        <v>0</v>
      </c>
      <c r="E4282" s="5">
        <f t="shared" si="134"/>
        <v>42216</v>
      </c>
      <c r="F4282" s="13">
        <f t="shared" si="135"/>
        <v>8</v>
      </c>
    </row>
    <row r="4283" spans="1:6" x14ac:dyDescent="0.25">
      <c r="A4283" s="1" t="s">
        <v>33</v>
      </c>
      <c r="B4283" s="3">
        <v>45016</v>
      </c>
      <c r="C4283" s="1" t="s">
        <v>248</v>
      </c>
      <c r="D4283" s="2">
        <v>298.18</v>
      </c>
      <c r="E4283" s="5">
        <f t="shared" si="134"/>
        <v>41074</v>
      </c>
      <c r="F4283" s="13">
        <f t="shared" si="135"/>
        <v>11</v>
      </c>
    </row>
    <row r="4284" spans="1:6" x14ac:dyDescent="0.25">
      <c r="A4284" s="1" t="s">
        <v>33</v>
      </c>
      <c r="B4284" s="3">
        <v>45016</v>
      </c>
      <c r="C4284" s="1" t="s">
        <v>689</v>
      </c>
      <c r="D4284" s="2">
        <v>675.14</v>
      </c>
      <c r="E4284" s="5">
        <f t="shared" si="134"/>
        <v>41074</v>
      </c>
      <c r="F4284" s="13">
        <f t="shared" si="135"/>
        <v>11</v>
      </c>
    </row>
    <row r="4285" spans="1:6" x14ac:dyDescent="0.25">
      <c r="A4285" s="1" t="s">
        <v>17</v>
      </c>
      <c r="B4285" s="3">
        <v>45019</v>
      </c>
      <c r="C4285" s="1" t="s">
        <v>940</v>
      </c>
      <c r="D4285" s="2">
        <v>0</v>
      </c>
      <c r="E4285" s="5">
        <f t="shared" si="134"/>
        <v>39935</v>
      </c>
      <c r="F4285" s="13">
        <f t="shared" si="135"/>
        <v>14</v>
      </c>
    </row>
    <row r="4286" spans="1:6" x14ac:dyDescent="0.25">
      <c r="A4286" s="1" t="s">
        <v>51</v>
      </c>
      <c r="B4286" s="3">
        <v>45020</v>
      </c>
      <c r="C4286" s="1" t="s">
        <v>1442</v>
      </c>
      <c r="D4286" s="2">
        <v>10887.07</v>
      </c>
      <c r="E4286" s="5">
        <f t="shared" si="134"/>
        <v>42634</v>
      </c>
      <c r="F4286" s="13">
        <f t="shared" si="135"/>
        <v>7</v>
      </c>
    </row>
    <row r="4287" spans="1:6" x14ac:dyDescent="0.25">
      <c r="A4287" s="1" t="s">
        <v>8</v>
      </c>
      <c r="B4287" s="3">
        <v>45020</v>
      </c>
      <c r="C4287" s="1" t="s">
        <v>1833</v>
      </c>
      <c r="D4287" s="2">
        <v>525.65</v>
      </c>
      <c r="E4287" s="5">
        <f t="shared" si="134"/>
        <v>39527</v>
      </c>
      <c r="F4287" s="13">
        <f t="shared" si="135"/>
        <v>16</v>
      </c>
    </row>
    <row r="4288" spans="1:6" x14ac:dyDescent="0.25">
      <c r="A4288" s="1" t="s">
        <v>58</v>
      </c>
      <c r="B4288" s="3">
        <v>45026</v>
      </c>
      <c r="C4288" s="1" t="s">
        <v>2104</v>
      </c>
      <c r="D4288" s="2">
        <v>730.43</v>
      </c>
      <c r="E4288" s="5">
        <f t="shared" si="134"/>
        <v>43385</v>
      </c>
      <c r="F4288" s="13">
        <f t="shared" si="135"/>
        <v>5</v>
      </c>
    </row>
    <row r="4289" spans="1:6" x14ac:dyDescent="0.25">
      <c r="A4289" s="1" t="s">
        <v>33</v>
      </c>
      <c r="B4289" s="3">
        <v>45026</v>
      </c>
      <c r="C4289" s="1" t="s">
        <v>1048</v>
      </c>
      <c r="D4289" s="2">
        <v>321.35000000000002</v>
      </c>
      <c r="E4289" s="5">
        <f t="shared" si="134"/>
        <v>41074</v>
      </c>
      <c r="F4289" s="13">
        <f t="shared" si="135"/>
        <v>11</v>
      </c>
    </row>
    <row r="4290" spans="1:6" x14ac:dyDescent="0.25">
      <c r="A4290" s="1" t="s">
        <v>28</v>
      </c>
      <c r="B4290" s="3">
        <v>45026</v>
      </c>
      <c r="C4290" s="1" t="s">
        <v>251</v>
      </c>
      <c r="D4290" s="2">
        <v>137.80000000000001</v>
      </c>
      <c r="E4290" s="5">
        <f t="shared" si="134"/>
        <v>40467</v>
      </c>
      <c r="F4290" s="13">
        <f t="shared" si="135"/>
        <v>13</v>
      </c>
    </row>
    <row r="4291" spans="1:6" x14ac:dyDescent="0.25">
      <c r="A4291" s="1" t="s">
        <v>20</v>
      </c>
      <c r="B4291" s="3">
        <v>45026</v>
      </c>
      <c r="C4291" s="1" t="s">
        <v>1920</v>
      </c>
      <c r="D4291" s="2">
        <v>0</v>
      </c>
      <c r="E4291" s="5">
        <f t="shared" ref="E4291:E4354" si="136">VLOOKUP(A4291,$H$4:$J$60,3,FALSE)</f>
        <v>39960</v>
      </c>
      <c r="F4291" s="13">
        <f t="shared" ref="F4291:F4354" si="137">DATEDIF(E4291,B4291,"Y")+1</f>
        <v>14</v>
      </c>
    </row>
    <row r="4292" spans="1:6" x14ac:dyDescent="0.25">
      <c r="A4292" s="1" t="s">
        <v>33</v>
      </c>
      <c r="B4292" s="3">
        <v>45027</v>
      </c>
      <c r="C4292" s="1" t="s">
        <v>990</v>
      </c>
      <c r="D4292" s="2">
        <v>142.19</v>
      </c>
      <c r="E4292" s="5">
        <f t="shared" si="136"/>
        <v>41074</v>
      </c>
      <c r="F4292" s="13">
        <f t="shared" si="137"/>
        <v>11</v>
      </c>
    </row>
    <row r="4293" spans="1:6" x14ac:dyDescent="0.25">
      <c r="A4293" s="1" t="s">
        <v>34</v>
      </c>
      <c r="B4293" s="3">
        <v>45028</v>
      </c>
      <c r="C4293" s="1" t="s">
        <v>1048</v>
      </c>
      <c r="D4293" s="2">
        <v>145.6</v>
      </c>
      <c r="E4293" s="5">
        <f t="shared" si="136"/>
        <v>41220</v>
      </c>
      <c r="F4293" s="13">
        <f t="shared" si="137"/>
        <v>11</v>
      </c>
    </row>
    <row r="4294" spans="1:6" x14ac:dyDescent="0.25">
      <c r="A4294" s="1" t="s">
        <v>34</v>
      </c>
      <c r="B4294" s="3">
        <v>45028</v>
      </c>
      <c r="C4294" s="1" t="s">
        <v>1713</v>
      </c>
      <c r="D4294" s="2">
        <v>75.680000000000007</v>
      </c>
      <c r="E4294" s="5">
        <f t="shared" si="136"/>
        <v>41220</v>
      </c>
      <c r="F4294" s="13">
        <f t="shared" si="137"/>
        <v>11</v>
      </c>
    </row>
    <row r="4295" spans="1:6" x14ac:dyDescent="0.25">
      <c r="A4295" s="1" t="s">
        <v>54</v>
      </c>
      <c r="B4295" s="3">
        <v>45029</v>
      </c>
      <c r="C4295" s="1" t="s">
        <v>248</v>
      </c>
      <c r="D4295" s="2">
        <v>261.92</v>
      </c>
      <c r="E4295" s="5">
        <f t="shared" si="136"/>
        <v>42712</v>
      </c>
      <c r="F4295" s="13">
        <f t="shared" si="137"/>
        <v>7</v>
      </c>
    </row>
    <row r="4296" spans="1:6" x14ac:dyDescent="0.25">
      <c r="A4296" s="1" t="s">
        <v>33</v>
      </c>
      <c r="B4296" s="3">
        <v>45029</v>
      </c>
      <c r="C4296" s="1" t="s">
        <v>1340</v>
      </c>
      <c r="D4296" s="2">
        <v>1120.05</v>
      </c>
      <c r="E4296" s="5">
        <f t="shared" si="136"/>
        <v>41074</v>
      </c>
      <c r="F4296" s="13">
        <f t="shared" si="137"/>
        <v>11</v>
      </c>
    </row>
    <row r="4297" spans="1:6" x14ac:dyDescent="0.25">
      <c r="A4297" s="1" t="s">
        <v>12</v>
      </c>
      <c r="B4297" s="3">
        <v>45029</v>
      </c>
      <c r="C4297" s="1" t="s">
        <v>1139</v>
      </c>
      <c r="D4297" s="2">
        <v>145.22999999999999</v>
      </c>
      <c r="E4297" s="5">
        <f t="shared" si="136"/>
        <v>39424</v>
      </c>
      <c r="F4297" s="13">
        <f t="shared" si="137"/>
        <v>16</v>
      </c>
    </row>
    <row r="4298" spans="1:6" x14ac:dyDescent="0.25">
      <c r="A4298" s="1" t="s">
        <v>50</v>
      </c>
      <c r="B4298" s="3">
        <v>45030</v>
      </c>
      <c r="C4298" s="1" t="s">
        <v>1082</v>
      </c>
      <c r="D4298" s="2">
        <v>92.61</v>
      </c>
      <c r="E4298" s="5">
        <f t="shared" si="136"/>
        <v>42581</v>
      </c>
      <c r="F4298" s="13">
        <f t="shared" si="137"/>
        <v>7</v>
      </c>
    </row>
    <row r="4299" spans="1:6" x14ac:dyDescent="0.25">
      <c r="A4299" s="1" t="s">
        <v>46</v>
      </c>
      <c r="B4299" s="3">
        <v>45033</v>
      </c>
      <c r="C4299" s="1" t="s">
        <v>1048</v>
      </c>
      <c r="D4299" s="2">
        <v>91.24</v>
      </c>
      <c r="E4299" s="5">
        <f t="shared" si="136"/>
        <v>42566</v>
      </c>
      <c r="F4299" s="13">
        <f t="shared" si="137"/>
        <v>7</v>
      </c>
    </row>
    <row r="4300" spans="1:6" x14ac:dyDescent="0.25">
      <c r="A4300" s="1" t="s">
        <v>46</v>
      </c>
      <c r="B4300" s="3">
        <v>45033</v>
      </c>
      <c r="C4300" s="1" t="s">
        <v>816</v>
      </c>
      <c r="D4300" s="2">
        <v>34.130000000000003</v>
      </c>
      <c r="E4300" s="5">
        <f t="shared" si="136"/>
        <v>42566</v>
      </c>
      <c r="F4300" s="13">
        <f t="shared" si="137"/>
        <v>7</v>
      </c>
    </row>
    <row r="4301" spans="1:6" x14ac:dyDescent="0.25">
      <c r="A4301" s="1" t="s">
        <v>18</v>
      </c>
      <c r="B4301" s="3">
        <v>45034</v>
      </c>
      <c r="C4301" s="1" t="s">
        <v>248</v>
      </c>
      <c r="D4301" s="2">
        <v>465.86</v>
      </c>
      <c r="E4301" s="5">
        <f t="shared" si="136"/>
        <v>39948</v>
      </c>
      <c r="F4301" s="13">
        <f t="shared" si="137"/>
        <v>14</v>
      </c>
    </row>
    <row r="4302" spans="1:6" x14ac:dyDescent="0.25">
      <c r="A4302" s="1" t="s">
        <v>10</v>
      </c>
      <c r="B4302" s="3">
        <v>45035</v>
      </c>
      <c r="C4302" s="1" t="s">
        <v>248</v>
      </c>
      <c r="D4302" s="2">
        <v>374.44</v>
      </c>
      <c r="E4302" s="5">
        <f t="shared" si="136"/>
        <v>39610</v>
      </c>
      <c r="F4302" s="13">
        <f t="shared" si="137"/>
        <v>15</v>
      </c>
    </row>
    <row r="4303" spans="1:6" x14ac:dyDescent="0.25">
      <c r="A4303" s="1" t="s">
        <v>19</v>
      </c>
      <c r="B4303" s="3">
        <v>45036</v>
      </c>
      <c r="C4303" s="1" t="s">
        <v>1598</v>
      </c>
      <c r="D4303" s="2">
        <v>154.53</v>
      </c>
      <c r="E4303" s="5">
        <f t="shared" si="136"/>
        <v>39792</v>
      </c>
      <c r="F4303" s="13">
        <f t="shared" si="137"/>
        <v>15</v>
      </c>
    </row>
    <row r="4304" spans="1:6" x14ac:dyDescent="0.25">
      <c r="A4304" s="1" t="s">
        <v>23</v>
      </c>
      <c r="B4304" s="3">
        <v>45037</v>
      </c>
      <c r="C4304" s="1" t="s">
        <v>179</v>
      </c>
      <c r="D4304" s="2">
        <v>157.82</v>
      </c>
      <c r="E4304" s="5">
        <f t="shared" si="136"/>
        <v>40124</v>
      </c>
      <c r="F4304" s="13">
        <f t="shared" si="137"/>
        <v>14</v>
      </c>
    </row>
    <row r="4305" spans="1:6" x14ac:dyDescent="0.25">
      <c r="A4305" s="1" t="s">
        <v>54</v>
      </c>
      <c r="B4305" s="3">
        <v>45041</v>
      </c>
      <c r="C4305" s="1" t="s">
        <v>866</v>
      </c>
      <c r="D4305" s="2">
        <v>2910.95</v>
      </c>
      <c r="E4305" s="5">
        <f t="shared" si="136"/>
        <v>42712</v>
      </c>
      <c r="F4305" s="13">
        <f t="shared" si="137"/>
        <v>7</v>
      </c>
    </row>
    <row r="4306" spans="1:6" x14ac:dyDescent="0.25">
      <c r="A4306" s="1" t="s">
        <v>23</v>
      </c>
      <c r="B4306" s="3">
        <v>45041</v>
      </c>
      <c r="C4306" s="1" t="s">
        <v>248</v>
      </c>
      <c r="D4306" s="2">
        <v>458.81</v>
      </c>
      <c r="E4306" s="5">
        <f t="shared" si="136"/>
        <v>40124</v>
      </c>
      <c r="F4306" s="13">
        <f t="shared" si="137"/>
        <v>14</v>
      </c>
    </row>
    <row r="4307" spans="1:6" x14ac:dyDescent="0.25">
      <c r="A4307" s="1" t="s">
        <v>23</v>
      </c>
      <c r="B4307" s="3">
        <v>45041</v>
      </c>
      <c r="C4307" s="1" t="s">
        <v>584</v>
      </c>
      <c r="D4307" s="2">
        <v>110.93</v>
      </c>
      <c r="E4307" s="5">
        <f t="shared" si="136"/>
        <v>40124</v>
      </c>
      <c r="F4307" s="13">
        <f t="shared" si="137"/>
        <v>14</v>
      </c>
    </row>
    <row r="4308" spans="1:6" x14ac:dyDescent="0.25">
      <c r="A4308" s="1" t="s">
        <v>12</v>
      </c>
      <c r="B4308" s="3">
        <v>45041</v>
      </c>
      <c r="C4308" s="1" t="s">
        <v>144</v>
      </c>
      <c r="D4308" s="2">
        <v>2295.75</v>
      </c>
      <c r="E4308" s="5">
        <f t="shared" si="136"/>
        <v>39424</v>
      </c>
      <c r="F4308" s="13">
        <f t="shared" si="137"/>
        <v>16</v>
      </c>
    </row>
    <row r="4309" spans="1:6" x14ac:dyDescent="0.25">
      <c r="A4309" s="1" t="s">
        <v>24</v>
      </c>
      <c r="B4309" s="3">
        <v>45043</v>
      </c>
      <c r="C4309" s="1" t="s">
        <v>248</v>
      </c>
      <c r="D4309" s="2">
        <v>128.78</v>
      </c>
      <c r="E4309" s="5">
        <f t="shared" si="136"/>
        <v>40065</v>
      </c>
      <c r="F4309" s="13">
        <f t="shared" si="137"/>
        <v>14</v>
      </c>
    </row>
    <row r="4310" spans="1:6" x14ac:dyDescent="0.25">
      <c r="A4310" s="1" t="s">
        <v>54</v>
      </c>
      <c r="B4310" s="3">
        <v>45044</v>
      </c>
      <c r="C4310" s="1" t="s">
        <v>867</v>
      </c>
      <c r="D4310" s="2">
        <v>30.72</v>
      </c>
      <c r="E4310" s="5">
        <f t="shared" si="136"/>
        <v>42712</v>
      </c>
      <c r="F4310" s="13">
        <f t="shared" si="137"/>
        <v>7</v>
      </c>
    </row>
    <row r="4311" spans="1:6" x14ac:dyDescent="0.25">
      <c r="A4311" s="1" t="s">
        <v>41</v>
      </c>
      <c r="B4311" s="3">
        <v>45044</v>
      </c>
      <c r="C4311" s="1" t="s">
        <v>73</v>
      </c>
      <c r="D4311" s="2">
        <v>1150.99</v>
      </c>
      <c r="E4311" s="5">
        <f t="shared" si="136"/>
        <v>41598</v>
      </c>
      <c r="F4311" s="13">
        <f t="shared" si="137"/>
        <v>10</v>
      </c>
    </row>
    <row r="4312" spans="1:6" x14ac:dyDescent="0.25">
      <c r="A4312" s="1" t="s">
        <v>54</v>
      </c>
      <c r="B4312" s="3">
        <v>45047</v>
      </c>
      <c r="C4312" s="1" t="s">
        <v>712</v>
      </c>
      <c r="D4312" s="2">
        <v>0</v>
      </c>
      <c r="E4312" s="5">
        <f t="shared" si="136"/>
        <v>42712</v>
      </c>
      <c r="F4312" s="13">
        <f t="shared" si="137"/>
        <v>7</v>
      </c>
    </row>
    <row r="4313" spans="1:6" x14ac:dyDescent="0.25">
      <c r="A4313" s="1" t="s">
        <v>49</v>
      </c>
      <c r="B4313" s="3">
        <v>45047</v>
      </c>
      <c r="C4313" s="1" t="s">
        <v>826</v>
      </c>
      <c r="D4313" s="2">
        <v>98.58</v>
      </c>
      <c r="E4313" s="5">
        <f t="shared" si="136"/>
        <v>42671</v>
      </c>
      <c r="F4313" s="13">
        <f t="shared" si="137"/>
        <v>7</v>
      </c>
    </row>
    <row r="4314" spans="1:6" x14ac:dyDescent="0.25">
      <c r="A4314" s="1" t="s">
        <v>22</v>
      </c>
      <c r="B4314" s="3">
        <v>45047</v>
      </c>
      <c r="C4314" s="1" t="s">
        <v>248</v>
      </c>
      <c r="D4314" s="2">
        <v>457.43</v>
      </c>
      <c r="E4314" s="5">
        <f t="shared" si="136"/>
        <v>40165</v>
      </c>
      <c r="F4314" s="13">
        <f t="shared" si="137"/>
        <v>14</v>
      </c>
    </row>
    <row r="4315" spans="1:6" x14ac:dyDescent="0.25">
      <c r="A4315" s="1" t="s">
        <v>22</v>
      </c>
      <c r="B4315" s="3">
        <v>45047</v>
      </c>
      <c r="C4315" s="1" t="s">
        <v>956</v>
      </c>
      <c r="D4315" s="2">
        <v>0</v>
      </c>
      <c r="E4315" s="5">
        <f t="shared" si="136"/>
        <v>40165</v>
      </c>
      <c r="F4315" s="13">
        <f t="shared" si="137"/>
        <v>14</v>
      </c>
    </row>
    <row r="4316" spans="1:6" x14ac:dyDescent="0.25">
      <c r="A4316" s="1" t="s">
        <v>51</v>
      </c>
      <c r="B4316" s="3">
        <v>45048</v>
      </c>
      <c r="C4316" s="1" t="s">
        <v>1048</v>
      </c>
      <c r="D4316" s="2">
        <v>122</v>
      </c>
      <c r="E4316" s="5">
        <f t="shared" si="136"/>
        <v>42634</v>
      </c>
      <c r="F4316" s="13">
        <f t="shared" si="137"/>
        <v>7</v>
      </c>
    </row>
    <row r="4317" spans="1:6" x14ac:dyDescent="0.25">
      <c r="A4317" s="1" t="s">
        <v>22</v>
      </c>
      <c r="B4317" s="3">
        <v>45048</v>
      </c>
      <c r="C4317" s="1" t="s">
        <v>1621</v>
      </c>
      <c r="D4317" s="2">
        <v>133.94</v>
      </c>
      <c r="E4317" s="5">
        <f t="shared" si="136"/>
        <v>40165</v>
      </c>
      <c r="F4317" s="13">
        <f t="shared" si="137"/>
        <v>14</v>
      </c>
    </row>
    <row r="4318" spans="1:6" x14ac:dyDescent="0.25">
      <c r="A4318" s="1" t="s">
        <v>23</v>
      </c>
      <c r="B4318" s="3">
        <v>45049</v>
      </c>
      <c r="C4318" s="1" t="s">
        <v>585</v>
      </c>
      <c r="D4318" s="2">
        <v>502.15</v>
      </c>
      <c r="E4318" s="5">
        <f t="shared" si="136"/>
        <v>40124</v>
      </c>
      <c r="F4318" s="13">
        <f t="shared" si="137"/>
        <v>14</v>
      </c>
    </row>
    <row r="4319" spans="1:6" x14ac:dyDescent="0.25">
      <c r="A4319" s="1" t="s">
        <v>55</v>
      </c>
      <c r="B4319" s="3">
        <v>45050</v>
      </c>
      <c r="C4319" s="1" t="s">
        <v>248</v>
      </c>
      <c r="D4319" s="2">
        <v>155.02000000000001</v>
      </c>
      <c r="E4319" s="5">
        <f t="shared" si="136"/>
        <v>43466</v>
      </c>
      <c r="F4319" s="13">
        <f t="shared" si="137"/>
        <v>5</v>
      </c>
    </row>
    <row r="4320" spans="1:6" x14ac:dyDescent="0.25">
      <c r="A4320" s="1" t="s">
        <v>27</v>
      </c>
      <c r="B4320" s="3">
        <v>45050</v>
      </c>
      <c r="C4320" s="1" t="s">
        <v>1293</v>
      </c>
      <c r="D4320" s="2">
        <v>1981.17</v>
      </c>
      <c r="E4320" s="5">
        <f t="shared" si="136"/>
        <v>40521</v>
      </c>
      <c r="F4320" s="13">
        <f t="shared" si="137"/>
        <v>13</v>
      </c>
    </row>
    <row r="4321" spans="1:6" x14ac:dyDescent="0.25">
      <c r="A4321" s="1" t="s">
        <v>5</v>
      </c>
      <c r="B4321" s="3">
        <v>45050</v>
      </c>
      <c r="C4321" s="1" t="s">
        <v>1064</v>
      </c>
      <c r="D4321" s="2">
        <v>133.72999999999999</v>
      </c>
      <c r="E4321" s="5">
        <f t="shared" si="136"/>
        <v>38919</v>
      </c>
      <c r="F4321" s="13">
        <f t="shared" si="137"/>
        <v>17</v>
      </c>
    </row>
    <row r="4322" spans="1:6" x14ac:dyDescent="0.25">
      <c r="A4322" s="1" t="s">
        <v>51</v>
      </c>
      <c r="B4322" s="3">
        <v>45051</v>
      </c>
      <c r="C4322" s="1" t="s">
        <v>1780</v>
      </c>
      <c r="D4322" s="2">
        <v>456.04</v>
      </c>
      <c r="E4322" s="5">
        <f t="shared" si="136"/>
        <v>42634</v>
      </c>
      <c r="F4322" s="13">
        <f t="shared" si="137"/>
        <v>7</v>
      </c>
    </row>
    <row r="4323" spans="1:6" x14ac:dyDescent="0.25">
      <c r="A4323" s="1" t="s">
        <v>10</v>
      </c>
      <c r="B4323" s="3">
        <v>45051</v>
      </c>
      <c r="C4323" s="1" t="s">
        <v>1114</v>
      </c>
      <c r="D4323" s="2">
        <v>1372.6</v>
      </c>
      <c r="E4323" s="5">
        <f t="shared" si="136"/>
        <v>39610</v>
      </c>
      <c r="F4323" s="13">
        <f t="shared" si="137"/>
        <v>15</v>
      </c>
    </row>
    <row r="4324" spans="1:6" x14ac:dyDescent="0.25">
      <c r="A4324" s="1" t="s">
        <v>44</v>
      </c>
      <c r="B4324" s="3">
        <v>45055</v>
      </c>
      <c r="C4324" s="1" t="s">
        <v>2071</v>
      </c>
      <c r="D4324" s="2">
        <v>265.39999999999998</v>
      </c>
      <c r="E4324" s="5">
        <f t="shared" si="136"/>
        <v>42216</v>
      </c>
      <c r="F4324" s="13">
        <f t="shared" si="137"/>
        <v>8</v>
      </c>
    </row>
    <row r="4325" spans="1:6" x14ac:dyDescent="0.25">
      <c r="A4325" s="1" t="s">
        <v>19</v>
      </c>
      <c r="B4325" s="3">
        <v>45056</v>
      </c>
      <c r="C4325" s="1" t="s">
        <v>516</v>
      </c>
      <c r="D4325" s="2">
        <v>123.5</v>
      </c>
      <c r="E4325" s="5">
        <f t="shared" si="136"/>
        <v>39792</v>
      </c>
      <c r="F4325" s="13">
        <f t="shared" si="137"/>
        <v>15</v>
      </c>
    </row>
    <row r="4326" spans="1:6" x14ac:dyDescent="0.25">
      <c r="A4326" s="1" t="s">
        <v>17</v>
      </c>
      <c r="B4326" s="3">
        <v>45056</v>
      </c>
      <c r="C4326" s="1" t="s">
        <v>484</v>
      </c>
      <c r="D4326" s="2">
        <v>781.41</v>
      </c>
      <c r="E4326" s="5">
        <f t="shared" si="136"/>
        <v>39935</v>
      </c>
      <c r="F4326" s="13">
        <f t="shared" si="137"/>
        <v>15</v>
      </c>
    </row>
    <row r="4327" spans="1:6" x14ac:dyDescent="0.25">
      <c r="A4327" s="1" t="s">
        <v>17</v>
      </c>
      <c r="B4327" s="3">
        <v>45056</v>
      </c>
      <c r="C4327" s="1" t="s">
        <v>250</v>
      </c>
      <c r="D4327" s="2">
        <v>1957.82</v>
      </c>
      <c r="E4327" s="5">
        <f t="shared" si="136"/>
        <v>39935</v>
      </c>
      <c r="F4327" s="13">
        <f t="shared" si="137"/>
        <v>15</v>
      </c>
    </row>
    <row r="4328" spans="1:6" x14ac:dyDescent="0.25">
      <c r="A4328" s="1" t="s">
        <v>17</v>
      </c>
      <c r="B4328" s="3">
        <v>45056</v>
      </c>
      <c r="C4328" s="1" t="s">
        <v>485</v>
      </c>
      <c r="D4328" s="2">
        <v>252.78</v>
      </c>
      <c r="E4328" s="5">
        <f t="shared" si="136"/>
        <v>39935</v>
      </c>
      <c r="F4328" s="13">
        <f t="shared" si="137"/>
        <v>15</v>
      </c>
    </row>
    <row r="4329" spans="1:6" x14ac:dyDescent="0.25">
      <c r="A4329" s="1" t="s">
        <v>15</v>
      </c>
      <c r="B4329" s="3">
        <v>45056</v>
      </c>
      <c r="C4329" s="1" t="s">
        <v>1162</v>
      </c>
      <c r="D4329" s="2">
        <v>526.55999999999995</v>
      </c>
      <c r="E4329" s="5">
        <f t="shared" si="136"/>
        <v>39774</v>
      </c>
      <c r="F4329" s="13">
        <f t="shared" si="137"/>
        <v>15</v>
      </c>
    </row>
    <row r="4330" spans="1:6" x14ac:dyDescent="0.25">
      <c r="A4330" s="1" t="s">
        <v>11</v>
      </c>
      <c r="B4330" s="3">
        <v>45056</v>
      </c>
      <c r="C4330" s="1" t="s">
        <v>1048</v>
      </c>
      <c r="D4330" s="2">
        <v>63.67</v>
      </c>
      <c r="E4330" s="5">
        <f t="shared" si="136"/>
        <v>39436</v>
      </c>
      <c r="F4330" s="13">
        <f t="shared" si="137"/>
        <v>16</v>
      </c>
    </row>
    <row r="4331" spans="1:6" x14ac:dyDescent="0.25">
      <c r="A4331" s="1" t="s">
        <v>21</v>
      </c>
      <c r="B4331" s="3">
        <v>45058</v>
      </c>
      <c r="C4331" s="1" t="s">
        <v>550</v>
      </c>
      <c r="D4331" s="2">
        <v>1705.04</v>
      </c>
      <c r="E4331" s="5">
        <f t="shared" si="136"/>
        <v>40669</v>
      </c>
      <c r="F4331" s="13">
        <f t="shared" si="137"/>
        <v>13</v>
      </c>
    </row>
    <row r="4332" spans="1:6" x14ac:dyDescent="0.25">
      <c r="A4332" s="1" t="s">
        <v>12</v>
      </c>
      <c r="B4332" s="3">
        <v>45058</v>
      </c>
      <c r="C4332" s="1" t="s">
        <v>1535</v>
      </c>
      <c r="D4332" s="2">
        <v>1581.46</v>
      </c>
      <c r="E4332" s="5">
        <f t="shared" si="136"/>
        <v>39424</v>
      </c>
      <c r="F4332" s="13">
        <f t="shared" si="137"/>
        <v>16</v>
      </c>
    </row>
    <row r="4333" spans="1:6" x14ac:dyDescent="0.25">
      <c r="A4333" s="1" t="s">
        <v>56</v>
      </c>
      <c r="B4333" s="3">
        <v>45062</v>
      </c>
      <c r="C4333" s="1" t="s">
        <v>248</v>
      </c>
      <c r="D4333" s="2">
        <v>186.29</v>
      </c>
      <c r="E4333" s="5">
        <f t="shared" si="136"/>
        <v>43452</v>
      </c>
      <c r="F4333" s="13">
        <f t="shared" si="137"/>
        <v>5</v>
      </c>
    </row>
    <row r="4334" spans="1:6" x14ac:dyDescent="0.25">
      <c r="A4334" s="1" t="s">
        <v>44</v>
      </c>
      <c r="B4334" s="3">
        <v>45063</v>
      </c>
      <c r="C4334" s="1" t="s">
        <v>503</v>
      </c>
      <c r="D4334" s="2">
        <v>279.97000000000003</v>
      </c>
      <c r="E4334" s="5">
        <f t="shared" si="136"/>
        <v>42216</v>
      </c>
      <c r="F4334" s="13">
        <f t="shared" si="137"/>
        <v>8</v>
      </c>
    </row>
    <row r="4335" spans="1:6" x14ac:dyDescent="0.25">
      <c r="A4335" s="1" t="s">
        <v>10</v>
      </c>
      <c r="B4335" s="3">
        <v>45063</v>
      </c>
      <c r="C4335" s="1" t="s">
        <v>352</v>
      </c>
      <c r="D4335" s="2">
        <v>0</v>
      </c>
      <c r="E4335" s="5">
        <f t="shared" si="136"/>
        <v>39610</v>
      </c>
      <c r="F4335" s="13">
        <f t="shared" si="137"/>
        <v>15</v>
      </c>
    </row>
    <row r="4336" spans="1:6" x14ac:dyDescent="0.25">
      <c r="A4336" s="1" t="s">
        <v>18</v>
      </c>
      <c r="B4336" s="3">
        <v>45064</v>
      </c>
      <c r="C4336" s="1" t="s">
        <v>503</v>
      </c>
      <c r="D4336" s="2">
        <v>59.72</v>
      </c>
      <c r="E4336" s="5">
        <f t="shared" si="136"/>
        <v>39948</v>
      </c>
      <c r="F4336" s="13">
        <f t="shared" si="137"/>
        <v>15</v>
      </c>
    </row>
    <row r="4337" spans="1:6" x14ac:dyDescent="0.25">
      <c r="A4337" s="1" t="s">
        <v>43</v>
      </c>
      <c r="B4337" s="3">
        <v>45068</v>
      </c>
      <c r="C4337" s="1" t="s">
        <v>801</v>
      </c>
      <c r="D4337" s="2">
        <v>1160.47</v>
      </c>
      <c r="E4337" s="5">
        <f t="shared" si="136"/>
        <v>41537</v>
      </c>
      <c r="F4337" s="13">
        <f t="shared" si="137"/>
        <v>10</v>
      </c>
    </row>
    <row r="4338" spans="1:6" x14ac:dyDescent="0.25">
      <c r="A4338" s="1" t="s">
        <v>9</v>
      </c>
      <c r="B4338" s="3">
        <v>45068</v>
      </c>
      <c r="C4338" s="1" t="s">
        <v>338</v>
      </c>
      <c r="D4338" s="2">
        <v>174.05</v>
      </c>
      <c r="E4338" s="5">
        <f t="shared" si="136"/>
        <v>39455</v>
      </c>
      <c r="F4338" s="13">
        <f t="shared" si="137"/>
        <v>16</v>
      </c>
    </row>
    <row r="4339" spans="1:6" x14ac:dyDescent="0.25">
      <c r="A4339" s="1" t="s">
        <v>23</v>
      </c>
      <c r="B4339" s="3">
        <v>45070</v>
      </c>
      <c r="C4339" s="1" t="s">
        <v>586</v>
      </c>
      <c r="D4339" s="2">
        <v>0</v>
      </c>
      <c r="E4339" s="5">
        <f t="shared" si="136"/>
        <v>40124</v>
      </c>
      <c r="F4339" s="13">
        <f t="shared" si="137"/>
        <v>14</v>
      </c>
    </row>
    <row r="4340" spans="1:6" x14ac:dyDescent="0.25">
      <c r="A4340" s="1" t="s">
        <v>38</v>
      </c>
      <c r="B4340" s="3">
        <v>45071</v>
      </c>
      <c r="C4340" s="1" t="s">
        <v>248</v>
      </c>
      <c r="D4340" s="2">
        <v>147</v>
      </c>
      <c r="E4340" s="5">
        <f t="shared" si="136"/>
        <v>41135</v>
      </c>
      <c r="F4340" s="13">
        <f t="shared" si="137"/>
        <v>11</v>
      </c>
    </row>
    <row r="4341" spans="1:6" x14ac:dyDescent="0.25">
      <c r="A4341" s="1" t="s">
        <v>37</v>
      </c>
      <c r="B4341" s="3">
        <v>45071</v>
      </c>
      <c r="C4341" s="1" t="s">
        <v>731</v>
      </c>
      <c r="D4341" s="2">
        <v>972.34</v>
      </c>
      <c r="E4341" s="5">
        <f t="shared" si="136"/>
        <v>41194</v>
      </c>
      <c r="F4341" s="13">
        <f t="shared" si="137"/>
        <v>11</v>
      </c>
    </row>
    <row r="4342" spans="1:6" x14ac:dyDescent="0.25">
      <c r="A4342" s="1" t="s">
        <v>57</v>
      </c>
      <c r="B4342" s="3">
        <v>45072</v>
      </c>
      <c r="C4342" s="1" t="s">
        <v>248</v>
      </c>
      <c r="D4342" s="2">
        <v>281.63</v>
      </c>
      <c r="E4342" s="5">
        <f t="shared" si="136"/>
        <v>43454</v>
      </c>
      <c r="F4342" s="13">
        <f t="shared" si="137"/>
        <v>5</v>
      </c>
    </row>
    <row r="4343" spans="1:6" x14ac:dyDescent="0.25">
      <c r="A4343" s="1" t="s">
        <v>50</v>
      </c>
      <c r="B4343" s="3">
        <v>45072</v>
      </c>
      <c r="C4343" s="1" t="s">
        <v>248</v>
      </c>
      <c r="D4343" s="2">
        <v>315.94</v>
      </c>
      <c r="E4343" s="5">
        <f t="shared" si="136"/>
        <v>42581</v>
      </c>
      <c r="F4343" s="13">
        <f t="shared" si="137"/>
        <v>7</v>
      </c>
    </row>
    <row r="4344" spans="1:6" x14ac:dyDescent="0.25">
      <c r="A4344" s="1" t="s">
        <v>50</v>
      </c>
      <c r="B4344" s="3">
        <v>45076</v>
      </c>
      <c r="C4344" s="1" t="s">
        <v>1048</v>
      </c>
      <c r="D4344" s="2">
        <v>162.91</v>
      </c>
      <c r="E4344" s="5">
        <f t="shared" si="136"/>
        <v>42581</v>
      </c>
      <c r="F4344" s="13">
        <f t="shared" si="137"/>
        <v>7</v>
      </c>
    </row>
    <row r="4345" spans="1:6" x14ac:dyDescent="0.25">
      <c r="A4345" s="1" t="s">
        <v>44</v>
      </c>
      <c r="B4345" s="3">
        <v>45077</v>
      </c>
      <c r="C4345" s="1" t="s">
        <v>806</v>
      </c>
      <c r="D4345" s="2">
        <v>2532.11</v>
      </c>
      <c r="E4345" s="5">
        <f t="shared" si="136"/>
        <v>42216</v>
      </c>
      <c r="F4345" s="13">
        <f t="shared" si="137"/>
        <v>8</v>
      </c>
    </row>
    <row r="4346" spans="1:6" x14ac:dyDescent="0.25">
      <c r="A4346" s="1" t="s">
        <v>51</v>
      </c>
      <c r="B4346" s="3">
        <v>45079</v>
      </c>
      <c r="C4346" s="1" t="s">
        <v>1443</v>
      </c>
      <c r="D4346" s="2">
        <v>2039.97</v>
      </c>
      <c r="E4346" s="5">
        <f t="shared" si="136"/>
        <v>42634</v>
      </c>
      <c r="F4346" s="13">
        <f t="shared" si="137"/>
        <v>7</v>
      </c>
    </row>
    <row r="4347" spans="1:6" x14ac:dyDescent="0.25">
      <c r="A4347" s="1" t="s">
        <v>41</v>
      </c>
      <c r="B4347" s="3">
        <v>45079</v>
      </c>
      <c r="C4347" s="1" t="s">
        <v>248</v>
      </c>
      <c r="D4347" s="2">
        <v>610.37</v>
      </c>
      <c r="E4347" s="5">
        <f t="shared" si="136"/>
        <v>41598</v>
      </c>
      <c r="F4347" s="13">
        <f t="shared" si="137"/>
        <v>10</v>
      </c>
    </row>
    <row r="4348" spans="1:6" x14ac:dyDescent="0.25">
      <c r="A4348" s="1" t="s">
        <v>10</v>
      </c>
      <c r="B4348" s="3">
        <v>45079</v>
      </c>
      <c r="C4348" s="1" t="s">
        <v>1048</v>
      </c>
      <c r="D4348" s="2">
        <v>40.61</v>
      </c>
      <c r="E4348" s="5">
        <f t="shared" si="136"/>
        <v>39610</v>
      </c>
      <c r="F4348" s="13">
        <f t="shared" si="137"/>
        <v>15</v>
      </c>
    </row>
    <row r="4349" spans="1:6" x14ac:dyDescent="0.25">
      <c r="A4349" s="1" t="s">
        <v>29</v>
      </c>
      <c r="B4349" s="3">
        <v>45084</v>
      </c>
      <c r="C4349" s="1" t="s">
        <v>1979</v>
      </c>
      <c r="D4349" s="2">
        <v>254.47</v>
      </c>
      <c r="E4349" s="5">
        <f t="shared" si="136"/>
        <v>40641</v>
      </c>
      <c r="F4349" s="13">
        <f t="shared" si="137"/>
        <v>13</v>
      </c>
    </row>
    <row r="4350" spans="1:6" x14ac:dyDescent="0.25">
      <c r="A4350" s="1" t="s">
        <v>21</v>
      </c>
      <c r="B4350" s="3">
        <v>45084</v>
      </c>
      <c r="C4350" s="1" t="s">
        <v>1048</v>
      </c>
      <c r="D4350" s="2">
        <v>200.67</v>
      </c>
      <c r="E4350" s="5">
        <f t="shared" si="136"/>
        <v>40669</v>
      </c>
      <c r="F4350" s="13">
        <f t="shared" si="137"/>
        <v>13</v>
      </c>
    </row>
    <row r="4351" spans="1:6" x14ac:dyDescent="0.25">
      <c r="A4351" s="1" t="s">
        <v>11</v>
      </c>
      <c r="B4351" s="3">
        <v>45086</v>
      </c>
      <c r="C4351" s="1" t="s">
        <v>377</v>
      </c>
      <c r="D4351" s="2">
        <v>92.96</v>
      </c>
      <c r="E4351" s="5">
        <f t="shared" si="136"/>
        <v>39436</v>
      </c>
      <c r="F4351" s="13">
        <f t="shared" si="137"/>
        <v>16</v>
      </c>
    </row>
    <row r="4352" spans="1:6" x14ac:dyDescent="0.25">
      <c r="A4352" s="1" t="s">
        <v>56</v>
      </c>
      <c r="B4352" s="3">
        <v>45089</v>
      </c>
      <c r="C4352" s="1" t="s">
        <v>2100</v>
      </c>
      <c r="D4352" s="2">
        <v>2196.73</v>
      </c>
      <c r="E4352" s="5">
        <f t="shared" si="136"/>
        <v>43452</v>
      </c>
      <c r="F4352" s="13">
        <f t="shared" si="137"/>
        <v>5</v>
      </c>
    </row>
    <row r="4353" spans="1:6" x14ac:dyDescent="0.25">
      <c r="A4353" s="1" t="s">
        <v>42</v>
      </c>
      <c r="B4353" s="3">
        <v>45090</v>
      </c>
      <c r="C4353" s="1" t="s">
        <v>1093</v>
      </c>
      <c r="D4353" s="2">
        <v>64.87</v>
      </c>
      <c r="E4353" s="5">
        <f t="shared" si="136"/>
        <v>41552</v>
      </c>
      <c r="F4353" s="13">
        <f t="shared" si="137"/>
        <v>10</v>
      </c>
    </row>
    <row r="4354" spans="1:6" x14ac:dyDescent="0.25">
      <c r="A4354" s="1" t="s">
        <v>33</v>
      </c>
      <c r="B4354" s="3">
        <v>45090</v>
      </c>
      <c r="C4354" s="1" t="s">
        <v>1998</v>
      </c>
      <c r="D4354" s="2">
        <v>206.14</v>
      </c>
      <c r="E4354" s="5">
        <f t="shared" si="136"/>
        <v>41074</v>
      </c>
      <c r="F4354" s="13">
        <f t="shared" si="137"/>
        <v>11</v>
      </c>
    </row>
    <row r="4355" spans="1:6" x14ac:dyDescent="0.25">
      <c r="A4355" s="1" t="s">
        <v>37</v>
      </c>
      <c r="B4355" s="3">
        <v>45091</v>
      </c>
      <c r="C4355" s="1" t="s">
        <v>732</v>
      </c>
      <c r="D4355" s="2">
        <v>48.75</v>
      </c>
      <c r="E4355" s="5">
        <f t="shared" ref="E4355:E4418" si="138">VLOOKUP(A4355,$H$4:$J$60,3,FALSE)</f>
        <v>41194</v>
      </c>
      <c r="F4355" s="13">
        <f t="shared" ref="F4355:F4418" si="139">DATEDIF(E4355,B4355,"Y")+1</f>
        <v>11</v>
      </c>
    </row>
    <row r="4356" spans="1:6" x14ac:dyDescent="0.25">
      <c r="A4356" s="1" t="s">
        <v>23</v>
      </c>
      <c r="B4356" s="3">
        <v>45091</v>
      </c>
      <c r="C4356" s="1" t="s">
        <v>587</v>
      </c>
      <c r="D4356" s="2">
        <v>76.459999999999994</v>
      </c>
      <c r="E4356" s="5">
        <f t="shared" si="138"/>
        <v>40124</v>
      </c>
      <c r="F4356" s="13">
        <f t="shared" si="139"/>
        <v>14</v>
      </c>
    </row>
    <row r="4357" spans="1:6" x14ac:dyDescent="0.25">
      <c r="A4357" s="1" t="s">
        <v>22</v>
      </c>
      <c r="B4357" s="3">
        <v>45091</v>
      </c>
      <c r="C4357" s="1" t="s">
        <v>1254</v>
      </c>
      <c r="D4357" s="2">
        <v>0</v>
      </c>
      <c r="E4357" s="5">
        <f t="shared" si="138"/>
        <v>40165</v>
      </c>
      <c r="F4357" s="13">
        <f t="shared" si="139"/>
        <v>14</v>
      </c>
    </row>
    <row r="4358" spans="1:6" x14ac:dyDescent="0.25">
      <c r="A4358" s="1" t="s">
        <v>52</v>
      </c>
      <c r="B4358" s="3">
        <v>45092</v>
      </c>
      <c r="C4358" s="1" t="s">
        <v>1048</v>
      </c>
      <c r="D4358" s="2">
        <v>303.23</v>
      </c>
      <c r="E4358" s="5">
        <f t="shared" si="138"/>
        <v>42634</v>
      </c>
      <c r="F4358" s="13">
        <f t="shared" si="139"/>
        <v>7</v>
      </c>
    </row>
    <row r="4359" spans="1:6" x14ac:dyDescent="0.25">
      <c r="A4359" s="1" t="s">
        <v>17</v>
      </c>
      <c r="B4359" s="3">
        <v>45092</v>
      </c>
      <c r="C4359" s="1" t="s">
        <v>250</v>
      </c>
      <c r="D4359" s="2">
        <v>0</v>
      </c>
      <c r="E4359" s="5">
        <f t="shared" si="138"/>
        <v>39935</v>
      </c>
      <c r="F4359" s="13">
        <f t="shared" si="139"/>
        <v>15</v>
      </c>
    </row>
    <row r="4360" spans="1:6" x14ac:dyDescent="0.25">
      <c r="A4360" s="1" t="s">
        <v>53</v>
      </c>
      <c r="B4360" s="3">
        <v>45096</v>
      </c>
      <c r="C4360" s="1" t="s">
        <v>251</v>
      </c>
      <c r="D4360" s="2">
        <v>791.75</v>
      </c>
      <c r="E4360" s="5">
        <f t="shared" si="138"/>
        <v>42696</v>
      </c>
      <c r="F4360" s="13">
        <f t="shared" si="139"/>
        <v>7</v>
      </c>
    </row>
    <row r="4361" spans="1:6" x14ac:dyDescent="0.25">
      <c r="A4361" s="1" t="s">
        <v>55</v>
      </c>
      <c r="B4361" s="3">
        <v>45097</v>
      </c>
      <c r="C4361" s="1" t="s">
        <v>2098</v>
      </c>
      <c r="D4361" s="2">
        <v>4326.32</v>
      </c>
      <c r="E4361" s="5">
        <f t="shared" si="138"/>
        <v>43466</v>
      </c>
      <c r="F4361" s="13">
        <f t="shared" si="139"/>
        <v>5</v>
      </c>
    </row>
    <row r="4362" spans="1:6" x14ac:dyDescent="0.25">
      <c r="A4362" s="1" t="s">
        <v>18</v>
      </c>
      <c r="B4362" s="3">
        <v>45097</v>
      </c>
      <c r="C4362" s="1" t="s">
        <v>1048</v>
      </c>
      <c r="D4362" s="2">
        <v>0</v>
      </c>
      <c r="E4362" s="5">
        <f t="shared" si="138"/>
        <v>39948</v>
      </c>
      <c r="F4362" s="13">
        <f t="shared" si="139"/>
        <v>15</v>
      </c>
    </row>
    <row r="4363" spans="1:6" x14ac:dyDescent="0.25">
      <c r="A4363" s="1" t="s">
        <v>18</v>
      </c>
      <c r="B4363" s="3">
        <v>45097</v>
      </c>
      <c r="C4363" s="1" t="s">
        <v>1584</v>
      </c>
      <c r="D4363" s="2">
        <v>276.83999999999997</v>
      </c>
      <c r="E4363" s="5">
        <f t="shared" si="138"/>
        <v>39948</v>
      </c>
      <c r="F4363" s="13">
        <f t="shared" si="139"/>
        <v>15</v>
      </c>
    </row>
    <row r="4364" spans="1:6" x14ac:dyDescent="0.25">
      <c r="A4364" s="1" t="s">
        <v>33</v>
      </c>
      <c r="B4364" s="3">
        <v>45098</v>
      </c>
      <c r="C4364" s="1" t="s">
        <v>1999</v>
      </c>
      <c r="D4364" s="2">
        <v>132.72999999999999</v>
      </c>
      <c r="E4364" s="5">
        <f t="shared" si="138"/>
        <v>41074</v>
      </c>
      <c r="F4364" s="13">
        <f t="shared" si="139"/>
        <v>12</v>
      </c>
    </row>
    <row r="4365" spans="1:6" x14ac:dyDescent="0.25">
      <c r="A4365" s="1" t="s">
        <v>20</v>
      </c>
      <c r="B4365" s="3">
        <v>45098</v>
      </c>
      <c r="C4365" s="1" t="s">
        <v>950</v>
      </c>
      <c r="D4365" s="2">
        <v>0</v>
      </c>
      <c r="E4365" s="5">
        <f t="shared" si="138"/>
        <v>39960</v>
      </c>
      <c r="F4365" s="13">
        <f t="shared" si="139"/>
        <v>15</v>
      </c>
    </row>
    <row r="4366" spans="1:6" x14ac:dyDescent="0.25">
      <c r="A4366" s="1" t="s">
        <v>20</v>
      </c>
      <c r="B4366" s="3">
        <v>45100</v>
      </c>
      <c r="C4366" s="1" t="s">
        <v>950</v>
      </c>
      <c r="D4366" s="2">
        <v>213.65</v>
      </c>
      <c r="E4366" s="5">
        <f t="shared" si="138"/>
        <v>39960</v>
      </c>
      <c r="F4366" s="13">
        <f t="shared" si="139"/>
        <v>15</v>
      </c>
    </row>
    <row r="4367" spans="1:6" x14ac:dyDescent="0.25">
      <c r="A4367" s="1" t="s">
        <v>19</v>
      </c>
      <c r="B4367" s="3">
        <v>45100</v>
      </c>
      <c r="C4367" s="1" t="s">
        <v>517</v>
      </c>
      <c r="D4367" s="2">
        <v>295.48</v>
      </c>
      <c r="E4367" s="5">
        <f t="shared" si="138"/>
        <v>39792</v>
      </c>
      <c r="F4367" s="13">
        <f t="shared" si="139"/>
        <v>15</v>
      </c>
    </row>
    <row r="4368" spans="1:6" x14ac:dyDescent="0.25">
      <c r="A4368" s="1" t="s">
        <v>17</v>
      </c>
      <c r="B4368" s="3">
        <v>45100</v>
      </c>
      <c r="C4368" s="1" t="s">
        <v>251</v>
      </c>
      <c r="D4368" s="2">
        <v>0</v>
      </c>
      <c r="E4368" s="5">
        <f t="shared" si="138"/>
        <v>39935</v>
      </c>
      <c r="F4368" s="13">
        <f t="shared" si="139"/>
        <v>15</v>
      </c>
    </row>
    <row r="4369" spans="1:6" x14ac:dyDescent="0.25">
      <c r="A4369" s="1" t="s">
        <v>29</v>
      </c>
      <c r="B4369" s="3">
        <v>45103</v>
      </c>
      <c r="C4369" s="1" t="s">
        <v>656</v>
      </c>
      <c r="D4369" s="2">
        <v>1009.41</v>
      </c>
      <c r="E4369" s="5">
        <f t="shared" si="138"/>
        <v>40641</v>
      </c>
      <c r="F4369" s="13">
        <f t="shared" si="139"/>
        <v>13</v>
      </c>
    </row>
    <row r="4370" spans="1:6" x14ac:dyDescent="0.25">
      <c r="A4370" s="1" t="s">
        <v>55</v>
      </c>
      <c r="B4370" s="3">
        <v>45104</v>
      </c>
      <c r="C4370" s="1" t="s">
        <v>872</v>
      </c>
      <c r="D4370" s="2">
        <v>239.32</v>
      </c>
      <c r="E4370" s="5">
        <f t="shared" si="138"/>
        <v>43466</v>
      </c>
      <c r="F4370" s="13">
        <f t="shared" si="139"/>
        <v>5</v>
      </c>
    </row>
    <row r="4371" spans="1:6" x14ac:dyDescent="0.25">
      <c r="A4371" s="1" t="s">
        <v>45</v>
      </c>
      <c r="B4371" s="3">
        <v>45104</v>
      </c>
      <c r="C4371" s="1" t="s">
        <v>2078</v>
      </c>
      <c r="D4371" s="2">
        <v>647.24</v>
      </c>
      <c r="E4371" s="5">
        <f t="shared" si="138"/>
        <v>42607</v>
      </c>
      <c r="F4371" s="13">
        <f t="shared" si="139"/>
        <v>7</v>
      </c>
    </row>
    <row r="4372" spans="1:6" x14ac:dyDescent="0.25">
      <c r="A4372" s="1" t="s">
        <v>9</v>
      </c>
      <c r="B4372" s="3">
        <v>45104</v>
      </c>
      <c r="C4372" s="1" t="s">
        <v>339</v>
      </c>
      <c r="D4372" s="2">
        <v>834.78</v>
      </c>
      <c r="E4372" s="5">
        <f t="shared" si="138"/>
        <v>39455</v>
      </c>
      <c r="F4372" s="13">
        <f t="shared" si="139"/>
        <v>16</v>
      </c>
    </row>
    <row r="4373" spans="1:6" x14ac:dyDescent="0.25">
      <c r="A4373" s="1" t="s">
        <v>7</v>
      </c>
      <c r="B4373" s="3">
        <v>45104</v>
      </c>
      <c r="C4373" s="1" t="s">
        <v>248</v>
      </c>
      <c r="D4373" s="2">
        <v>933.11</v>
      </c>
      <c r="E4373" s="5">
        <f t="shared" si="138"/>
        <v>39458</v>
      </c>
      <c r="F4373" s="13">
        <f t="shared" si="139"/>
        <v>16</v>
      </c>
    </row>
    <row r="4374" spans="1:6" x14ac:dyDescent="0.25">
      <c r="A4374" s="1" t="s">
        <v>7</v>
      </c>
      <c r="B4374" s="3">
        <v>45104</v>
      </c>
      <c r="C4374" s="1" t="s">
        <v>302</v>
      </c>
      <c r="D4374" s="2">
        <v>254.06</v>
      </c>
      <c r="E4374" s="5">
        <f t="shared" si="138"/>
        <v>39458</v>
      </c>
      <c r="F4374" s="13">
        <f t="shared" si="139"/>
        <v>16</v>
      </c>
    </row>
    <row r="4375" spans="1:6" x14ac:dyDescent="0.25">
      <c r="A4375" s="1" t="s">
        <v>45</v>
      </c>
      <c r="B4375" s="3">
        <v>45105</v>
      </c>
      <c r="C4375" s="1" t="s">
        <v>251</v>
      </c>
      <c r="D4375" s="2">
        <v>667.28</v>
      </c>
      <c r="E4375" s="5">
        <f t="shared" si="138"/>
        <v>42607</v>
      </c>
      <c r="F4375" s="13">
        <f t="shared" si="139"/>
        <v>7</v>
      </c>
    </row>
    <row r="4376" spans="1:6" x14ac:dyDescent="0.25">
      <c r="A4376" s="1" t="s">
        <v>45</v>
      </c>
      <c r="B4376" s="3">
        <v>45105</v>
      </c>
      <c r="C4376" s="1" t="s">
        <v>652</v>
      </c>
      <c r="D4376" s="2">
        <v>172.51</v>
      </c>
      <c r="E4376" s="5">
        <f t="shared" si="138"/>
        <v>42607</v>
      </c>
      <c r="F4376" s="13">
        <f t="shared" si="139"/>
        <v>7</v>
      </c>
    </row>
    <row r="4377" spans="1:6" x14ac:dyDescent="0.25">
      <c r="A4377" s="1" t="s">
        <v>23</v>
      </c>
      <c r="B4377" s="3">
        <v>45105</v>
      </c>
      <c r="C4377" s="1" t="s">
        <v>588</v>
      </c>
      <c r="D4377" s="2">
        <v>0</v>
      </c>
      <c r="E4377" s="5">
        <f t="shared" si="138"/>
        <v>40124</v>
      </c>
      <c r="F4377" s="13">
        <f t="shared" si="139"/>
        <v>14</v>
      </c>
    </row>
    <row r="4378" spans="1:6" x14ac:dyDescent="0.25">
      <c r="A4378" s="1" t="s">
        <v>11</v>
      </c>
      <c r="B4378" s="3">
        <v>45106</v>
      </c>
      <c r="C4378" s="1" t="s">
        <v>378</v>
      </c>
      <c r="D4378" s="2">
        <v>0</v>
      </c>
      <c r="E4378" s="5">
        <f t="shared" si="138"/>
        <v>39436</v>
      </c>
      <c r="F4378" s="13">
        <f t="shared" si="139"/>
        <v>16</v>
      </c>
    </row>
    <row r="4379" spans="1:6" x14ac:dyDescent="0.25">
      <c r="A4379" s="1" t="s">
        <v>8</v>
      </c>
      <c r="B4379" s="3">
        <v>45113</v>
      </c>
      <c r="C4379" s="1" t="s">
        <v>1095</v>
      </c>
      <c r="D4379" s="2">
        <v>0</v>
      </c>
      <c r="E4379" s="5">
        <f t="shared" si="138"/>
        <v>39527</v>
      </c>
      <c r="F4379" s="13">
        <f t="shared" si="139"/>
        <v>16</v>
      </c>
    </row>
    <row r="4380" spans="1:6" x14ac:dyDescent="0.25">
      <c r="A4380" s="1" t="s">
        <v>43</v>
      </c>
      <c r="B4380" s="3">
        <v>45117</v>
      </c>
      <c r="C4380" s="1" t="s">
        <v>2013</v>
      </c>
      <c r="D4380" s="2">
        <v>0</v>
      </c>
      <c r="E4380" s="5">
        <f t="shared" si="138"/>
        <v>41537</v>
      </c>
      <c r="F4380" s="13">
        <f t="shared" si="139"/>
        <v>10</v>
      </c>
    </row>
    <row r="4381" spans="1:6" x14ac:dyDescent="0.25">
      <c r="A4381" s="1" t="s">
        <v>37</v>
      </c>
      <c r="B4381" s="3">
        <v>45117</v>
      </c>
      <c r="C4381" s="1" t="s">
        <v>2019</v>
      </c>
      <c r="D4381" s="2">
        <v>2803.85</v>
      </c>
      <c r="E4381" s="5">
        <f t="shared" si="138"/>
        <v>41194</v>
      </c>
      <c r="F4381" s="13">
        <f t="shared" si="139"/>
        <v>11</v>
      </c>
    </row>
    <row r="4382" spans="1:6" x14ac:dyDescent="0.25">
      <c r="A4382" s="1" t="s">
        <v>18</v>
      </c>
      <c r="B4382" s="3">
        <v>45117</v>
      </c>
      <c r="C4382" s="1" t="s">
        <v>158</v>
      </c>
      <c r="D4382" s="2">
        <v>303.3</v>
      </c>
      <c r="E4382" s="5">
        <f t="shared" si="138"/>
        <v>39948</v>
      </c>
      <c r="F4382" s="13">
        <f t="shared" si="139"/>
        <v>15</v>
      </c>
    </row>
    <row r="4383" spans="1:6" x14ac:dyDescent="0.25">
      <c r="A4383" s="1" t="s">
        <v>44</v>
      </c>
      <c r="B4383" s="3">
        <v>45118</v>
      </c>
      <c r="C4383" s="1" t="s">
        <v>2072</v>
      </c>
      <c r="D4383" s="2">
        <v>90.92</v>
      </c>
      <c r="E4383" s="5">
        <f t="shared" si="138"/>
        <v>42216</v>
      </c>
      <c r="F4383" s="13">
        <f t="shared" si="139"/>
        <v>8</v>
      </c>
    </row>
    <row r="4384" spans="1:6" x14ac:dyDescent="0.25">
      <c r="A4384" s="1" t="s">
        <v>4</v>
      </c>
      <c r="B4384" s="3">
        <v>45118</v>
      </c>
      <c r="C4384" s="1" t="s">
        <v>1048</v>
      </c>
      <c r="D4384" s="2">
        <v>56.83</v>
      </c>
      <c r="E4384" s="5">
        <f t="shared" si="138"/>
        <v>38832</v>
      </c>
      <c r="F4384" s="13">
        <f t="shared" si="139"/>
        <v>18</v>
      </c>
    </row>
    <row r="4385" spans="1:6" x14ac:dyDescent="0.25">
      <c r="A4385" s="1" t="s">
        <v>4</v>
      </c>
      <c r="B4385" s="3">
        <v>45118</v>
      </c>
      <c r="C4385" s="1" t="s">
        <v>894</v>
      </c>
      <c r="D4385" s="2">
        <v>2238.4299999999998</v>
      </c>
      <c r="E4385" s="5">
        <f t="shared" si="138"/>
        <v>38832</v>
      </c>
      <c r="F4385" s="13">
        <f t="shared" si="139"/>
        <v>18</v>
      </c>
    </row>
    <row r="4386" spans="1:6" x14ac:dyDescent="0.25">
      <c r="A4386" s="1" t="s">
        <v>3</v>
      </c>
      <c r="B4386" s="3">
        <v>45118</v>
      </c>
      <c r="C4386" s="1" t="s">
        <v>248</v>
      </c>
      <c r="D4386" s="2">
        <v>522.53</v>
      </c>
      <c r="E4386" s="5">
        <f t="shared" si="138"/>
        <v>37938</v>
      </c>
      <c r="F4386" s="13">
        <f t="shared" si="139"/>
        <v>20</v>
      </c>
    </row>
    <row r="4387" spans="1:6" x14ac:dyDescent="0.25">
      <c r="A4387" s="1" t="s">
        <v>3</v>
      </c>
      <c r="B4387" s="3">
        <v>45118</v>
      </c>
      <c r="C4387" s="1" t="s">
        <v>1049</v>
      </c>
      <c r="D4387" s="2">
        <v>18.18</v>
      </c>
      <c r="E4387" s="5">
        <f t="shared" si="138"/>
        <v>37938</v>
      </c>
      <c r="F4387" s="13">
        <f t="shared" si="139"/>
        <v>20</v>
      </c>
    </row>
    <row r="4388" spans="1:6" x14ac:dyDescent="0.25">
      <c r="A4388" s="1" t="s">
        <v>19</v>
      </c>
      <c r="B4388" s="3">
        <v>45119</v>
      </c>
      <c r="C4388" s="1" t="s">
        <v>69</v>
      </c>
      <c r="D4388" s="2">
        <v>0</v>
      </c>
      <c r="E4388" s="5">
        <f t="shared" si="138"/>
        <v>39792</v>
      </c>
      <c r="F4388" s="13">
        <f t="shared" si="139"/>
        <v>15</v>
      </c>
    </row>
    <row r="4389" spans="1:6" x14ac:dyDescent="0.25">
      <c r="A4389" s="1" t="s">
        <v>7</v>
      </c>
      <c r="B4389" s="3">
        <v>45120</v>
      </c>
      <c r="C4389" s="1" t="s">
        <v>1083</v>
      </c>
      <c r="D4389" s="2">
        <v>99</v>
      </c>
      <c r="E4389" s="5">
        <f t="shared" si="138"/>
        <v>39458</v>
      </c>
      <c r="F4389" s="13">
        <f t="shared" si="139"/>
        <v>16</v>
      </c>
    </row>
    <row r="4390" spans="1:6" x14ac:dyDescent="0.25">
      <c r="A4390" s="1" t="s">
        <v>4</v>
      </c>
      <c r="B4390" s="3">
        <v>45120</v>
      </c>
      <c r="C4390" s="1" t="s">
        <v>248</v>
      </c>
      <c r="D4390" s="2">
        <v>403.3</v>
      </c>
      <c r="E4390" s="5">
        <f t="shared" si="138"/>
        <v>38832</v>
      </c>
      <c r="F4390" s="13">
        <f t="shared" si="139"/>
        <v>18</v>
      </c>
    </row>
    <row r="4391" spans="1:6" x14ac:dyDescent="0.25">
      <c r="A4391" s="1" t="s">
        <v>4</v>
      </c>
      <c r="B4391" s="3">
        <v>45120</v>
      </c>
      <c r="C4391" s="1" t="s">
        <v>1808</v>
      </c>
      <c r="D4391" s="2">
        <v>115.89</v>
      </c>
      <c r="E4391" s="5">
        <f t="shared" si="138"/>
        <v>38832</v>
      </c>
      <c r="F4391" s="13">
        <f t="shared" si="139"/>
        <v>18</v>
      </c>
    </row>
    <row r="4392" spans="1:6" x14ac:dyDescent="0.25">
      <c r="A4392" s="1" t="s">
        <v>18</v>
      </c>
      <c r="B4392" s="3">
        <v>45121</v>
      </c>
      <c r="C4392" s="1" t="s">
        <v>159</v>
      </c>
      <c r="D4392" s="2">
        <v>161.37</v>
      </c>
      <c r="E4392" s="5">
        <f t="shared" si="138"/>
        <v>39948</v>
      </c>
      <c r="F4392" s="13">
        <f t="shared" si="139"/>
        <v>15</v>
      </c>
    </row>
    <row r="4393" spans="1:6" x14ac:dyDescent="0.25">
      <c r="A4393" s="1" t="s">
        <v>37</v>
      </c>
      <c r="B4393" s="3">
        <v>45124</v>
      </c>
      <c r="C4393" s="1" t="s">
        <v>248</v>
      </c>
      <c r="D4393" s="2">
        <v>349.05</v>
      </c>
      <c r="E4393" s="5">
        <f t="shared" si="138"/>
        <v>41194</v>
      </c>
      <c r="F4393" s="13">
        <f t="shared" si="139"/>
        <v>11</v>
      </c>
    </row>
    <row r="4394" spans="1:6" x14ac:dyDescent="0.25">
      <c r="A4394" s="1" t="s">
        <v>9</v>
      </c>
      <c r="B4394" s="3">
        <v>45125</v>
      </c>
      <c r="C4394" s="1" t="s">
        <v>907</v>
      </c>
      <c r="D4394" s="2">
        <v>4190.8100000000004</v>
      </c>
      <c r="E4394" s="5">
        <f t="shared" si="138"/>
        <v>39455</v>
      </c>
      <c r="F4394" s="13">
        <f t="shared" si="139"/>
        <v>16</v>
      </c>
    </row>
    <row r="4395" spans="1:6" x14ac:dyDescent="0.25">
      <c r="A4395" s="1" t="s">
        <v>23</v>
      </c>
      <c r="B4395" s="3">
        <v>45126</v>
      </c>
      <c r="C4395" s="1" t="s">
        <v>1048</v>
      </c>
      <c r="D4395" s="2">
        <v>130.9</v>
      </c>
      <c r="E4395" s="5">
        <f t="shared" si="138"/>
        <v>40124</v>
      </c>
      <c r="F4395" s="13">
        <f t="shared" si="139"/>
        <v>14</v>
      </c>
    </row>
    <row r="4396" spans="1:6" x14ac:dyDescent="0.25">
      <c r="A4396" s="1" t="s">
        <v>9</v>
      </c>
      <c r="B4396" s="3">
        <v>45126</v>
      </c>
      <c r="C4396" s="1" t="s">
        <v>908</v>
      </c>
      <c r="D4396" s="2">
        <v>37.83</v>
      </c>
      <c r="E4396" s="5">
        <f t="shared" si="138"/>
        <v>39455</v>
      </c>
      <c r="F4396" s="13">
        <f t="shared" si="139"/>
        <v>16</v>
      </c>
    </row>
    <row r="4397" spans="1:6" x14ac:dyDescent="0.25">
      <c r="A4397" s="1" t="s">
        <v>37</v>
      </c>
      <c r="B4397" s="3">
        <v>45128</v>
      </c>
      <c r="C4397" s="1" t="s">
        <v>201</v>
      </c>
      <c r="D4397" s="2">
        <v>926.58</v>
      </c>
      <c r="E4397" s="5">
        <f t="shared" si="138"/>
        <v>41194</v>
      </c>
      <c r="F4397" s="13">
        <f t="shared" si="139"/>
        <v>11</v>
      </c>
    </row>
    <row r="4398" spans="1:6" x14ac:dyDescent="0.25">
      <c r="A4398" s="1" t="s">
        <v>54</v>
      </c>
      <c r="B4398" s="3">
        <v>45129</v>
      </c>
      <c r="C4398" s="1" t="s">
        <v>774</v>
      </c>
      <c r="D4398" s="2">
        <v>32.200000000000003</v>
      </c>
      <c r="E4398" s="5">
        <f t="shared" si="138"/>
        <v>42712</v>
      </c>
      <c r="F4398" s="13">
        <f t="shared" si="139"/>
        <v>7</v>
      </c>
    </row>
    <row r="4399" spans="1:6" x14ac:dyDescent="0.25">
      <c r="A4399" s="1" t="s">
        <v>47</v>
      </c>
      <c r="B4399" s="3">
        <v>45131</v>
      </c>
      <c r="C4399" s="1" t="s">
        <v>950</v>
      </c>
      <c r="D4399" s="2">
        <v>5538.41</v>
      </c>
      <c r="E4399" s="5">
        <f t="shared" si="138"/>
        <v>42689</v>
      </c>
      <c r="F4399" s="13">
        <f t="shared" si="139"/>
        <v>7</v>
      </c>
    </row>
    <row r="4400" spans="1:6" x14ac:dyDescent="0.25">
      <c r="A4400" s="1" t="s">
        <v>20</v>
      </c>
      <c r="B4400" s="3">
        <v>45131</v>
      </c>
      <c r="C4400" s="1" t="s">
        <v>545</v>
      </c>
      <c r="D4400" s="2">
        <v>0</v>
      </c>
      <c r="E4400" s="5">
        <f t="shared" si="138"/>
        <v>39960</v>
      </c>
      <c r="F4400" s="13">
        <f t="shared" si="139"/>
        <v>15</v>
      </c>
    </row>
    <row r="4401" spans="1:6" x14ac:dyDescent="0.25">
      <c r="A4401" s="1" t="s">
        <v>58</v>
      </c>
      <c r="B4401" s="3">
        <v>45132</v>
      </c>
      <c r="C4401" s="1" t="s">
        <v>248</v>
      </c>
      <c r="D4401" s="2">
        <v>162.63</v>
      </c>
      <c r="E4401" s="5">
        <f t="shared" si="138"/>
        <v>43385</v>
      </c>
      <c r="F4401" s="13">
        <f t="shared" si="139"/>
        <v>5</v>
      </c>
    </row>
    <row r="4402" spans="1:6" x14ac:dyDescent="0.25">
      <c r="A4402" s="1" t="s">
        <v>43</v>
      </c>
      <c r="B4402" s="3">
        <v>45132</v>
      </c>
      <c r="C4402" s="1" t="s">
        <v>1048</v>
      </c>
      <c r="D4402" s="2">
        <v>0</v>
      </c>
      <c r="E4402" s="5">
        <f t="shared" si="138"/>
        <v>41537</v>
      </c>
      <c r="F4402" s="13">
        <f t="shared" si="139"/>
        <v>10</v>
      </c>
    </row>
    <row r="4403" spans="1:6" x14ac:dyDescent="0.25">
      <c r="A4403" s="1" t="s">
        <v>18</v>
      </c>
      <c r="B4403" s="3">
        <v>45132</v>
      </c>
      <c r="C4403" s="1" t="s">
        <v>248</v>
      </c>
      <c r="D4403" s="2">
        <v>486.35</v>
      </c>
      <c r="E4403" s="5">
        <f t="shared" si="138"/>
        <v>39948</v>
      </c>
      <c r="F4403" s="13">
        <f t="shared" si="139"/>
        <v>15</v>
      </c>
    </row>
    <row r="4404" spans="1:6" x14ac:dyDescent="0.25">
      <c r="A4404" s="1" t="s">
        <v>10</v>
      </c>
      <c r="B4404" s="3">
        <v>45132</v>
      </c>
      <c r="C4404" s="1" t="s">
        <v>83</v>
      </c>
      <c r="D4404" s="2">
        <v>701.89</v>
      </c>
      <c r="E4404" s="5">
        <f t="shared" si="138"/>
        <v>39610</v>
      </c>
      <c r="F4404" s="13">
        <f t="shared" si="139"/>
        <v>16</v>
      </c>
    </row>
    <row r="4405" spans="1:6" x14ac:dyDescent="0.25">
      <c r="A4405" s="1" t="s">
        <v>4</v>
      </c>
      <c r="B4405" s="3">
        <v>45132</v>
      </c>
      <c r="C4405" s="1" t="s">
        <v>271</v>
      </c>
      <c r="D4405" s="2">
        <v>0</v>
      </c>
      <c r="E4405" s="5">
        <f t="shared" si="138"/>
        <v>38832</v>
      </c>
      <c r="F4405" s="13">
        <f t="shared" si="139"/>
        <v>18</v>
      </c>
    </row>
    <row r="4406" spans="1:6" x14ac:dyDescent="0.25">
      <c r="A4406" s="1" t="s">
        <v>3</v>
      </c>
      <c r="B4406" s="3">
        <v>45132</v>
      </c>
      <c r="C4406" s="1" t="s">
        <v>114</v>
      </c>
      <c r="D4406" s="2">
        <v>680.67</v>
      </c>
      <c r="E4406" s="5">
        <f t="shared" si="138"/>
        <v>37938</v>
      </c>
      <c r="F4406" s="13">
        <f t="shared" si="139"/>
        <v>20</v>
      </c>
    </row>
    <row r="4407" spans="1:6" x14ac:dyDescent="0.25">
      <c r="A4407" s="1" t="s">
        <v>39</v>
      </c>
      <c r="B4407" s="3">
        <v>45134</v>
      </c>
      <c r="C4407" s="1" t="s">
        <v>248</v>
      </c>
      <c r="D4407" s="2">
        <v>300.02</v>
      </c>
      <c r="E4407" s="5">
        <f t="shared" si="138"/>
        <v>41248</v>
      </c>
      <c r="F4407" s="13">
        <f t="shared" si="139"/>
        <v>11</v>
      </c>
    </row>
    <row r="4408" spans="1:6" x14ac:dyDescent="0.25">
      <c r="A4408" s="1" t="s">
        <v>34</v>
      </c>
      <c r="B4408" s="3">
        <v>45134</v>
      </c>
      <c r="C4408" s="1" t="s">
        <v>251</v>
      </c>
      <c r="D4408" s="2">
        <v>609.33000000000004</v>
      </c>
      <c r="E4408" s="5">
        <f t="shared" si="138"/>
        <v>41220</v>
      </c>
      <c r="F4408" s="13">
        <f t="shared" si="139"/>
        <v>11</v>
      </c>
    </row>
    <row r="4409" spans="1:6" x14ac:dyDescent="0.25">
      <c r="A4409" s="1" t="s">
        <v>33</v>
      </c>
      <c r="B4409" s="3">
        <v>45134</v>
      </c>
      <c r="C4409" s="1" t="s">
        <v>251</v>
      </c>
      <c r="D4409" s="2">
        <v>0</v>
      </c>
      <c r="E4409" s="5">
        <f t="shared" si="138"/>
        <v>41074</v>
      </c>
      <c r="F4409" s="13">
        <f t="shared" si="139"/>
        <v>12</v>
      </c>
    </row>
    <row r="4410" spans="1:6" x14ac:dyDescent="0.25">
      <c r="A4410" s="1" t="s">
        <v>55</v>
      </c>
      <c r="B4410" s="3">
        <v>45135</v>
      </c>
      <c r="C4410" s="1" t="s">
        <v>1790</v>
      </c>
      <c r="D4410" s="2">
        <v>29.36</v>
      </c>
      <c r="E4410" s="5">
        <f t="shared" si="138"/>
        <v>43466</v>
      </c>
      <c r="F4410" s="13">
        <f t="shared" si="139"/>
        <v>5</v>
      </c>
    </row>
    <row r="4411" spans="1:6" x14ac:dyDescent="0.25">
      <c r="A4411" s="1" t="s">
        <v>52</v>
      </c>
      <c r="B4411" s="3">
        <v>45135</v>
      </c>
      <c r="C4411" s="1" t="s">
        <v>248</v>
      </c>
      <c r="D4411" s="2">
        <v>461.99</v>
      </c>
      <c r="E4411" s="5">
        <f t="shared" si="138"/>
        <v>42634</v>
      </c>
      <c r="F4411" s="13">
        <f t="shared" si="139"/>
        <v>7</v>
      </c>
    </row>
    <row r="4412" spans="1:6" x14ac:dyDescent="0.25">
      <c r="A4412" s="1" t="s">
        <v>52</v>
      </c>
      <c r="B4412" s="3">
        <v>45135</v>
      </c>
      <c r="C4412" s="1" t="s">
        <v>1447</v>
      </c>
      <c r="D4412" s="2">
        <v>246.38</v>
      </c>
      <c r="E4412" s="5">
        <f t="shared" si="138"/>
        <v>42634</v>
      </c>
      <c r="F4412" s="13">
        <f t="shared" si="139"/>
        <v>7</v>
      </c>
    </row>
    <row r="4413" spans="1:6" x14ac:dyDescent="0.25">
      <c r="A4413" s="1" t="s">
        <v>16</v>
      </c>
      <c r="B4413" s="3">
        <v>45135</v>
      </c>
      <c r="C4413" s="1" t="s">
        <v>248</v>
      </c>
      <c r="D4413" s="2">
        <v>230.41</v>
      </c>
      <c r="E4413" s="5">
        <f t="shared" si="138"/>
        <v>39987</v>
      </c>
      <c r="F4413" s="13">
        <f t="shared" si="139"/>
        <v>15</v>
      </c>
    </row>
    <row r="4414" spans="1:6" x14ac:dyDescent="0.25">
      <c r="A4414" s="1" t="s">
        <v>48</v>
      </c>
      <c r="B4414" s="3">
        <v>45138</v>
      </c>
      <c r="C4414" s="1" t="s">
        <v>825</v>
      </c>
      <c r="D4414" s="2">
        <v>29.09</v>
      </c>
      <c r="E4414" s="5">
        <f t="shared" si="138"/>
        <v>42493</v>
      </c>
      <c r="F4414" s="13">
        <f t="shared" si="139"/>
        <v>8</v>
      </c>
    </row>
    <row r="4415" spans="1:6" x14ac:dyDescent="0.25">
      <c r="A4415" s="1" t="s">
        <v>43</v>
      </c>
      <c r="B4415" s="3">
        <v>45138</v>
      </c>
      <c r="C4415" s="1" t="s">
        <v>1806</v>
      </c>
      <c r="D4415" s="2">
        <v>419.79</v>
      </c>
      <c r="E4415" s="5">
        <f t="shared" si="138"/>
        <v>41537</v>
      </c>
      <c r="F4415" s="13">
        <f t="shared" si="139"/>
        <v>10</v>
      </c>
    </row>
    <row r="4416" spans="1:6" x14ac:dyDescent="0.25">
      <c r="A4416" s="1" t="s">
        <v>55</v>
      </c>
      <c r="B4416" s="3">
        <v>45139</v>
      </c>
      <c r="C4416" s="1" t="s">
        <v>873</v>
      </c>
      <c r="D4416" s="2">
        <v>0</v>
      </c>
      <c r="E4416" s="5">
        <f t="shared" si="138"/>
        <v>43466</v>
      </c>
      <c r="F4416" s="13">
        <f t="shared" si="139"/>
        <v>5</v>
      </c>
    </row>
    <row r="4417" spans="1:6" x14ac:dyDescent="0.25">
      <c r="A4417" s="1" t="s">
        <v>39</v>
      </c>
      <c r="B4417" s="3">
        <v>45139</v>
      </c>
      <c r="C4417" s="1" t="s">
        <v>1381</v>
      </c>
      <c r="D4417" s="2">
        <v>154.5</v>
      </c>
      <c r="E4417" s="5">
        <f t="shared" si="138"/>
        <v>41248</v>
      </c>
      <c r="F4417" s="13">
        <f t="shared" si="139"/>
        <v>11</v>
      </c>
    </row>
    <row r="4418" spans="1:6" x14ac:dyDescent="0.25">
      <c r="A4418" s="1" t="s">
        <v>41</v>
      </c>
      <c r="B4418" s="3">
        <v>45140</v>
      </c>
      <c r="C4418" s="1" t="s">
        <v>1397</v>
      </c>
      <c r="D4418" s="2">
        <v>29.08</v>
      </c>
      <c r="E4418" s="5">
        <f t="shared" si="138"/>
        <v>41598</v>
      </c>
      <c r="F4418" s="13">
        <f t="shared" si="139"/>
        <v>10</v>
      </c>
    </row>
    <row r="4419" spans="1:6" x14ac:dyDescent="0.25">
      <c r="A4419" s="1" t="s">
        <v>28</v>
      </c>
      <c r="B4419" s="3">
        <v>45140</v>
      </c>
      <c r="C4419" s="1" t="s">
        <v>1970</v>
      </c>
      <c r="D4419" s="2">
        <v>123.05</v>
      </c>
      <c r="E4419" s="5">
        <f t="shared" ref="E4419:E4468" si="140">VLOOKUP(A4419,$H$4:$J$60,3,FALSE)</f>
        <v>40467</v>
      </c>
      <c r="F4419" s="13">
        <f t="shared" ref="F4419:F4468" si="141">DATEDIF(E4419,B4419,"Y")+1</f>
        <v>13</v>
      </c>
    </row>
    <row r="4420" spans="1:6" x14ac:dyDescent="0.25">
      <c r="A4420" s="1" t="s">
        <v>16</v>
      </c>
      <c r="B4420" s="3">
        <v>45140</v>
      </c>
      <c r="C4420" s="1" t="s">
        <v>152</v>
      </c>
      <c r="D4420" s="2">
        <v>63.24</v>
      </c>
      <c r="E4420" s="5">
        <f t="shared" si="140"/>
        <v>39987</v>
      </c>
      <c r="F4420" s="13">
        <f t="shared" si="141"/>
        <v>15</v>
      </c>
    </row>
    <row r="4421" spans="1:6" x14ac:dyDescent="0.25">
      <c r="A4421" s="1" t="s">
        <v>15</v>
      </c>
      <c r="B4421" s="3">
        <v>45140</v>
      </c>
      <c r="C4421" s="1" t="s">
        <v>248</v>
      </c>
      <c r="D4421" s="2">
        <v>0</v>
      </c>
      <c r="E4421" s="5">
        <f t="shared" si="140"/>
        <v>39774</v>
      </c>
      <c r="F4421" s="13">
        <f t="shared" si="141"/>
        <v>15</v>
      </c>
    </row>
    <row r="4422" spans="1:6" x14ac:dyDescent="0.25">
      <c r="A4422" s="1" t="s">
        <v>27</v>
      </c>
      <c r="B4422" s="3">
        <v>45141</v>
      </c>
      <c r="C4422" s="1" t="s">
        <v>248</v>
      </c>
      <c r="D4422" s="2">
        <v>0</v>
      </c>
      <c r="E4422" s="5">
        <f t="shared" si="140"/>
        <v>40521</v>
      </c>
      <c r="F4422" s="13">
        <f t="shared" si="141"/>
        <v>13</v>
      </c>
    </row>
    <row r="4423" spans="1:6" x14ac:dyDescent="0.25">
      <c r="A4423" s="1" t="s">
        <v>3</v>
      </c>
      <c r="B4423" s="3">
        <v>45142</v>
      </c>
      <c r="C4423" s="1" t="s">
        <v>1802</v>
      </c>
      <c r="D4423" s="2">
        <v>2308.9299999999998</v>
      </c>
      <c r="E4423" s="5">
        <f t="shared" si="140"/>
        <v>37938</v>
      </c>
      <c r="F4423" s="13">
        <f t="shared" si="141"/>
        <v>20</v>
      </c>
    </row>
    <row r="4424" spans="1:6" x14ac:dyDescent="0.25">
      <c r="A4424" s="1" t="s">
        <v>28</v>
      </c>
      <c r="B4424" s="3">
        <v>45145</v>
      </c>
      <c r="C4424" s="1" t="s">
        <v>248</v>
      </c>
      <c r="D4424" s="2">
        <v>374.19</v>
      </c>
      <c r="E4424" s="5">
        <f t="shared" si="140"/>
        <v>40467</v>
      </c>
      <c r="F4424" s="13">
        <f t="shared" si="141"/>
        <v>13</v>
      </c>
    </row>
    <row r="4425" spans="1:6" x14ac:dyDescent="0.25">
      <c r="A4425" s="1" t="s">
        <v>16</v>
      </c>
      <c r="B4425" s="3">
        <v>45145</v>
      </c>
      <c r="C4425" s="1" t="s">
        <v>459</v>
      </c>
      <c r="D4425" s="2">
        <v>1367.19</v>
      </c>
      <c r="E4425" s="5">
        <f t="shared" si="140"/>
        <v>39987</v>
      </c>
      <c r="F4425" s="13">
        <f t="shared" si="141"/>
        <v>15</v>
      </c>
    </row>
    <row r="4426" spans="1:6" x14ac:dyDescent="0.25">
      <c r="A4426" s="1" t="s">
        <v>54</v>
      </c>
      <c r="B4426" s="3">
        <v>45146</v>
      </c>
      <c r="C4426" s="1" t="s">
        <v>1048</v>
      </c>
      <c r="D4426" s="2">
        <v>0</v>
      </c>
      <c r="E4426" s="5">
        <f t="shared" si="140"/>
        <v>42712</v>
      </c>
      <c r="F4426" s="13">
        <f t="shared" si="141"/>
        <v>7</v>
      </c>
    </row>
    <row r="4427" spans="1:6" x14ac:dyDescent="0.25">
      <c r="A4427" s="1" t="s">
        <v>59</v>
      </c>
      <c r="B4427" s="3">
        <v>45147</v>
      </c>
      <c r="C4427" s="1" t="s">
        <v>1048</v>
      </c>
      <c r="D4427" s="2">
        <v>0</v>
      </c>
      <c r="E4427" s="5">
        <f t="shared" si="140"/>
        <v>43460</v>
      </c>
      <c r="F4427" s="13">
        <f t="shared" si="141"/>
        <v>5</v>
      </c>
    </row>
    <row r="4428" spans="1:6" x14ac:dyDescent="0.25">
      <c r="A4428" s="1" t="s">
        <v>59</v>
      </c>
      <c r="B4428" s="3">
        <v>45147</v>
      </c>
      <c r="C4428" s="1" t="s">
        <v>248</v>
      </c>
      <c r="D4428" s="2">
        <v>49.78</v>
      </c>
      <c r="E4428" s="5">
        <f t="shared" si="140"/>
        <v>43460</v>
      </c>
      <c r="F4428" s="13">
        <f t="shared" si="141"/>
        <v>5</v>
      </c>
    </row>
    <row r="4429" spans="1:6" x14ac:dyDescent="0.25">
      <c r="A4429" s="1" t="s">
        <v>59</v>
      </c>
      <c r="B4429" s="3">
        <v>45147</v>
      </c>
      <c r="C4429" s="1" t="s">
        <v>1793</v>
      </c>
      <c r="D4429" s="2">
        <v>0</v>
      </c>
      <c r="E4429" s="5">
        <f t="shared" si="140"/>
        <v>43460</v>
      </c>
      <c r="F4429" s="13">
        <f t="shared" si="141"/>
        <v>5</v>
      </c>
    </row>
    <row r="4430" spans="1:6" x14ac:dyDescent="0.25">
      <c r="A4430" s="1" t="s">
        <v>51</v>
      </c>
      <c r="B4430" s="3">
        <v>45148</v>
      </c>
      <c r="C4430" s="1" t="s">
        <v>248</v>
      </c>
      <c r="D4430" s="2">
        <v>400.22</v>
      </c>
      <c r="E4430" s="5">
        <f t="shared" si="140"/>
        <v>42634</v>
      </c>
      <c r="F4430" s="13">
        <f t="shared" si="141"/>
        <v>7</v>
      </c>
    </row>
    <row r="4431" spans="1:6" x14ac:dyDescent="0.25">
      <c r="A4431" s="1" t="s">
        <v>39</v>
      </c>
      <c r="B4431" s="3">
        <v>45149</v>
      </c>
      <c r="C4431" s="1" t="s">
        <v>1048</v>
      </c>
      <c r="D4431" s="2">
        <v>0</v>
      </c>
      <c r="E4431" s="5">
        <f t="shared" si="140"/>
        <v>41248</v>
      </c>
      <c r="F4431" s="13">
        <f t="shared" si="141"/>
        <v>11</v>
      </c>
    </row>
    <row r="4432" spans="1:6" x14ac:dyDescent="0.25">
      <c r="A4432" s="1" t="s">
        <v>25</v>
      </c>
      <c r="B4432" s="3">
        <v>45149</v>
      </c>
      <c r="C4432" s="1" t="s">
        <v>1048</v>
      </c>
      <c r="D4432" s="2">
        <v>0</v>
      </c>
      <c r="E4432" s="5">
        <f t="shared" si="140"/>
        <v>40067</v>
      </c>
      <c r="F4432" s="13">
        <f t="shared" si="141"/>
        <v>14</v>
      </c>
    </row>
    <row r="4433" spans="1:6" x14ac:dyDescent="0.25">
      <c r="A4433" s="1" t="s">
        <v>24</v>
      </c>
      <c r="B4433" s="3">
        <v>45149</v>
      </c>
      <c r="C4433" s="1" t="s">
        <v>1048</v>
      </c>
      <c r="D4433" s="2">
        <v>0</v>
      </c>
      <c r="E4433" s="5">
        <f t="shared" si="140"/>
        <v>40065</v>
      </c>
      <c r="F4433" s="13">
        <f t="shared" si="141"/>
        <v>14</v>
      </c>
    </row>
    <row r="4434" spans="1:6" x14ac:dyDescent="0.25">
      <c r="A4434" s="1" t="s">
        <v>16</v>
      </c>
      <c r="B4434" s="3">
        <v>45149</v>
      </c>
      <c r="C4434" s="1" t="s">
        <v>1568</v>
      </c>
      <c r="D4434" s="2">
        <v>235</v>
      </c>
      <c r="E4434" s="5">
        <f t="shared" si="140"/>
        <v>39987</v>
      </c>
      <c r="F4434" s="13">
        <f t="shared" si="141"/>
        <v>15</v>
      </c>
    </row>
    <row r="4435" spans="1:6" x14ac:dyDescent="0.25">
      <c r="A4435" s="1" t="s">
        <v>15</v>
      </c>
      <c r="B4435" s="3">
        <v>45149</v>
      </c>
      <c r="C4435" s="1" t="s">
        <v>1048</v>
      </c>
      <c r="D4435" s="2">
        <v>0</v>
      </c>
      <c r="E4435" s="5">
        <f t="shared" si="140"/>
        <v>39774</v>
      </c>
      <c r="F4435" s="13">
        <f t="shared" si="141"/>
        <v>15</v>
      </c>
    </row>
    <row r="4436" spans="1:6" x14ac:dyDescent="0.25">
      <c r="A4436" s="1" t="s">
        <v>39</v>
      </c>
      <c r="B4436" s="3">
        <v>45152</v>
      </c>
      <c r="C4436" s="1" t="s">
        <v>1526</v>
      </c>
      <c r="D4436" s="2">
        <v>0</v>
      </c>
      <c r="E4436" s="5">
        <f t="shared" si="140"/>
        <v>41248</v>
      </c>
      <c r="F4436" s="13">
        <f t="shared" si="141"/>
        <v>11</v>
      </c>
    </row>
    <row r="4437" spans="1:6" x14ac:dyDescent="0.25">
      <c r="A4437" s="1" t="s">
        <v>16</v>
      </c>
      <c r="B4437" s="3">
        <v>45152</v>
      </c>
      <c r="C4437" s="1" t="s">
        <v>1048</v>
      </c>
      <c r="D4437" s="2">
        <v>136.6</v>
      </c>
      <c r="E4437" s="5">
        <f t="shared" si="140"/>
        <v>39987</v>
      </c>
      <c r="F4437" s="13">
        <f t="shared" si="141"/>
        <v>15</v>
      </c>
    </row>
    <row r="4438" spans="1:6" x14ac:dyDescent="0.25">
      <c r="A4438" s="1" t="s">
        <v>15</v>
      </c>
      <c r="B4438" s="3">
        <v>45152</v>
      </c>
      <c r="C4438" s="1" t="s">
        <v>1553</v>
      </c>
      <c r="D4438" s="2">
        <v>0</v>
      </c>
      <c r="E4438" s="5">
        <f t="shared" si="140"/>
        <v>39774</v>
      </c>
      <c r="F4438" s="13">
        <f t="shared" si="141"/>
        <v>15</v>
      </c>
    </row>
    <row r="4439" spans="1:6" x14ac:dyDescent="0.25">
      <c r="A4439" s="1" t="s">
        <v>56</v>
      </c>
      <c r="B4439" s="3">
        <v>45153</v>
      </c>
      <c r="C4439" s="1" t="s">
        <v>248</v>
      </c>
      <c r="D4439" s="2">
        <v>0</v>
      </c>
      <c r="E4439" s="5">
        <f t="shared" si="140"/>
        <v>43452</v>
      </c>
      <c r="F4439" s="13">
        <f t="shared" si="141"/>
        <v>5</v>
      </c>
    </row>
    <row r="4440" spans="1:6" x14ac:dyDescent="0.25">
      <c r="A4440" s="1" t="s">
        <v>43</v>
      </c>
      <c r="B4440" s="3">
        <v>45153</v>
      </c>
      <c r="C4440" s="1" t="s">
        <v>1406</v>
      </c>
      <c r="D4440" s="2">
        <v>1005.05</v>
      </c>
      <c r="E4440" s="5">
        <f t="shared" si="140"/>
        <v>41537</v>
      </c>
      <c r="F4440" s="13">
        <f t="shared" si="141"/>
        <v>10</v>
      </c>
    </row>
    <row r="4441" spans="1:6" x14ac:dyDescent="0.25">
      <c r="A4441" s="1" t="s">
        <v>49</v>
      </c>
      <c r="B4441" s="3">
        <v>45154</v>
      </c>
      <c r="C4441" s="1" t="s">
        <v>938</v>
      </c>
      <c r="D4441" s="2">
        <v>0</v>
      </c>
      <c r="E4441" s="5">
        <f t="shared" si="140"/>
        <v>42671</v>
      </c>
      <c r="F4441" s="13">
        <f t="shared" si="141"/>
        <v>7</v>
      </c>
    </row>
    <row r="4442" spans="1:6" x14ac:dyDescent="0.25">
      <c r="A4442" s="1" t="s">
        <v>22</v>
      </c>
      <c r="B4442" s="3">
        <v>45154</v>
      </c>
      <c r="C4442" s="1" t="s">
        <v>1048</v>
      </c>
      <c r="D4442" s="2">
        <v>0</v>
      </c>
      <c r="E4442" s="5">
        <f t="shared" si="140"/>
        <v>40165</v>
      </c>
      <c r="F4442" s="13">
        <f t="shared" si="141"/>
        <v>14</v>
      </c>
    </row>
    <row r="4443" spans="1:6" x14ac:dyDescent="0.25">
      <c r="A4443" s="1" t="s">
        <v>17</v>
      </c>
      <c r="B4443" s="3">
        <v>45154</v>
      </c>
      <c r="C4443" s="1" t="s">
        <v>486</v>
      </c>
      <c r="D4443" s="2">
        <v>913.18</v>
      </c>
      <c r="E4443" s="5">
        <f t="shared" si="140"/>
        <v>39935</v>
      </c>
      <c r="F4443" s="13">
        <f t="shared" si="141"/>
        <v>15</v>
      </c>
    </row>
    <row r="4444" spans="1:6" x14ac:dyDescent="0.25">
      <c r="A4444" s="1" t="s">
        <v>7</v>
      </c>
      <c r="B4444" s="3">
        <v>45154</v>
      </c>
      <c r="C4444" s="1" t="s">
        <v>1048</v>
      </c>
      <c r="D4444" s="2">
        <v>0</v>
      </c>
      <c r="E4444" s="5">
        <f t="shared" si="140"/>
        <v>39458</v>
      </c>
      <c r="F4444" s="13">
        <f t="shared" si="141"/>
        <v>16</v>
      </c>
    </row>
    <row r="4445" spans="1:6" x14ac:dyDescent="0.25">
      <c r="A4445" s="1" t="s">
        <v>5</v>
      </c>
      <c r="B4445" s="3">
        <v>45154</v>
      </c>
      <c r="C4445" s="1" t="s">
        <v>1065</v>
      </c>
      <c r="D4445" s="2">
        <v>0</v>
      </c>
      <c r="E4445" s="5">
        <f t="shared" si="140"/>
        <v>38919</v>
      </c>
      <c r="F4445" s="13">
        <f t="shared" si="141"/>
        <v>18</v>
      </c>
    </row>
    <row r="4446" spans="1:6" x14ac:dyDescent="0.25">
      <c r="A4446" s="1" t="s">
        <v>33</v>
      </c>
      <c r="B4446" s="3">
        <v>45155</v>
      </c>
      <c r="C4446" s="1" t="s">
        <v>991</v>
      </c>
      <c r="D4446" s="2">
        <v>0</v>
      </c>
      <c r="E4446" s="5">
        <f t="shared" si="140"/>
        <v>41074</v>
      </c>
      <c r="F4446" s="13">
        <f t="shared" si="141"/>
        <v>12</v>
      </c>
    </row>
    <row r="4447" spans="1:6" x14ac:dyDescent="0.25">
      <c r="A4447" s="1" t="s">
        <v>50</v>
      </c>
      <c r="B4447" s="3">
        <v>45159</v>
      </c>
      <c r="C4447" s="1" t="s">
        <v>248</v>
      </c>
      <c r="D4447" s="2">
        <v>0</v>
      </c>
      <c r="E4447" s="5">
        <f t="shared" si="140"/>
        <v>42581</v>
      </c>
      <c r="F4447" s="13">
        <f t="shared" si="141"/>
        <v>8</v>
      </c>
    </row>
    <row r="4448" spans="1:6" x14ac:dyDescent="0.25">
      <c r="A4448" s="1" t="s">
        <v>50</v>
      </c>
      <c r="B4448" s="3">
        <v>45159</v>
      </c>
      <c r="C4448" s="1" t="s">
        <v>64</v>
      </c>
      <c r="D4448" s="2">
        <v>0</v>
      </c>
      <c r="E4448" s="5">
        <f t="shared" si="140"/>
        <v>42581</v>
      </c>
      <c r="F4448" s="13">
        <f t="shared" si="141"/>
        <v>8</v>
      </c>
    </row>
    <row r="4449" spans="1:6" x14ac:dyDescent="0.25">
      <c r="A4449" s="1" t="s">
        <v>5</v>
      </c>
      <c r="B4449" s="3">
        <v>45159</v>
      </c>
      <c r="C4449" s="1" t="s">
        <v>1482</v>
      </c>
      <c r="D4449" s="2">
        <v>0</v>
      </c>
      <c r="E4449" s="5">
        <f t="shared" si="140"/>
        <v>38919</v>
      </c>
      <c r="F4449" s="13">
        <f t="shared" si="141"/>
        <v>18</v>
      </c>
    </row>
    <row r="4450" spans="1:6" x14ac:dyDescent="0.25">
      <c r="A4450" s="1" t="s">
        <v>55</v>
      </c>
      <c r="B4450" s="3">
        <v>45160</v>
      </c>
      <c r="C4450" s="1" t="s">
        <v>2099</v>
      </c>
      <c r="D4450" s="2">
        <v>0</v>
      </c>
      <c r="E4450" s="5">
        <f t="shared" si="140"/>
        <v>43466</v>
      </c>
      <c r="F4450" s="13">
        <f t="shared" si="141"/>
        <v>5</v>
      </c>
    </row>
    <row r="4451" spans="1:6" x14ac:dyDescent="0.25">
      <c r="A4451" s="1" t="s">
        <v>46</v>
      </c>
      <c r="B4451" s="3">
        <v>45160</v>
      </c>
      <c r="C4451" s="1" t="s">
        <v>251</v>
      </c>
      <c r="D4451" s="2">
        <v>0</v>
      </c>
      <c r="E4451" s="5">
        <f t="shared" si="140"/>
        <v>42566</v>
      </c>
      <c r="F4451" s="13">
        <f t="shared" si="141"/>
        <v>8</v>
      </c>
    </row>
    <row r="4452" spans="1:6" x14ac:dyDescent="0.25">
      <c r="A4452" s="1" t="s">
        <v>17</v>
      </c>
      <c r="B4452" s="3">
        <v>45160</v>
      </c>
      <c r="C4452" s="1" t="s">
        <v>1048</v>
      </c>
      <c r="D4452" s="2">
        <v>167.37</v>
      </c>
      <c r="E4452" s="5">
        <f t="shared" si="140"/>
        <v>39935</v>
      </c>
      <c r="F4452" s="13">
        <f t="shared" si="141"/>
        <v>15</v>
      </c>
    </row>
    <row r="4453" spans="1:6" x14ac:dyDescent="0.25">
      <c r="A4453" s="1" t="s">
        <v>58</v>
      </c>
      <c r="B4453" s="3">
        <v>45161</v>
      </c>
      <c r="C4453" s="1" t="s">
        <v>1048</v>
      </c>
      <c r="D4453" s="2">
        <v>0</v>
      </c>
      <c r="E4453" s="5">
        <f t="shared" si="140"/>
        <v>43385</v>
      </c>
      <c r="F4453" s="13">
        <f t="shared" si="141"/>
        <v>5</v>
      </c>
    </row>
    <row r="4454" spans="1:6" x14ac:dyDescent="0.25">
      <c r="A4454" s="1" t="s">
        <v>42</v>
      </c>
      <c r="B4454" s="3">
        <v>45161</v>
      </c>
      <c r="C4454" s="1" t="s">
        <v>1048</v>
      </c>
      <c r="D4454" s="2">
        <v>0</v>
      </c>
      <c r="E4454" s="5">
        <f t="shared" si="140"/>
        <v>41552</v>
      </c>
      <c r="F4454" s="13">
        <f t="shared" si="141"/>
        <v>10</v>
      </c>
    </row>
    <row r="4455" spans="1:6" x14ac:dyDescent="0.25">
      <c r="A4455" s="1" t="s">
        <v>38</v>
      </c>
      <c r="B4455" s="3">
        <v>45161</v>
      </c>
      <c r="C4455" s="1" t="s">
        <v>1048</v>
      </c>
      <c r="D4455" s="2">
        <v>5.51</v>
      </c>
      <c r="E4455" s="5">
        <f t="shared" si="140"/>
        <v>41135</v>
      </c>
      <c r="F4455" s="13">
        <f t="shared" si="141"/>
        <v>12</v>
      </c>
    </row>
    <row r="4456" spans="1:6" x14ac:dyDescent="0.25">
      <c r="A4456" s="1" t="s">
        <v>38</v>
      </c>
      <c r="B4456" s="3">
        <v>45161</v>
      </c>
      <c r="C4456" s="1" t="s">
        <v>1740</v>
      </c>
      <c r="D4456" s="2">
        <v>0</v>
      </c>
      <c r="E4456" s="5">
        <f t="shared" si="140"/>
        <v>41135</v>
      </c>
      <c r="F4456" s="13">
        <f t="shared" si="141"/>
        <v>12</v>
      </c>
    </row>
    <row r="4457" spans="1:6" x14ac:dyDescent="0.25">
      <c r="A4457" s="1" t="s">
        <v>54</v>
      </c>
      <c r="B4457" s="3">
        <v>45162</v>
      </c>
      <c r="C4457" s="1" t="s">
        <v>251</v>
      </c>
      <c r="D4457" s="2">
        <v>0</v>
      </c>
      <c r="E4457" s="5">
        <f t="shared" si="140"/>
        <v>42712</v>
      </c>
      <c r="F4457" s="13">
        <f t="shared" si="141"/>
        <v>7</v>
      </c>
    </row>
    <row r="4458" spans="1:6" x14ac:dyDescent="0.25">
      <c r="A4458" s="1" t="s">
        <v>46</v>
      </c>
      <c r="B4458" s="3">
        <v>45162</v>
      </c>
      <c r="C4458" s="1" t="s">
        <v>1769</v>
      </c>
      <c r="D4458" s="2">
        <v>0</v>
      </c>
      <c r="E4458" s="5">
        <f t="shared" si="140"/>
        <v>42566</v>
      </c>
      <c r="F4458" s="13">
        <f t="shared" si="141"/>
        <v>8</v>
      </c>
    </row>
    <row r="4459" spans="1:6" x14ac:dyDescent="0.25">
      <c r="A4459" s="1" t="s">
        <v>42</v>
      </c>
      <c r="B4459" s="3">
        <v>45162</v>
      </c>
      <c r="C4459" s="1" t="s">
        <v>1014</v>
      </c>
      <c r="D4459" s="2">
        <v>214.85</v>
      </c>
      <c r="E4459" s="5">
        <f t="shared" si="140"/>
        <v>41552</v>
      </c>
      <c r="F4459" s="13">
        <f t="shared" si="141"/>
        <v>10</v>
      </c>
    </row>
    <row r="4460" spans="1:6" x14ac:dyDescent="0.25">
      <c r="A4460" s="1" t="s">
        <v>28</v>
      </c>
      <c r="B4460" s="3">
        <v>45162</v>
      </c>
      <c r="C4460" s="1" t="s">
        <v>633</v>
      </c>
      <c r="D4460" s="2">
        <v>2162.2600000000002</v>
      </c>
      <c r="E4460" s="5">
        <f t="shared" si="140"/>
        <v>40467</v>
      </c>
      <c r="F4460" s="13">
        <f t="shared" si="141"/>
        <v>13</v>
      </c>
    </row>
    <row r="4461" spans="1:6" x14ac:dyDescent="0.25">
      <c r="A4461" s="1" t="s">
        <v>25</v>
      </c>
      <c r="B4461" s="3">
        <v>45162</v>
      </c>
      <c r="C4461" s="1" t="s">
        <v>1638</v>
      </c>
      <c r="D4461" s="2">
        <v>0</v>
      </c>
      <c r="E4461" s="5">
        <f t="shared" si="140"/>
        <v>40067</v>
      </c>
      <c r="F4461" s="13">
        <f t="shared" si="141"/>
        <v>14</v>
      </c>
    </row>
    <row r="4462" spans="1:6" x14ac:dyDescent="0.25">
      <c r="A4462" s="1" t="s">
        <v>24</v>
      </c>
      <c r="B4462" s="3">
        <v>45162</v>
      </c>
      <c r="C4462" s="1" t="s">
        <v>1629</v>
      </c>
      <c r="D4462" s="2">
        <v>0</v>
      </c>
      <c r="E4462" s="5">
        <f t="shared" si="140"/>
        <v>40065</v>
      </c>
      <c r="F4462" s="13">
        <f t="shared" si="141"/>
        <v>14</v>
      </c>
    </row>
    <row r="4463" spans="1:6" x14ac:dyDescent="0.25">
      <c r="A4463" s="1" t="s">
        <v>14</v>
      </c>
      <c r="B4463" s="3">
        <v>45162</v>
      </c>
      <c r="C4463" s="1" t="s">
        <v>248</v>
      </c>
      <c r="D4463" s="2">
        <v>0</v>
      </c>
      <c r="E4463" s="5">
        <f t="shared" si="140"/>
        <v>39948</v>
      </c>
      <c r="F4463" s="13">
        <f t="shared" si="141"/>
        <v>15</v>
      </c>
    </row>
    <row r="4464" spans="1:6" x14ac:dyDescent="0.25">
      <c r="A4464" s="1" t="s">
        <v>29</v>
      </c>
      <c r="B4464" s="3">
        <v>45171</v>
      </c>
      <c r="C4464" s="1" t="s">
        <v>248</v>
      </c>
      <c r="D4464" s="2">
        <v>0</v>
      </c>
      <c r="E4464" s="5">
        <f t="shared" si="140"/>
        <v>40641</v>
      </c>
      <c r="F4464" s="13">
        <f t="shared" si="141"/>
        <v>13</v>
      </c>
    </row>
    <row r="4465" spans="1:6" x14ac:dyDescent="0.25">
      <c r="A4465" s="1" t="s">
        <v>55</v>
      </c>
      <c r="B4465" s="3">
        <v>45176</v>
      </c>
      <c r="C4465" s="1" t="s">
        <v>1048</v>
      </c>
      <c r="D4465" s="2">
        <v>0</v>
      </c>
      <c r="E4465" s="5">
        <f t="shared" si="140"/>
        <v>43466</v>
      </c>
      <c r="F4465" s="13">
        <f t="shared" si="141"/>
        <v>5</v>
      </c>
    </row>
    <row r="4466" spans="1:6" x14ac:dyDescent="0.25">
      <c r="A4466" s="1" t="s">
        <v>44</v>
      </c>
      <c r="B4466" s="3">
        <v>45176</v>
      </c>
      <c r="C4466" s="1" t="s">
        <v>248</v>
      </c>
      <c r="D4466" s="2">
        <v>0</v>
      </c>
      <c r="E4466" s="5">
        <f t="shared" si="140"/>
        <v>42216</v>
      </c>
      <c r="F4466" s="13">
        <f t="shared" si="141"/>
        <v>9</v>
      </c>
    </row>
    <row r="4467" spans="1:6" x14ac:dyDescent="0.25">
      <c r="A4467" s="1" t="s">
        <v>43</v>
      </c>
      <c r="B4467" s="3">
        <v>45176</v>
      </c>
      <c r="C4467" s="1" t="s">
        <v>248</v>
      </c>
      <c r="D4467" s="2">
        <v>0</v>
      </c>
      <c r="E4467" s="5">
        <f t="shared" si="140"/>
        <v>41537</v>
      </c>
      <c r="F4467" s="13">
        <f t="shared" si="141"/>
        <v>10</v>
      </c>
    </row>
    <row r="4468" spans="1:6" x14ac:dyDescent="0.25">
      <c r="A4468" s="1" t="s">
        <v>6</v>
      </c>
      <c r="B4468" s="3">
        <v>45178</v>
      </c>
      <c r="C4468" s="1" t="s">
        <v>1048</v>
      </c>
      <c r="D4468" s="2">
        <v>0</v>
      </c>
      <c r="E4468" s="5">
        <f t="shared" si="140"/>
        <v>39379</v>
      </c>
      <c r="F4468" s="13">
        <f t="shared" si="141"/>
        <v>16</v>
      </c>
    </row>
  </sheetData>
  <sortState xmlns:xlrd2="http://schemas.microsoft.com/office/spreadsheetml/2017/richdata2" ref="A2:F4468">
    <sortCondition ref="B2:B446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Title</vt:lpstr>
      <vt:lpstr>ThanksForSupporting</vt:lpstr>
      <vt:lpstr>Question</vt:lpstr>
      <vt:lpstr>Pivot</vt:lpstr>
      <vt:lpstr>Data</vt:lpstr>
      <vt:lpstr>DATA4</vt:lpstr>
      <vt:lpstr>DATA5</vt:lpstr>
      <vt:lpstr>DATA6</vt:lpstr>
      <vt:lpstr>TEST1</vt:lpstr>
      <vt:lpstr>TESTHKEY</vt:lpstr>
    </vt:vector>
  </TitlesOfParts>
  <Company>OGE Energy 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Fritts, Robert</dc:creator>
  <cp:lastModifiedBy>Bill Jelen</cp:lastModifiedBy>
  <dcterms:created xsi:type="dcterms:W3CDTF">2023-08-25T14:43:20Z</dcterms:created>
  <dcterms:modified xsi:type="dcterms:W3CDTF">2023-09-29T08:02:29Z</dcterms:modified>
</cp:coreProperties>
</file>