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tmp" ContentType="image/p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slicerCaches/slicerCache1.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pivotTables/pivotTable1.xml" ContentType="application/vnd.openxmlformats-officedocument.spreadsheetml.pivotTable+xml"/>
  <Override PartName="/xl/drawings/drawing3.xml" ContentType="application/vnd.openxmlformats-officedocument.drawing+xml"/>
  <Override PartName="/xl/slicers/slicer1.xml" ContentType="application/vnd.ms-excel.slicer+xml"/>
  <Override PartName="/xl/featurePropertyBag/featurePropertyBag.xml" ContentType="application/vnd.ms-excel.featurepropertyba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924"/>
  <workbookPr codeName="ThisWorkbook"/>
  <mc:AlternateContent xmlns:mc="http://schemas.openxmlformats.org/markup-compatibility/2006">
    <mc:Choice Requires="x15">
      <x15ac:absPath xmlns:x15ac="http://schemas.microsoft.com/office/spreadsheetml/2010/11/ac" url="C:\aaa\"/>
    </mc:Choice>
  </mc:AlternateContent>
  <xr:revisionPtr revIDLastSave="0" documentId="13_ncr:1_{2788D305-BD4B-4CDA-9373-27C5CC756CBA}" xr6:coauthVersionLast="47" xr6:coauthVersionMax="47" xr10:uidLastSave="{00000000-0000-0000-0000-000000000000}"/>
  <bookViews>
    <workbookView xWindow="-120" yWindow="-120" windowWidth="29040" windowHeight="15840" xr2:uid="{06374D7E-76E9-4CBC-9864-59E70CFD812B}"/>
  </bookViews>
  <sheets>
    <sheet name="Title" sheetId="4" r:id="rId1"/>
    <sheet name="ThanksForSupporting" sheetId="6" r:id="rId2"/>
    <sheet name="Checkboxes" sheetId="9" r:id="rId3"/>
  </sheets>
  <definedNames>
    <definedName name="DATA1">#REF!</definedName>
    <definedName name="DATA2">#REF!</definedName>
    <definedName name="DATA3">#REF!</definedName>
    <definedName name="DATA4">#REF!</definedName>
    <definedName name="DATA5">#REF!</definedName>
    <definedName name="DATA6">#REF!</definedName>
    <definedName name="No">Checkboxes!$AA$1</definedName>
    <definedName name="SheetName">TRIM(MID(CELL("filename",#REF!),FIND("]",CELL("filename",#REF!))+1,20))</definedName>
    <definedName name="Slicer_Met">#N/A</definedName>
    <definedName name="TEST1">#REF!</definedName>
    <definedName name="TESTHKEY">#REF!</definedName>
    <definedName name="TESTKEYS">#REF!</definedName>
    <definedName name="TESTVKEY">#REF!</definedName>
    <definedName name="Yes">Checkboxes!$Z$1</definedName>
  </definedNames>
  <calcPr calcId="191029"/>
  <pivotCaches>
    <pivotCache cacheId="3" r:id="rId4"/>
  </pivotCaches>
  <extLst>
    <ext xmlns:x14="http://schemas.microsoft.com/office/spreadsheetml/2009/9/main" uri="{BBE1A952-AA13-448e-AADC-164F8A28A991}">
      <x14:slicerCaches>
        <x14:slicerCache r:id="rId5"/>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32" i="9" l="1"/>
  <c r="D32" i="9" s="1"/>
  <c r="S31" i="9"/>
  <c r="T31" i="9" s="1"/>
  <c r="C31" i="9"/>
  <c r="D31" i="9" s="1"/>
  <c r="S30" i="9"/>
  <c r="T30" i="9" s="1"/>
  <c r="C30" i="9"/>
  <c r="D30" i="9" s="1"/>
  <c r="S29" i="9"/>
  <c r="T29" i="9" s="1"/>
  <c r="C29" i="9"/>
  <c r="D29" i="9" s="1"/>
  <c r="S28" i="9"/>
  <c r="T28" i="9" s="1"/>
  <c r="C28" i="9"/>
  <c r="D28" i="9" s="1"/>
  <c r="S27" i="9"/>
  <c r="T27" i="9" s="1"/>
  <c r="C27" i="9"/>
  <c r="D27" i="9" s="1"/>
  <c r="S26" i="9"/>
  <c r="T26" i="9" s="1"/>
  <c r="C26" i="9"/>
  <c r="D26" i="9" s="1"/>
  <c r="S25" i="9"/>
  <c r="T25" i="9" s="1"/>
  <c r="C25" i="9"/>
  <c r="D25" i="9" s="1"/>
  <c r="S24" i="9"/>
  <c r="T24" i="9" s="1"/>
  <c r="C24" i="9"/>
  <c r="D24" i="9" s="1"/>
  <c r="S23" i="9"/>
  <c r="T23" i="9" s="1"/>
  <c r="C23" i="9"/>
  <c r="D23" i="9" s="1"/>
  <c r="S22" i="9"/>
  <c r="T22" i="9" s="1"/>
  <c r="C22" i="9"/>
  <c r="D22" i="9" s="1"/>
  <c r="S21" i="9"/>
  <c r="T21" i="9" s="1"/>
  <c r="C21" i="9"/>
  <c r="D21" i="9" s="1"/>
  <c r="S20" i="9"/>
  <c r="T20" i="9" s="1"/>
  <c r="C20" i="9"/>
  <c r="D20" i="9" s="1"/>
  <c r="S19" i="9"/>
  <c r="T19" i="9" s="1"/>
  <c r="C19" i="9"/>
  <c r="D19" i="9" s="1"/>
  <c r="S18" i="9"/>
  <c r="T18" i="9" s="1"/>
  <c r="C18" i="9"/>
  <c r="D18" i="9" s="1"/>
  <c r="S17" i="9"/>
  <c r="T17" i="9" s="1"/>
  <c r="C17" i="9"/>
  <c r="D17" i="9" s="1"/>
  <c r="S16" i="9"/>
  <c r="T16" i="9" s="1"/>
  <c r="C16" i="9"/>
  <c r="D16" i="9" s="1"/>
  <c r="S15" i="9"/>
  <c r="T15" i="9" s="1"/>
  <c r="C15" i="9"/>
  <c r="D15" i="9" s="1"/>
  <c r="S14" i="9"/>
  <c r="T14" i="9" s="1"/>
  <c r="C14" i="9"/>
  <c r="D14" i="9" s="1"/>
  <c r="S13" i="9"/>
  <c r="T13" i="9" s="1"/>
  <c r="C13" i="9"/>
  <c r="D13" i="9" s="1"/>
  <c r="S12" i="9"/>
  <c r="T12" i="9" s="1"/>
  <c r="C12" i="9"/>
  <c r="D12" i="9" s="1"/>
  <c r="S11" i="9"/>
  <c r="T11" i="9" s="1"/>
  <c r="C11" i="9"/>
  <c r="D11" i="9" s="1"/>
  <c r="S10" i="9"/>
  <c r="T10" i="9" s="1"/>
  <c r="C10" i="9"/>
  <c r="D10" i="9" s="1"/>
  <c r="S9" i="9"/>
  <c r="T9" i="9" s="1"/>
  <c r="C9" i="9"/>
  <c r="D9" i="9" s="1"/>
  <c r="S8" i="9"/>
  <c r="T8" i="9" s="1"/>
  <c r="C8" i="9"/>
  <c r="D8" i="9" s="1"/>
  <c r="S7" i="9"/>
  <c r="T7" i="9" s="1"/>
  <c r="C7" i="9"/>
  <c r="D7" i="9" s="1"/>
  <c r="S6" i="9"/>
  <c r="T6" i="9" s="1"/>
  <c r="C6" i="9"/>
  <c r="D6" i="9" s="1"/>
  <c r="AA5" i="9"/>
  <c r="S5" i="9"/>
  <c r="T5" i="9" s="1"/>
  <c r="C5" i="9"/>
  <c r="D5" i="9" s="1"/>
  <c r="AA4" i="9"/>
  <c r="S4" i="9"/>
  <c r="T4" i="9" s="1"/>
</calcChain>
</file>

<file path=xl/sharedStrings.xml><?xml version="1.0" encoding="utf-8"?>
<sst xmlns="http://schemas.openxmlformats.org/spreadsheetml/2006/main" count="59" uniqueCount="29">
  <si>
    <t>Grand Total</t>
  </si>
  <si>
    <t>Photo by MrExcel</t>
  </si>
  <si>
    <t>Thanks for watching my videos and supporting the channel.</t>
  </si>
  <si>
    <t>People have been asking to download the workbooks for my videos.</t>
  </si>
  <si>
    <t>It took a fair amount of dev time to build an app for sharing these workbooks.</t>
  </si>
  <si>
    <t>I am asking you to support the channel if you use these workbooks.</t>
  </si>
  <si>
    <t>Either buy an e-book:</t>
  </si>
  <si>
    <t>https://mrexcel.e-junkie.com/</t>
  </si>
  <si>
    <t>or leave a Super Thanks now and then. You can find the Super Thanks icon below each video.</t>
  </si>
  <si>
    <t>Validation</t>
  </si>
  <si>
    <t>Date</t>
  </si>
  <si>
    <t>Quota</t>
  </si>
  <si>
    <t>Sales</t>
  </si>
  <si>
    <t>Met</t>
  </si>
  <si>
    <t>Jan</t>
  </si>
  <si>
    <t>Row Labels</t>
  </si>
  <si>
    <t>Feb</t>
  </si>
  <si>
    <t>Mar</t>
  </si>
  <si>
    <t>TRUE</t>
  </si>
  <si>
    <t>Apr</t>
  </si>
  <si>
    <t>May</t>
  </si>
  <si>
    <t>FALSE</t>
  </si>
  <si>
    <t>Jun</t>
  </si>
  <si>
    <t>Jul</t>
  </si>
  <si>
    <t>Aug</t>
  </si>
  <si>
    <t>Sep</t>
  </si>
  <si>
    <t>Oct</t>
  </si>
  <si>
    <t>Nov</t>
  </si>
  <si>
    <t>Dec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</si>
</sst>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5" formatCode="&quot;Episode # &quot;0"/>
    <numFmt numFmtId="166" formatCode="0&quot;Andy&quot;"/>
    <numFmt numFmtId="167" formatCode="&quot;Yes&quot;;;&quot;No&quot;"/>
  </numFmts>
  <fonts count="6" x14ac:knownFonts="1">
    <font>
      <sz val="11"/>
      <color theme="1"/>
      <name val="Calibri"/>
      <family val="2"/>
      <scheme val="minor"/>
    </font>
    <font>
      <sz val="11"/>
      <color theme="1"/>
      <name val="Consolas"/>
      <family val="2"/>
    </font>
    <font>
      <sz val="11"/>
      <color theme="1"/>
      <name val="Calibri"/>
      <family val="2"/>
      <scheme val="minor"/>
    </font>
    <font>
      <b/>
      <sz val="12"/>
      <color rgb="FFC00000"/>
      <name val="Calibri"/>
      <family val="2"/>
      <scheme val="minor"/>
    </font>
    <font>
      <u/>
      <sz val="11"/>
      <color theme="10"/>
      <name val="Consolas"/>
      <family val="2"/>
    </font>
    <font>
      <sz val="11"/>
      <color rgb="FFFF0000"/>
      <name val="Calibri"/>
      <family val="2"/>
      <scheme val="minor"/>
    </font>
  </fonts>
  <fills count="2">
    <fill>
      <patternFill patternType="none"/>
    </fill>
    <fill>
      <patternFill patternType="gray125"/>
    </fill>
  </fills>
  <borders count="1">
    <border>
      <left/>
      <right/>
      <top/>
      <bottom/>
      <diagonal/>
    </border>
  </borders>
  <cellStyleXfs count="5">
    <xf numFmtId="0" fontId="0" fillId="0" borderId="0"/>
    <xf numFmtId="0" fontId="2" fillId="0" borderId="0"/>
    <xf numFmtId="0" fontId="2" fillId="0" borderId="0"/>
    <xf numFmtId="0" fontId="1" fillId="0" borderId="0"/>
    <xf numFmtId="0" fontId="4" fillId="0" borderId="0" applyNumberFormat="0" applyFill="0" applyBorder="0" applyAlignment="0" applyProtection="0"/>
  </cellStyleXfs>
  <cellXfs count="13">
    <xf numFmtId="0" fontId="0" fillId="0" borderId="0" xfId="0"/>
    <xf numFmtId="14" fontId="0" fillId="0" borderId="0" xfId="0" applyNumberFormat="1"/>
    <xf numFmtId="0" fontId="2" fillId="0" borderId="0" xfId="1"/>
    <xf numFmtId="0" fontId="2" fillId="0" borderId="0" xfId="2"/>
    <xf numFmtId="165" fontId="3" fillId="0" borderId="0" xfId="2" applyNumberFormat="1" applyFont="1"/>
    <xf numFmtId="0" fontId="1" fillId="0" borderId="0" xfId="3"/>
    <xf numFmtId="0" fontId="4" fillId="0" borderId="0" xfId="4"/>
    <xf numFmtId="166" fontId="0" fillId="0" borderId="0" xfId="0" applyNumberFormat="1">
      <extLst>
        <ext xmlns:xfpb="http://schemas.microsoft.com/office/spreadsheetml/2022/featurepropertybag" uri="{C7286773-470A-42A8-94C5-96B5CB345126}">
          <xfpb:xfComplement i="0"/>
        </ext>
      </extLst>
    </xf>
    <xf numFmtId="0" fontId="0" fillId="0" borderId="0" xfId="0">
      <extLst>
        <ext xmlns:xfpb="http://schemas.microsoft.com/office/spreadsheetml/2022/featurepropertybag" uri="{C7286773-470A-42A8-94C5-96B5CB345126}">
          <xfpb:xfComplement i="0"/>
        </ext>
      </extLst>
    </xf>
    <xf numFmtId="0" fontId="5" fillId="0" borderId="0" xfId="0" applyFont="1">
      <extLst>
        <ext xmlns:xfpb="http://schemas.microsoft.com/office/spreadsheetml/2022/featurepropertybag" uri="{C7286773-470A-42A8-94C5-96B5CB345126}">
          <xfpb:xfComplement i="0"/>
        </ext>
      </extLst>
    </xf>
    <xf numFmtId="14" fontId="0" fillId="0" borderId="0" xfId="0" applyNumberFormat="1" applyAlignment="1">
      <alignment horizontal="left"/>
    </xf>
    <xf numFmtId="0" fontId="0" fillId="0" borderId="0" xfId="0" applyAlignment="1">
      <alignment horizontal="left" indent="1"/>
    </xf>
    <xf numFmtId="167" fontId="0" fillId="0" borderId="0" xfId="0" applyNumberFormat="1">
      <extLst>
        <ext xmlns:xfpb="http://schemas.microsoft.com/office/spreadsheetml/2022/featurepropertybag" uri="{C7286773-470A-42A8-94C5-96B5CB345126}">
          <xfpb:xfComplement i="0"/>
        </ext>
      </extLst>
    </xf>
  </cellXfs>
  <cellStyles count="5">
    <cellStyle name="Hyperlink 2" xfId="4" xr:uid="{ADA9422D-5CF3-48F2-A667-422F965647E2}"/>
    <cellStyle name="Normal" xfId="0" builtinId="0"/>
    <cellStyle name="Normal 2" xfId="1" xr:uid="{59025732-8147-420B-B87A-F622567E538B}"/>
    <cellStyle name="Normal 3" xfId="2" xr:uid="{ED5E2F58-10C4-4856-B5AF-F488BCB5B035}"/>
    <cellStyle name="Normal 4" xfId="3" xr:uid="{93DD31B5-683C-49FA-9C23-E2B9D9A8D18D}"/>
  </cellStyles>
  <dxfs count="2">
    <dxf>
      <font>
        <color theme="9"/>
      </font>
    </dxf>
    <dxf>
      <font>
        <color theme="9"/>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microsoft.com/office/2007/relationships/slicerCache" Target="slicerCaches/slicerCache1.xml"/><Relationship Id="rId10" Type="http://schemas.openxmlformats.org/officeDocument/2006/relationships/calcChain" Target="calcChain.xml"/><Relationship Id="rId4" Type="http://schemas.openxmlformats.org/officeDocument/2006/relationships/pivotCacheDefinition" Target="pivotCache/pivotCacheDefinition1.xml"/><Relationship Id="rId9" Type="http://schemas.microsoft.com/office/2022/11/relationships/FeaturePropertyBag" Target="featurePropertyBag/featurePropertyBag.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tmp"/><Relationship Id="rId1" Type="http://schemas.openxmlformats.org/officeDocument/2006/relationships/image" Target="../media/image1.tmp"/><Relationship Id="rId6" Type="http://schemas.openxmlformats.org/officeDocument/2006/relationships/image" Target="../media/image6.pn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oneCellAnchor>
    <xdr:from>
      <xdr:col>12</xdr:col>
      <xdr:colOff>76200</xdr:colOff>
      <xdr:row>0</xdr:row>
      <xdr:rowOff>47625</xdr:rowOff>
    </xdr:from>
    <xdr:ext cx="2517008" cy="904875"/>
    <xdr:pic>
      <xdr:nvPicPr>
        <xdr:cNvPr id="2" name="Picture 1" descr="Decorative Text that says Learn Excel Podcast">
          <a:extLst>
            <a:ext uri="{FF2B5EF4-FFF2-40B4-BE49-F238E27FC236}">
              <a16:creationId xmlns:a16="http://schemas.microsoft.com/office/drawing/2014/main" id="{DBE08A88-C2E4-49CA-9B6A-1E0C9E05E81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505700" y="47625"/>
          <a:ext cx="2517008" cy="904875"/>
        </a:xfrm>
        <a:prstGeom prst="rect">
          <a:avLst/>
        </a:prstGeom>
      </xdr:spPr>
    </xdr:pic>
    <xdr:clientData/>
  </xdr:oneCellAnchor>
  <xdr:oneCellAnchor>
    <xdr:from>
      <xdr:col>12</xdr:col>
      <xdr:colOff>1038225</xdr:colOff>
      <xdr:row>18</xdr:row>
      <xdr:rowOff>189135</xdr:rowOff>
    </xdr:from>
    <xdr:ext cx="3079722" cy="557270"/>
    <xdr:pic>
      <xdr:nvPicPr>
        <xdr:cNvPr id="3" name="Picture 2" descr="Badges for Microsoft Certified Trainer, Microsoft Office Expert, Microsoft MVP">
          <a:extLst>
            <a:ext uri="{FF2B5EF4-FFF2-40B4-BE49-F238E27FC236}">
              <a16:creationId xmlns:a16="http://schemas.microsoft.com/office/drawing/2014/main" id="{D294E310-61F0-4B90-B81F-2BE19E68CCD4}"/>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4281"/>
        <a:stretch/>
      </xdr:blipFill>
      <xdr:spPr>
        <a:xfrm>
          <a:off x="8467725" y="3627660"/>
          <a:ext cx="3079722" cy="557270"/>
        </a:xfrm>
        <a:prstGeom prst="rect">
          <a:avLst/>
        </a:prstGeom>
      </xdr:spPr>
    </xdr:pic>
    <xdr:clientData/>
  </xdr:oneCellAnchor>
  <xdr:oneCellAnchor>
    <xdr:from>
      <xdr:col>16</xdr:col>
      <xdr:colOff>352425</xdr:colOff>
      <xdr:row>0</xdr:row>
      <xdr:rowOff>123826</xdr:rowOff>
    </xdr:from>
    <xdr:ext cx="950048" cy="778665"/>
    <xdr:pic>
      <xdr:nvPicPr>
        <xdr:cNvPr id="4" name="Picture 3" descr="MrExcel.com Logo">
          <a:extLst>
            <a:ext uri="{FF2B5EF4-FFF2-40B4-BE49-F238E27FC236}">
              <a16:creationId xmlns:a16="http://schemas.microsoft.com/office/drawing/2014/main" id="{2EA25BBE-9AA6-43D7-9BD6-340EE9CAA7EC}"/>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0534650" y="123826"/>
          <a:ext cx="950048" cy="778665"/>
        </a:xfrm>
        <a:prstGeom prst="rect">
          <a:avLst/>
        </a:prstGeom>
      </xdr:spPr>
    </xdr:pic>
    <xdr:clientData/>
  </xdr:oneCellAnchor>
  <xdr:twoCellAnchor>
    <xdr:from>
      <xdr:col>12</xdr:col>
      <xdr:colOff>180976</xdr:colOff>
      <xdr:row>7</xdr:row>
      <xdr:rowOff>16565</xdr:rowOff>
    </xdr:from>
    <xdr:to>
      <xdr:col>15</xdr:col>
      <xdr:colOff>388328</xdr:colOff>
      <xdr:row>19</xdr:row>
      <xdr:rowOff>0</xdr:rowOff>
    </xdr:to>
    <xdr:sp macro="" textlink="">
      <xdr:nvSpPr>
        <xdr:cNvPr id="5" name="TextBox 4">
          <a:extLst>
            <a:ext uri="{FF2B5EF4-FFF2-40B4-BE49-F238E27FC236}">
              <a16:creationId xmlns:a16="http://schemas.microsoft.com/office/drawing/2014/main" id="{8A22CC25-AE2A-4A0A-B2E6-4EA51CEE4F8F}"/>
            </a:ext>
          </a:extLst>
        </xdr:cNvPr>
        <xdr:cNvSpPr txBox="1"/>
      </xdr:nvSpPr>
      <xdr:spPr>
        <a:xfrm>
          <a:off x="7610476" y="1359590"/>
          <a:ext cx="2350477" cy="226943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2000" b="1" baseline="0">
              <a:solidFill>
                <a:schemeClr val="accent6">
                  <a:lumMod val="75000"/>
                </a:schemeClr>
              </a:solidFill>
            </a:rPr>
            <a:t>CHECKBOXES</a:t>
          </a:r>
        </a:p>
        <a:p>
          <a:pPr algn="ctr"/>
          <a:r>
            <a:rPr lang="en-US" sz="2000" b="1" baseline="0">
              <a:solidFill>
                <a:schemeClr val="accent6">
                  <a:lumMod val="75000"/>
                </a:schemeClr>
              </a:solidFill>
            </a:rPr>
            <a:t>ARRIVE!</a:t>
          </a:r>
        </a:p>
        <a:p>
          <a:pPr algn="ctr"/>
          <a:endParaRPr lang="en-US" sz="2000" b="1" baseline="0">
            <a:solidFill>
              <a:schemeClr val="accent6">
                <a:lumMod val="75000"/>
              </a:schemeClr>
            </a:solidFill>
          </a:endParaRPr>
        </a:p>
      </xdr:txBody>
    </xdr:sp>
    <xdr:clientData/>
  </xdr:twoCellAnchor>
  <xdr:oneCellAnchor>
    <xdr:from>
      <xdr:col>15</xdr:col>
      <xdr:colOff>571500</xdr:colOff>
      <xdr:row>6</xdr:row>
      <xdr:rowOff>117231</xdr:rowOff>
    </xdr:from>
    <xdr:ext cx="1441640" cy="1854668"/>
    <xdr:pic>
      <xdr:nvPicPr>
        <xdr:cNvPr id="6" name="Picture 5" descr="The book cover for Bill Jelen's book: MrExcel 2021 - Unmasking Excel">
          <a:extLst>
            <a:ext uri="{FF2B5EF4-FFF2-40B4-BE49-F238E27FC236}">
              <a16:creationId xmlns:a16="http://schemas.microsoft.com/office/drawing/2014/main" id="{087B5675-AA46-422C-9437-7D7FF870EC7B}"/>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0144125" y="1260231"/>
          <a:ext cx="1441640" cy="1854668"/>
        </a:xfrm>
        <a:prstGeom prst="rect">
          <a:avLst/>
        </a:prstGeom>
      </xdr:spPr>
    </xdr:pic>
    <xdr:clientData/>
  </xdr:oneCellAnchor>
  <xdr:oneCellAnchor>
    <xdr:from>
      <xdr:col>15</xdr:col>
      <xdr:colOff>579784</xdr:colOff>
      <xdr:row>6</xdr:row>
      <xdr:rowOff>107674</xdr:rowOff>
    </xdr:from>
    <xdr:ext cx="1444813" cy="1929848"/>
    <xdr:pic>
      <xdr:nvPicPr>
        <xdr:cNvPr id="7" name="Picture 6">
          <a:extLst>
            <a:ext uri="{FF2B5EF4-FFF2-40B4-BE49-F238E27FC236}">
              <a16:creationId xmlns:a16="http://schemas.microsoft.com/office/drawing/2014/main" id="{3C1E08AA-0CA4-43D0-ABED-0E338E8FE34F}"/>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10152409" y="1250674"/>
          <a:ext cx="1444813" cy="1929848"/>
        </a:xfrm>
        <a:prstGeom prst="rect">
          <a:avLst/>
        </a:prstGeom>
      </xdr:spPr>
    </xdr:pic>
    <xdr:clientData/>
  </xdr:oneCellAnchor>
  <xdr:twoCellAnchor editAs="oneCell">
    <xdr:from>
      <xdr:col>0</xdr:col>
      <xdr:colOff>0</xdr:colOff>
      <xdr:row>0</xdr:row>
      <xdr:rowOff>0</xdr:rowOff>
    </xdr:from>
    <xdr:to>
      <xdr:col>12</xdr:col>
      <xdr:colOff>13138</xdr:colOff>
      <xdr:row>21</xdr:row>
      <xdr:rowOff>183109</xdr:rowOff>
    </xdr:to>
    <xdr:pic>
      <xdr:nvPicPr>
        <xdr:cNvPr id="9" name="Picture 8" descr="A person giving thumbs up in front of a yellow board&#10;&#10;Description automatically generated">
          <a:extLst>
            <a:ext uri="{FF2B5EF4-FFF2-40B4-BE49-F238E27FC236}">
              <a16:creationId xmlns:a16="http://schemas.microsoft.com/office/drawing/2014/main" id="{A7764FA8-A89C-3446-1BE7-721B103FE355}"/>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0" y="0"/>
          <a:ext cx="7449207" cy="419017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152401</xdr:colOff>
      <xdr:row>16</xdr:row>
      <xdr:rowOff>123825</xdr:rowOff>
    </xdr:to>
    <xdr:pic>
      <xdr:nvPicPr>
        <xdr:cNvPr id="2" name="Picture 1">
          <a:extLst>
            <a:ext uri="{FF2B5EF4-FFF2-40B4-BE49-F238E27FC236}">
              <a16:creationId xmlns:a16="http://schemas.microsoft.com/office/drawing/2014/main" id="{2A86A91A-3A34-4E55-A5BB-9BAD642F48A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5638801" cy="3171825"/>
        </a:xfrm>
        <a:prstGeom prst="rect">
          <a:avLst/>
        </a:prstGeom>
      </xdr:spPr>
    </xdr:pic>
    <xdr:clientData/>
  </xdr:twoCellAnchor>
  <xdr:twoCellAnchor editAs="oneCell">
    <xdr:from>
      <xdr:col>1</xdr:col>
      <xdr:colOff>133350</xdr:colOff>
      <xdr:row>23</xdr:row>
      <xdr:rowOff>123825</xdr:rowOff>
    </xdr:from>
    <xdr:to>
      <xdr:col>8</xdr:col>
      <xdr:colOff>476968</xdr:colOff>
      <xdr:row>33</xdr:row>
      <xdr:rowOff>143144</xdr:rowOff>
    </xdr:to>
    <xdr:pic>
      <xdr:nvPicPr>
        <xdr:cNvPr id="3" name="Picture 2">
          <a:extLst>
            <a:ext uri="{FF2B5EF4-FFF2-40B4-BE49-F238E27FC236}">
              <a16:creationId xmlns:a16="http://schemas.microsoft.com/office/drawing/2014/main" id="{1AE750CA-7C62-48B5-B641-ECB7EC87DEDC}"/>
            </a:ext>
          </a:extLst>
        </xdr:cNvPr>
        <xdr:cNvPicPr>
          <a:picLocks noChangeAspect="1"/>
        </xdr:cNvPicPr>
      </xdr:nvPicPr>
      <xdr:blipFill>
        <a:blip xmlns:r="http://schemas.openxmlformats.org/officeDocument/2006/relationships" r:embed="rId2"/>
        <a:stretch>
          <a:fillRect/>
        </a:stretch>
      </xdr:blipFill>
      <xdr:spPr>
        <a:xfrm>
          <a:off x="819150" y="4505325"/>
          <a:ext cx="5144218" cy="192431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24</xdr:col>
      <xdr:colOff>28575</xdr:colOff>
      <xdr:row>7</xdr:row>
      <xdr:rowOff>171450</xdr:rowOff>
    </xdr:from>
    <xdr:to>
      <xdr:col>26</xdr:col>
      <xdr:colOff>276225</xdr:colOff>
      <xdr:row>21</xdr:row>
      <xdr:rowOff>171450</xdr:rowOff>
    </xdr:to>
    <mc:AlternateContent xmlns:mc="http://schemas.openxmlformats.org/markup-compatibility/2006">
      <mc:Choice xmlns:a14="http://schemas.microsoft.com/office/drawing/2010/main" Requires="a14">
        <xdr:graphicFrame macro="">
          <xdr:nvGraphicFramePr>
            <xdr:cNvPr id="2" name="Met">
              <a:extLst>
                <a:ext uri="{FF2B5EF4-FFF2-40B4-BE49-F238E27FC236}">
                  <a16:creationId xmlns:a16="http://schemas.microsoft.com/office/drawing/2014/main" id="{2A10C502-66E3-47AB-9BFA-F18E913F9AE6}"/>
                </a:ext>
              </a:extLst>
            </xdr:cNvPr>
            <xdr:cNvGraphicFramePr/>
          </xdr:nvGraphicFramePr>
          <xdr:xfrm>
            <a:off x="0" y="0"/>
            <a:ext cx="0" cy="0"/>
          </xdr:xfrm>
          <a:graphic>
            <a:graphicData uri="http://schemas.microsoft.com/office/drawing/2010/slicer">
              <sle:slicer xmlns:sle="http://schemas.microsoft.com/office/drawing/2010/slicer" name="Met"/>
            </a:graphicData>
          </a:graphic>
        </xdr:graphicFrame>
      </mc:Choice>
      <mc:Fallback>
        <xdr:sp macro="" textlink="">
          <xdr:nvSpPr>
            <xdr:cNvPr id="0" name=""/>
            <xdr:cNvSpPr>
              <a:spLocks noTextEdit="1"/>
            </xdr:cNvSpPr>
          </xdr:nvSpPr>
          <xdr:spPr>
            <a:xfrm>
              <a:off x="14935200" y="1504950"/>
              <a:ext cx="1752600" cy="266700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featurePropertyBag/featurePropertyBag.xml><?xml version="1.0" encoding="utf-8"?>
<FeaturePropertyBags xmlns="http://schemas.microsoft.com/office/spreadsheetml/2022/featurepropertybag">
  <bag type="Checkbox"/>
  <bag type="XFControls">
    <bagId k="CellControl">0</bagId>
  </bag>
  <bag type="XFComplement">
    <bagId k="XFControls">1</bagId>
  </bag>
  <bag type="XFComplements" extRef="XFComplementsMapperExtRef">
    <a k="MappedFeaturePropertyBags">
      <bagId>2</bagId>
    </a>
  </bag>
</FeaturePropertyBags>
</file>

<file path=xl/pivotCache/_rels/pivotCacheDefinition1.xml.rels><?xml version="1.0" encoding="UTF-8" standalone="yes"?>
<Relationships xmlns="http://schemas.openxmlformats.org/package/2006/relationships"><Relationship Id="rId2" Type="http://schemas.openxmlformats.org/officeDocument/2006/relationships/externalLinkPath" Target="file:///D:\DDriveDropbox\Dropbox\OrangeLaptop\CheckboxesFromLeftComputer.xlsx" TargetMode="External"/><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Bill Jelen" refreshedDate="45202.692688657407" createdVersion="8" refreshedVersion="8" minRefreshableVersion="3" recordCount="28" xr:uid="{C52E71C1-78B9-4478-9A03-69601D071BCC}">
  <cacheSource type="worksheet">
    <worksheetSource ref="Q3:T31" sheet="Sheet1" r:id="rId2"/>
  </cacheSource>
  <cacheFields count="4">
    <cacheField name="Date" numFmtId="14">
      <sharedItems containsSemiMixedTypes="0" containsNonDate="0" containsDate="1" containsString="0" minDate="2023-10-03T00:00:00" maxDate="2023-10-31T00:00:00" count="28">
        <d v="2023-10-03T00:00:00"/>
        <d v="2023-10-04T00:00:00"/>
        <d v="2023-10-05T00:00:00"/>
        <d v="2023-10-06T00:00:00"/>
        <d v="2023-10-07T00:00:00"/>
        <d v="2023-10-08T00:00:00"/>
        <d v="2023-10-09T00:00:00"/>
        <d v="2023-10-10T00:00:00"/>
        <d v="2023-10-11T00:00:00"/>
        <d v="2023-10-12T00:00:00"/>
        <d v="2023-10-13T00:00:00"/>
        <d v="2023-10-14T00:00:00"/>
        <d v="2023-10-15T00:00:00"/>
        <d v="2023-10-16T00:00:00"/>
        <d v="2023-10-17T00:00:00"/>
        <d v="2023-10-18T00:00:00"/>
        <d v="2023-10-19T00:00:00"/>
        <d v="2023-10-20T00:00:00"/>
        <d v="2023-10-21T00:00:00"/>
        <d v="2023-10-22T00:00:00"/>
        <d v="2023-10-23T00:00:00"/>
        <d v="2023-10-24T00:00:00"/>
        <d v="2023-10-25T00:00:00"/>
        <d v="2023-10-26T00:00:00"/>
        <d v="2023-10-27T00:00:00"/>
        <d v="2023-10-28T00:00:00"/>
        <d v="2023-10-29T00:00:00"/>
        <d v="2023-10-30T00:00:00"/>
      </sharedItems>
    </cacheField>
    <cacheField name="Quota" numFmtId="0">
      <sharedItems containsSemiMixedTypes="0" containsString="0" containsNumber="1" containsInteger="1" minValue="1000" maxValue="1000"/>
    </cacheField>
    <cacheField name="Sales" numFmtId="0">
      <sharedItems containsSemiMixedTypes="0" containsString="0" containsNumber="1" containsInteger="1" minValue="808" maxValue="1199"/>
    </cacheField>
    <cacheField name="Met" numFmtId="0">
      <sharedItems count="2">
        <b v="1"/>
        <b v="0"/>
      </sharedItems>
    </cacheField>
  </cacheFields>
  <extLst>
    <ext xmlns:x14="http://schemas.microsoft.com/office/spreadsheetml/2009/9/main" uri="{725AE2AE-9491-48be-B2B4-4EB974FC3084}">
      <x14:pivotCacheDefinition pivotCacheId="1676508799"/>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28">
  <r>
    <x v="0"/>
    <n v="1000"/>
    <n v="1011"/>
    <x v="0"/>
  </r>
  <r>
    <x v="1"/>
    <n v="1000"/>
    <n v="858"/>
    <x v="1"/>
  </r>
  <r>
    <x v="2"/>
    <n v="1000"/>
    <n v="1100"/>
    <x v="0"/>
  </r>
  <r>
    <x v="3"/>
    <n v="1000"/>
    <n v="1002"/>
    <x v="0"/>
  </r>
  <r>
    <x v="4"/>
    <n v="1000"/>
    <n v="1152"/>
    <x v="0"/>
  </r>
  <r>
    <x v="5"/>
    <n v="1000"/>
    <n v="820"/>
    <x v="1"/>
  </r>
  <r>
    <x v="6"/>
    <n v="1000"/>
    <n v="976"/>
    <x v="1"/>
  </r>
  <r>
    <x v="7"/>
    <n v="1000"/>
    <n v="1179"/>
    <x v="0"/>
  </r>
  <r>
    <x v="8"/>
    <n v="1000"/>
    <n v="818"/>
    <x v="1"/>
  </r>
  <r>
    <x v="9"/>
    <n v="1000"/>
    <n v="876"/>
    <x v="1"/>
  </r>
  <r>
    <x v="10"/>
    <n v="1000"/>
    <n v="1132"/>
    <x v="0"/>
  </r>
  <r>
    <x v="11"/>
    <n v="1000"/>
    <n v="859"/>
    <x v="1"/>
  </r>
  <r>
    <x v="12"/>
    <n v="1000"/>
    <n v="897"/>
    <x v="1"/>
  </r>
  <r>
    <x v="13"/>
    <n v="1000"/>
    <n v="1046"/>
    <x v="0"/>
  </r>
  <r>
    <x v="14"/>
    <n v="1000"/>
    <n v="1040"/>
    <x v="0"/>
  </r>
  <r>
    <x v="15"/>
    <n v="1000"/>
    <n v="818"/>
    <x v="1"/>
  </r>
  <r>
    <x v="16"/>
    <n v="1000"/>
    <n v="836"/>
    <x v="1"/>
  </r>
  <r>
    <x v="17"/>
    <n v="1000"/>
    <n v="810"/>
    <x v="1"/>
  </r>
  <r>
    <x v="18"/>
    <n v="1000"/>
    <n v="808"/>
    <x v="1"/>
  </r>
  <r>
    <x v="19"/>
    <n v="1000"/>
    <n v="1054"/>
    <x v="0"/>
  </r>
  <r>
    <x v="20"/>
    <n v="1000"/>
    <n v="820"/>
    <x v="1"/>
  </r>
  <r>
    <x v="21"/>
    <n v="1000"/>
    <n v="941"/>
    <x v="1"/>
  </r>
  <r>
    <x v="22"/>
    <n v="1000"/>
    <n v="827"/>
    <x v="1"/>
  </r>
  <r>
    <x v="23"/>
    <n v="1000"/>
    <n v="1199"/>
    <x v="0"/>
  </r>
  <r>
    <x v="24"/>
    <n v="1000"/>
    <n v="837"/>
    <x v="1"/>
  </r>
  <r>
    <x v="25"/>
    <n v="1000"/>
    <n v="1018"/>
    <x v="0"/>
  </r>
  <r>
    <x v="26"/>
    <n v="1000"/>
    <n v="1053"/>
    <x v="0"/>
  </r>
  <r>
    <x v="27"/>
    <n v="1000"/>
    <n v="1137"/>
    <x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9B2B1D73-6379-439A-816C-412689CEF2C0}" name="PivotTable1" cacheId="3" applyNumberFormats="0" applyBorderFormats="0" applyFontFormats="0" applyPatternFormats="0" applyAlignmentFormats="0" applyWidthHeightFormats="1" dataCaption="Values" updatedVersion="8" minRefreshableVersion="3" useAutoFormatting="1" itemPrintTitles="1" createdVersion="8" indent="0" outline="1" outlineData="1" multipleFieldFilters="0">
  <location ref="AB8:AB65" firstHeaderRow="1" firstDataRow="1" firstDataCol="1"/>
  <pivotFields count="4">
    <pivotField axis="axisRow" numFmtId="14" showAll="0">
      <items count="29">
        <item x="0"/>
        <item x="1"/>
        <item x="2"/>
        <item x="3"/>
        <item x="4"/>
        <item x="5"/>
        <item x="6"/>
        <item x="7"/>
        <item x="8"/>
        <item x="9"/>
        <item x="10"/>
        <item x="11"/>
        <item x="12"/>
        <item x="13"/>
        <item x="14"/>
        <item x="15"/>
        <item x="16"/>
        <item x="17"/>
        <item x="18"/>
        <item x="19"/>
        <item x="20"/>
        <item x="21"/>
        <item x="22"/>
        <item x="23"/>
        <item x="24"/>
        <item x="25"/>
        <item x="26"/>
        <item x="27"/>
        <item t="default"/>
      </items>
    </pivotField>
    <pivotField showAll="0"/>
    <pivotField showAll="0"/>
    <pivotField axis="axisRow" showAll="0">
      <items count="3">
        <item x="1"/>
        <item x="0"/>
        <item t="default"/>
      </items>
    </pivotField>
  </pivotFields>
  <rowFields count="2">
    <field x="0"/>
    <field x="3"/>
  </rowFields>
  <rowItems count="57">
    <i>
      <x/>
    </i>
    <i r="1">
      <x v="1"/>
    </i>
    <i>
      <x v="1"/>
    </i>
    <i r="1">
      <x/>
    </i>
    <i>
      <x v="2"/>
    </i>
    <i r="1">
      <x v="1"/>
    </i>
    <i>
      <x v="3"/>
    </i>
    <i r="1">
      <x v="1"/>
    </i>
    <i>
      <x v="4"/>
    </i>
    <i r="1">
      <x v="1"/>
    </i>
    <i>
      <x v="5"/>
    </i>
    <i r="1">
      <x/>
    </i>
    <i>
      <x v="6"/>
    </i>
    <i r="1">
      <x/>
    </i>
    <i>
      <x v="7"/>
    </i>
    <i r="1">
      <x v="1"/>
    </i>
    <i>
      <x v="8"/>
    </i>
    <i r="1">
      <x/>
    </i>
    <i>
      <x v="9"/>
    </i>
    <i r="1">
      <x/>
    </i>
    <i>
      <x v="10"/>
    </i>
    <i r="1">
      <x v="1"/>
    </i>
    <i>
      <x v="11"/>
    </i>
    <i r="1">
      <x/>
    </i>
    <i>
      <x v="12"/>
    </i>
    <i r="1">
      <x/>
    </i>
    <i>
      <x v="13"/>
    </i>
    <i r="1">
      <x v="1"/>
    </i>
    <i>
      <x v="14"/>
    </i>
    <i r="1">
      <x v="1"/>
    </i>
    <i>
      <x v="15"/>
    </i>
    <i r="1">
      <x/>
    </i>
    <i>
      <x v="16"/>
    </i>
    <i r="1">
      <x/>
    </i>
    <i>
      <x v="17"/>
    </i>
    <i r="1">
      <x/>
    </i>
    <i>
      <x v="18"/>
    </i>
    <i r="1">
      <x/>
    </i>
    <i>
      <x v="19"/>
    </i>
    <i r="1">
      <x v="1"/>
    </i>
    <i>
      <x v="20"/>
    </i>
    <i r="1">
      <x/>
    </i>
    <i>
      <x v="21"/>
    </i>
    <i r="1">
      <x/>
    </i>
    <i>
      <x v="22"/>
    </i>
    <i r="1">
      <x/>
    </i>
    <i>
      <x v="23"/>
    </i>
    <i r="1">
      <x v="1"/>
    </i>
    <i>
      <x v="24"/>
    </i>
    <i r="1">
      <x/>
    </i>
    <i>
      <x v="25"/>
    </i>
    <i r="1">
      <x v="1"/>
    </i>
    <i>
      <x v="26"/>
    </i>
    <i r="1">
      <x v="1"/>
    </i>
    <i>
      <x v="27"/>
    </i>
    <i r="1">
      <x v="1"/>
    </i>
    <i t="grand">
      <x/>
    </i>
  </rowItems>
  <colItems count="1">
    <i/>
  </colItem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Met" xr10:uid="{683F1FEF-FCE5-4515-9145-24521547AD6D}" sourceName="Met">
  <pivotTables>
    <pivotTable tabId="9" name="PivotTable1"/>
  </pivotTables>
  <data>
    <tabular pivotCacheId="1676508799">
      <items count="2">
        <i x="1" s="1"/>
        <i x="0" s="1"/>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Met" xr10:uid="{02DFDD22-9BB4-451E-9623-487341B09CE8}" cache="Slicer_Met" caption="Met" rowHeight="257175"/>
</slicers>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07-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hyperlink" Target="https://mrexcel.e-junkie.com/" TargetMode="External"/></Relationships>
</file>

<file path=xl/worksheets/_rels/sheet3.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3.xml"/><Relationship Id="rId1" Type="http://schemas.openxmlformats.org/officeDocument/2006/relationships/pivotTable" Target="../pivotTables/pivot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C7AEF7-C850-4A5A-AABB-EB9CE402FDFC}">
  <sheetPr>
    <pageSetUpPr fitToPage="1"/>
  </sheetPr>
  <dimension ref="A1:M23"/>
  <sheetViews>
    <sheetView showGridLines="0" tabSelected="1" zoomScale="145" zoomScaleNormal="145" workbookViewId="0">
      <selection activeCell="A23" sqref="A23"/>
    </sheetView>
  </sheetViews>
  <sheetFormatPr defaultColWidth="9.140625" defaultRowHeight="15" x14ac:dyDescent="0.25"/>
  <cols>
    <col min="1" max="1" width="8" style="3" customWidth="1"/>
    <col min="2" max="2" width="9.140625" style="3"/>
    <col min="3" max="3" width="12.140625" style="3" customWidth="1"/>
    <col min="4" max="11" width="9.140625" style="3"/>
    <col min="12" max="12" width="9" style="3" customWidth="1"/>
    <col min="13" max="13" width="16.7109375" style="3" customWidth="1"/>
    <col min="14" max="14" width="9.140625" style="3"/>
    <col min="15" max="15" width="6.28515625" style="3" customWidth="1"/>
    <col min="16" max="16384" width="9.140625" style="3"/>
  </cols>
  <sheetData>
    <row r="1" spans="1:13" x14ac:dyDescent="0.25">
      <c r="A1" s="2"/>
    </row>
    <row r="7" spans="1:13" ht="15.75" x14ac:dyDescent="0.25">
      <c r="M7" s="4">
        <v>2628</v>
      </c>
    </row>
    <row r="20" spans="1:5" x14ac:dyDescent="0.25">
      <c r="E20" s="2"/>
    </row>
    <row r="23" spans="1:5" x14ac:dyDescent="0.25">
      <c r="A23" s="5" t="s">
        <v>1</v>
      </c>
    </row>
  </sheetData>
  <printOptions horizontalCentered="1"/>
  <pageMargins left="0.25" right="0.25" top="0.25" bottom="0.5" header="0.3" footer="0.25"/>
  <pageSetup fitToHeight="0" orientation="portrait" r:id="rId1"/>
  <headerFooter>
    <oddFooter>&amp;LHighly Confidential - For Senior Executives Eyes Only&amp;CPage &amp;P of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DA5E19-91C8-48B3-BB88-A62DFE3DB880}">
  <dimension ref="B18:E23"/>
  <sheetViews>
    <sheetView workbookViewId="0">
      <selection activeCell="A23" sqref="A23"/>
    </sheetView>
  </sheetViews>
  <sheetFormatPr defaultRowHeight="15" x14ac:dyDescent="0.25"/>
  <cols>
    <col min="1" max="16384" width="9.140625" style="5"/>
  </cols>
  <sheetData>
    <row r="18" spans="2:5" x14ac:dyDescent="0.25">
      <c r="B18" s="5" t="s">
        <v>2</v>
      </c>
    </row>
    <row r="19" spans="2:5" x14ac:dyDescent="0.25">
      <c r="B19" s="5" t="s">
        <v>3</v>
      </c>
    </row>
    <row r="20" spans="2:5" x14ac:dyDescent="0.25">
      <c r="B20" s="5" t="s">
        <v>4</v>
      </c>
    </row>
    <row r="21" spans="2:5" x14ac:dyDescent="0.25">
      <c r="B21" s="5" t="s">
        <v>5</v>
      </c>
    </row>
    <row r="22" spans="2:5" x14ac:dyDescent="0.25">
      <c r="B22" s="5" t="s">
        <v>6</v>
      </c>
      <c r="E22" s="6" t="s">
        <v>7</v>
      </c>
    </row>
    <row r="23" spans="2:5" x14ac:dyDescent="0.25">
      <c r="B23" s="5" t="s">
        <v>8</v>
      </c>
    </row>
  </sheetData>
  <hyperlinks>
    <hyperlink ref="E22" r:id="rId1" xr:uid="{F812FADE-456C-451A-934D-27A9BDD8A2B9}"/>
  </hyperlinks>
  <pageMargins left="0.7" right="0.7" top="0.75" bottom="0.75" header="0.3" footer="0.3"/>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BFB4C5-82C4-407C-83F0-F4BD8390FD8A}">
  <dimension ref="A1:AE65"/>
  <sheetViews>
    <sheetView workbookViewId="0">
      <selection activeCell="T35" sqref="T35"/>
    </sheetView>
  </sheetViews>
  <sheetFormatPr defaultRowHeight="15" x14ac:dyDescent="0.25"/>
  <cols>
    <col min="1" max="1" width="11.5703125" bestFit="1" customWidth="1"/>
    <col min="2" max="2" width="6.28515625" bestFit="1" customWidth="1"/>
    <col min="3" max="3" width="11.28515625" customWidth="1"/>
    <col min="17" max="17" width="11.5703125" bestFit="1" customWidth="1"/>
    <col min="26" max="26" width="13.42578125" bestFit="1" customWidth="1"/>
    <col min="27" max="27" width="8.7109375" bestFit="1" customWidth="1"/>
    <col min="28" max="28" width="13.42578125" bestFit="1" customWidth="1"/>
  </cols>
  <sheetData>
    <row r="1" spans="1:31" x14ac:dyDescent="0.25">
      <c r="Z1" s="7" t="b">
        <v>1</v>
      </c>
      <c r="AA1" s="7" t="b">
        <v>0</v>
      </c>
    </row>
    <row r="2" spans="1:31" x14ac:dyDescent="0.25">
      <c r="N2" t="s">
        <v>9</v>
      </c>
    </row>
    <row r="3" spans="1:31" x14ac:dyDescent="0.25">
      <c r="H3" s="7"/>
      <c r="I3" s="7"/>
      <c r="J3" s="7"/>
      <c r="K3" s="7"/>
      <c r="L3" s="7"/>
      <c r="M3" s="7"/>
      <c r="N3" s="8" t="b">
        <v>0</v>
      </c>
      <c r="Q3" t="s">
        <v>10</v>
      </c>
      <c r="R3" t="s">
        <v>11</v>
      </c>
      <c r="S3" t="s">
        <v>12</v>
      </c>
      <c r="T3" t="s">
        <v>13</v>
      </c>
    </row>
    <row r="4" spans="1:31" x14ac:dyDescent="0.25">
      <c r="A4" t="s">
        <v>10</v>
      </c>
      <c r="B4" t="s">
        <v>11</v>
      </c>
      <c r="C4" t="s">
        <v>12</v>
      </c>
      <c r="D4" t="s">
        <v>13</v>
      </c>
      <c r="H4" s="7"/>
      <c r="I4" s="7"/>
      <c r="J4" s="7"/>
      <c r="K4" s="7"/>
      <c r="L4" s="7"/>
      <c r="M4" s="7"/>
      <c r="N4" s="8" t="b">
        <v>1</v>
      </c>
      <c r="Q4" s="1">
        <v>45202</v>
      </c>
      <c r="R4">
        <v>1000</v>
      </c>
      <c r="S4">
        <f t="shared" ref="S4:S31" ca="1" si="0">RANDBETWEEN(800,1200)</f>
        <v>1188</v>
      </c>
      <c r="T4" s="9" t="b">
        <f t="shared" ref="T4:T31" ca="1" si="1">IF(S4&gt;=R4,Yes,No)</f>
        <v>1</v>
      </c>
      <c r="V4" s="8"/>
      <c r="X4" s="8"/>
      <c r="AA4" s="8" t="b">
        <f>Yes</f>
        <v>1</v>
      </c>
    </row>
    <row r="5" spans="1:31" x14ac:dyDescent="0.25">
      <c r="A5" s="1">
        <v>45202</v>
      </c>
      <c r="B5">
        <v>1000</v>
      </c>
      <c r="C5">
        <f t="shared" ref="C5:C32" ca="1" si="2">RANDBETWEEN(800,1200)</f>
        <v>949</v>
      </c>
      <c r="D5" s="9" t="b">
        <f ca="1">C5&gt;=B5</f>
        <v>0</v>
      </c>
      <c r="H5" s="7"/>
      <c r="I5" s="7"/>
      <c r="J5" s="7"/>
      <c r="K5" s="7"/>
      <c r="L5" s="7"/>
      <c r="M5" s="7"/>
      <c r="N5" s="8" t="b">
        <v>1</v>
      </c>
      <c r="Q5" s="1">
        <v>45203</v>
      </c>
      <c r="R5">
        <v>1000</v>
      </c>
      <c r="S5">
        <f t="shared" ca="1" si="0"/>
        <v>1198</v>
      </c>
      <c r="T5" s="9" t="b">
        <f t="shared" ca="1" si="1"/>
        <v>1</v>
      </c>
      <c r="V5" s="8"/>
      <c r="X5" s="8"/>
      <c r="AA5" s="8" t="b">
        <f>No</f>
        <v>0</v>
      </c>
    </row>
    <row r="6" spans="1:31" x14ac:dyDescent="0.25">
      <c r="A6" s="1">
        <v>45203</v>
      </c>
      <c r="B6">
        <v>1000</v>
      </c>
      <c r="C6">
        <f t="shared" ca="1" si="2"/>
        <v>1175</v>
      </c>
      <c r="D6" s="9" t="b">
        <f t="shared" ref="D6:D32" ca="1" si="3">C6&gt;=B6</f>
        <v>1</v>
      </c>
      <c r="H6" s="7"/>
      <c r="I6" s="7"/>
      <c r="J6" s="7"/>
      <c r="K6" s="7"/>
      <c r="L6" s="7"/>
      <c r="M6" s="7"/>
      <c r="N6" s="8" t="b">
        <v>1</v>
      </c>
      <c r="Q6" s="1">
        <v>45204</v>
      </c>
      <c r="R6">
        <v>1000</v>
      </c>
      <c r="S6">
        <f t="shared" ca="1" si="0"/>
        <v>1180</v>
      </c>
      <c r="T6" s="9" t="b">
        <f t="shared" ca="1" si="1"/>
        <v>1</v>
      </c>
      <c r="V6" s="8"/>
      <c r="X6" s="8"/>
      <c r="AE6" s="8" t="b">
        <v>0</v>
      </c>
    </row>
    <row r="7" spans="1:31" x14ac:dyDescent="0.25">
      <c r="A7" s="1">
        <v>45204</v>
      </c>
      <c r="B7">
        <v>1000</v>
      </c>
      <c r="C7">
        <f t="shared" ca="1" si="2"/>
        <v>1105</v>
      </c>
      <c r="D7" s="9" t="b">
        <f t="shared" ca="1" si="3"/>
        <v>1</v>
      </c>
      <c r="H7" s="7"/>
      <c r="I7" s="7"/>
      <c r="J7" s="7"/>
      <c r="K7" s="7"/>
      <c r="L7" s="7" t="b">
        <v>1</v>
      </c>
      <c r="M7" s="7"/>
      <c r="N7" s="8" t="b">
        <v>1</v>
      </c>
      <c r="Q7" s="1">
        <v>45205</v>
      </c>
      <c r="R7">
        <v>1000</v>
      </c>
      <c r="S7">
        <f t="shared" ca="1" si="0"/>
        <v>860</v>
      </c>
      <c r="T7" s="9" t="b">
        <f t="shared" ca="1" si="1"/>
        <v>0</v>
      </c>
      <c r="V7" s="8"/>
      <c r="X7" s="8"/>
    </row>
    <row r="8" spans="1:31" x14ac:dyDescent="0.25">
      <c r="A8" s="1">
        <v>45205</v>
      </c>
      <c r="B8">
        <v>1000</v>
      </c>
      <c r="C8">
        <f t="shared" ca="1" si="2"/>
        <v>902</v>
      </c>
      <c r="D8" s="9" t="b">
        <f t="shared" ca="1" si="3"/>
        <v>0</v>
      </c>
      <c r="G8" t="s">
        <v>14</v>
      </c>
      <c r="H8" s="7" t="b">
        <v>0</v>
      </c>
      <c r="I8" s="7"/>
      <c r="K8" s="7"/>
      <c r="L8" s="7"/>
      <c r="M8" s="7"/>
      <c r="N8" s="8" t="b">
        <v>1</v>
      </c>
      <c r="Q8" s="1">
        <v>45206</v>
      </c>
      <c r="R8">
        <v>1000</v>
      </c>
      <c r="S8">
        <f t="shared" ca="1" si="0"/>
        <v>1150</v>
      </c>
      <c r="T8" s="9" t="b">
        <f t="shared" ca="1" si="1"/>
        <v>1</v>
      </c>
      <c r="V8" s="8"/>
      <c r="X8" s="8"/>
      <c r="AB8" t="s">
        <v>15</v>
      </c>
    </row>
    <row r="9" spans="1:31" x14ac:dyDescent="0.25">
      <c r="A9" s="1">
        <v>45206</v>
      </c>
      <c r="B9">
        <v>1000</v>
      </c>
      <c r="C9">
        <f t="shared" ca="1" si="2"/>
        <v>1012</v>
      </c>
      <c r="D9" s="9" t="b">
        <f t="shared" ca="1" si="3"/>
        <v>1</v>
      </c>
      <c r="G9" t="s">
        <v>16</v>
      </c>
      <c r="H9" s="7" t="b">
        <v>0</v>
      </c>
      <c r="I9" s="7"/>
      <c r="K9" s="7"/>
      <c r="L9" s="7"/>
      <c r="M9" s="7"/>
      <c r="N9" s="8" t="b">
        <v>1</v>
      </c>
      <c r="Q9" s="1">
        <v>45207</v>
      </c>
      <c r="R9">
        <v>1000</v>
      </c>
      <c r="S9">
        <f t="shared" ca="1" si="0"/>
        <v>835</v>
      </c>
      <c r="T9" s="9" t="b">
        <f t="shared" ca="1" si="1"/>
        <v>0</v>
      </c>
      <c r="V9" s="8"/>
      <c r="X9" s="8"/>
      <c r="AB9" s="10">
        <v>45202</v>
      </c>
    </row>
    <row r="10" spans="1:31" x14ac:dyDescent="0.25">
      <c r="A10" s="1">
        <v>45207</v>
      </c>
      <c r="B10">
        <v>1000</v>
      </c>
      <c r="C10">
        <f t="shared" ca="1" si="2"/>
        <v>967</v>
      </c>
      <c r="D10" s="9" t="b">
        <f t="shared" ca="1" si="3"/>
        <v>0</v>
      </c>
      <c r="G10" t="s">
        <v>17</v>
      </c>
      <c r="H10" s="7" t="b">
        <v>0</v>
      </c>
      <c r="I10" s="7"/>
      <c r="K10" s="7"/>
      <c r="L10" s="7"/>
      <c r="M10" s="7"/>
      <c r="N10" s="8" t="b">
        <v>0</v>
      </c>
      <c r="Q10" s="1">
        <v>45208</v>
      </c>
      <c r="R10">
        <v>1000</v>
      </c>
      <c r="S10">
        <f t="shared" ca="1" si="0"/>
        <v>1131</v>
      </c>
      <c r="T10" s="9" t="b">
        <f t="shared" ca="1" si="1"/>
        <v>1</v>
      </c>
      <c r="V10" s="8"/>
      <c r="X10" s="8"/>
      <c r="AB10" s="11" t="s">
        <v>18</v>
      </c>
    </row>
    <row r="11" spans="1:31" x14ac:dyDescent="0.25">
      <c r="A11" s="1">
        <v>45208</v>
      </c>
      <c r="B11">
        <v>1000</v>
      </c>
      <c r="C11">
        <f t="shared" ca="1" si="2"/>
        <v>993</v>
      </c>
      <c r="D11" s="9" t="b">
        <f t="shared" ca="1" si="3"/>
        <v>0</v>
      </c>
      <c r="G11" t="s">
        <v>19</v>
      </c>
      <c r="H11" s="7" t="b">
        <v>0</v>
      </c>
      <c r="I11" s="12" t="b">
        <v>1</v>
      </c>
      <c r="K11" s="7"/>
      <c r="L11" s="7"/>
      <c r="M11" s="7"/>
      <c r="N11" s="8" t="b">
        <v>1</v>
      </c>
      <c r="Q11" s="1">
        <v>45209</v>
      </c>
      <c r="R11">
        <v>1000</v>
      </c>
      <c r="S11">
        <f t="shared" ca="1" si="0"/>
        <v>1177</v>
      </c>
      <c r="T11" s="9" t="b">
        <f t="shared" ca="1" si="1"/>
        <v>1</v>
      </c>
      <c r="V11" s="8"/>
      <c r="X11" s="8"/>
      <c r="AB11" s="10">
        <v>45203</v>
      </c>
    </row>
    <row r="12" spans="1:31" x14ac:dyDescent="0.25">
      <c r="A12" s="1">
        <v>45209</v>
      </c>
      <c r="B12">
        <v>1000</v>
      </c>
      <c r="C12">
        <f t="shared" ca="1" si="2"/>
        <v>832</v>
      </c>
      <c r="D12" s="9" t="b">
        <f t="shared" ca="1" si="3"/>
        <v>0</v>
      </c>
      <c r="G12" t="s">
        <v>20</v>
      </c>
      <c r="H12" s="7" t="b">
        <v>0</v>
      </c>
      <c r="I12" s="7"/>
      <c r="K12" s="7"/>
      <c r="L12" s="7"/>
      <c r="M12" s="7"/>
      <c r="N12" s="8" t="b">
        <v>0</v>
      </c>
      <c r="Q12" s="1">
        <v>45210</v>
      </c>
      <c r="R12">
        <v>1000</v>
      </c>
      <c r="S12">
        <f t="shared" ca="1" si="0"/>
        <v>1072</v>
      </c>
      <c r="T12" s="9" t="b">
        <f t="shared" ca="1" si="1"/>
        <v>1</v>
      </c>
      <c r="V12" s="8"/>
      <c r="X12" s="8"/>
      <c r="AB12" s="11" t="s">
        <v>21</v>
      </c>
    </row>
    <row r="13" spans="1:31" x14ac:dyDescent="0.25">
      <c r="A13" s="1">
        <v>45210</v>
      </c>
      <c r="B13">
        <v>1000</v>
      </c>
      <c r="C13">
        <f t="shared" ca="1" si="2"/>
        <v>1066</v>
      </c>
      <c r="D13" s="9" t="b">
        <f t="shared" ca="1" si="3"/>
        <v>1</v>
      </c>
      <c r="G13" t="s">
        <v>22</v>
      </c>
      <c r="H13" s="7" t="b">
        <v>0</v>
      </c>
      <c r="I13" s="7"/>
      <c r="K13" s="7"/>
      <c r="L13" s="7"/>
      <c r="M13" s="7"/>
      <c r="N13" s="8" t="b">
        <v>0</v>
      </c>
      <c r="Q13" s="1">
        <v>45211</v>
      </c>
      <c r="R13">
        <v>1000</v>
      </c>
      <c r="S13">
        <f t="shared" ca="1" si="0"/>
        <v>924</v>
      </c>
      <c r="T13" s="9" t="b">
        <f t="shared" ca="1" si="1"/>
        <v>0</v>
      </c>
      <c r="V13" s="8"/>
      <c r="X13" s="8"/>
      <c r="AB13" s="10">
        <v>45204</v>
      </c>
    </row>
    <row r="14" spans="1:31" x14ac:dyDescent="0.25">
      <c r="A14" s="1">
        <v>45211</v>
      </c>
      <c r="B14">
        <v>1000</v>
      </c>
      <c r="C14">
        <f t="shared" ca="1" si="2"/>
        <v>1113</v>
      </c>
      <c r="D14" s="9" t="b">
        <f t="shared" ca="1" si="3"/>
        <v>1</v>
      </c>
      <c r="G14" t="s">
        <v>23</v>
      </c>
      <c r="H14" s="7" t="b">
        <v>0</v>
      </c>
      <c r="I14" s="7"/>
      <c r="K14" s="7"/>
      <c r="L14" s="7"/>
      <c r="M14" s="7"/>
      <c r="N14" s="8" t="b">
        <v>1</v>
      </c>
      <c r="Q14" s="1">
        <v>45212</v>
      </c>
      <c r="R14">
        <v>1000</v>
      </c>
      <c r="S14">
        <f t="shared" ca="1" si="0"/>
        <v>920</v>
      </c>
      <c r="T14" s="9" t="b">
        <f t="shared" ca="1" si="1"/>
        <v>0</v>
      </c>
      <c r="V14" s="8"/>
      <c r="X14" s="8"/>
      <c r="AB14" s="11" t="s">
        <v>18</v>
      </c>
    </row>
    <row r="15" spans="1:31" x14ac:dyDescent="0.25">
      <c r="A15" s="1">
        <v>45212</v>
      </c>
      <c r="B15">
        <v>1000</v>
      </c>
      <c r="C15">
        <f t="shared" ca="1" si="2"/>
        <v>1178</v>
      </c>
      <c r="D15" s="9" t="b">
        <f t="shared" ca="1" si="3"/>
        <v>1</v>
      </c>
      <c r="G15" t="s">
        <v>24</v>
      </c>
      <c r="H15" s="7" t="b">
        <v>0</v>
      </c>
      <c r="I15" s="7"/>
      <c r="K15" s="7"/>
      <c r="L15" s="7"/>
      <c r="M15" s="7"/>
      <c r="N15" s="8" t="b">
        <v>0</v>
      </c>
      <c r="Q15" s="1">
        <v>45213</v>
      </c>
      <c r="R15">
        <v>1000</v>
      </c>
      <c r="S15">
        <f t="shared" ca="1" si="0"/>
        <v>885</v>
      </c>
      <c r="T15" s="9" t="b">
        <f t="shared" ca="1" si="1"/>
        <v>0</v>
      </c>
      <c r="V15" s="8"/>
      <c r="X15" s="8"/>
      <c r="AB15" s="10">
        <v>45205</v>
      </c>
    </row>
    <row r="16" spans="1:31" x14ac:dyDescent="0.25">
      <c r="A16" s="1">
        <v>45213</v>
      </c>
      <c r="B16">
        <v>1000</v>
      </c>
      <c r="C16">
        <f t="shared" ca="1" si="2"/>
        <v>904</v>
      </c>
      <c r="D16" s="9" t="b">
        <f t="shared" ca="1" si="3"/>
        <v>0</v>
      </c>
      <c r="G16" t="s">
        <v>25</v>
      </c>
      <c r="H16" s="7" t="b">
        <v>0</v>
      </c>
      <c r="I16" s="7"/>
      <c r="K16" s="7"/>
      <c r="L16" s="7"/>
      <c r="M16" s="7"/>
      <c r="N16" s="8" t="b">
        <v>0</v>
      </c>
      <c r="Q16" s="1">
        <v>45214</v>
      </c>
      <c r="R16">
        <v>1000</v>
      </c>
      <c r="S16">
        <f t="shared" ca="1" si="0"/>
        <v>879</v>
      </c>
      <c r="T16" s="9" t="b">
        <f t="shared" ca="1" si="1"/>
        <v>0</v>
      </c>
      <c r="V16" s="8"/>
      <c r="X16" s="8"/>
      <c r="AB16" s="11" t="s">
        <v>18</v>
      </c>
    </row>
    <row r="17" spans="1:28" x14ac:dyDescent="0.25">
      <c r="A17" s="1">
        <v>45214</v>
      </c>
      <c r="B17">
        <v>1000</v>
      </c>
      <c r="C17">
        <f t="shared" ca="1" si="2"/>
        <v>986</v>
      </c>
      <c r="D17" s="9" t="b">
        <f t="shared" ca="1" si="3"/>
        <v>0</v>
      </c>
      <c r="G17" t="s">
        <v>26</v>
      </c>
      <c r="H17" s="7" t="b">
        <v>0</v>
      </c>
      <c r="I17" s="7"/>
      <c r="K17" s="7"/>
      <c r="L17" s="7"/>
      <c r="M17" s="7"/>
      <c r="N17" s="8" t="b">
        <v>1</v>
      </c>
      <c r="Q17" s="1">
        <v>45215</v>
      </c>
      <c r="R17">
        <v>1000</v>
      </c>
      <c r="S17">
        <f t="shared" ca="1" si="0"/>
        <v>800</v>
      </c>
      <c r="T17" s="9" t="b">
        <f t="shared" ca="1" si="1"/>
        <v>0</v>
      </c>
      <c r="V17" s="8"/>
      <c r="X17" s="8"/>
      <c r="AB17" s="10">
        <v>45206</v>
      </c>
    </row>
    <row r="18" spans="1:28" x14ac:dyDescent="0.25">
      <c r="A18" s="1">
        <v>45215</v>
      </c>
      <c r="B18">
        <v>1000</v>
      </c>
      <c r="C18">
        <f t="shared" ca="1" si="2"/>
        <v>1149</v>
      </c>
      <c r="D18" s="9" t="b">
        <f t="shared" ca="1" si="3"/>
        <v>1</v>
      </c>
      <c r="G18" t="s">
        <v>27</v>
      </c>
      <c r="H18" s="7" t="b">
        <v>0</v>
      </c>
      <c r="I18" s="7"/>
      <c r="K18" s="7"/>
      <c r="L18" s="7"/>
      <c r="M18" s="7"/>
      <c r="N18" s="8" t="b">
        <v>0</v>
      </c>
      <c r="Q18" s="1">
        <v>45216</v>
      </c>
      <c r="R18">
        <v>1000</v>
      </c>
      <c r="S18">
        <f t="shared" ca="1" si="0"/>
        <v>878</v>
      </c>
      <c r="T18" s="9" t="b">
        <f t="shared" ca="1" si="1"/>
        <v>0</v>
      </c>
      <c r="V18" s="8"/>
      <c r="X18" s="8"/>
      <c r="AB18" s="11" t="s">
        <v>18</v>
      </c>
    </row>
    <row r="19" spans="1:28" x14ac:dyDescent="0.25">
      <c r="A19" s="1">
        <v>45216</v>
      </c>
      <c r="B19">
        <v>1000</v>
      </c>
      <c r="C19">
        <f t="shared" ca="1" si="2"/>
        <v>912</v>
      </c>
      <c r="D19" s="9" t="b">
        <f t="shared" ca="1" si="3"/>
        <v>0</v>
      </c>
      <c r="G19" t="s">
        <v>28</v>
      </c>
      <c r="H19" s="7" t="b">
        <v>0</v>
      </c>
      <c r="I19" s="7" t="b">
        <v>1</v>
      </c>
      <c r="K19" s="7"/>
      <c r="L19" s="7"/>
      <c r="M19" s="7"/>
      <c r="N19" s="8" t="b">
        <v>1</v>
      </c>
      <c r="Q19" s="1">
        <v>45217</v>
      </c>
      <c r="R19">
        <v>1000</v>
      </c>
      <c r="S19">
        <f t="shared" ca="1" si="0"/>
        <v>1038</v>
      </c>
      <c r="T19" s="9" t="b">
        <f t="shared" ca="1" si="1"/>
        <v>1</v>
      </c>
      <c r="V19" s="8"/>
      <c r="X19" s="8"/>
      <c r="AB19" s="10">
        <v>45207</v>
      </c>
    </row>
    <row r="20" spans="1:28" x14ac:dyDescent="0.25">
      <c r="A20" s="1">
        <v>45217</v>
      </c>
      <c r="B20">
        <v>1000</v>
      </c>
      <c r="C20">
        <f t="shared" ca="1" si="2"/>
        <v>1018</v>
      </c>
      <c r="D20" s="9" t="b">
        <f t="shared" ca="1" si="3"/>
        <v>1</v>
      </c>
      <c r="H20" s="7"/>
      <c r="I20" s="7"/>
      <c r="K20" s="7"/>
      <c r="L20" s="7"/>
      <c r="M20" s="7"/>
      <c r="N20" s="8" t="b">
        <v>0</v>
      </c>
      <c r="Q20" s="1">
        <v>45218</v>
      </c>
      <c r="R20">
        <v>1000</v>
      </c>
      <c r="S20">
        <f t="shared" ca="1" si="0"/>
        <v>870</v>
      </c>
      <c r="T20" s="9" t="b">
        <f t="shared" ca="1" si="1"/>
        <v>0</v>
      </c>
      <c r="V20" s="8"/>
      <c r="X20" s="8"/>
      <c r="AB20" s="11" t="s">
        <v>21</v>
      </c>
    </row>
    <row r="21" spans="1:28" x14ac:dyDescent="0.25">
      <c r="A21" s="1">
        <v>45218</v>
      </c>
      <c r="B21">
        <v>1000</v>
      </c>
      <c r="C21">
        <f t="shared" ca="1" si="2"/>
        <v>866</v>
      </c>
      <c r="D21" s="9" t="b">
        <f t="shared" ca="1" si="3"/>
        <v>0</v>
      </c>
      <c r="H21" s="7"/>
      <c r="I21" s="7"/>
      <c r="K21" s="7"/>
      <c r="L21" s="7"/>
      <c r="M21" s="7"/>
      <c r="N21" s="8" t="b">
        <v>0</v>
      </c>
      <c r="Q21" s="1">
        <v>45219</v>
      </c>
      <c r="R21">
        <v>1000</v>
      </c>
      <c r="S21">
        <f t="shared" ca="1" si="0"/>
        <v>1077</v>
      </c>
      <c r="T21" s="9" t="b">
        <f t="shared" ca="1" si="1"/>
        <v>1</v>
      </c>
      <c r="V21" s="8"/>
      <c r="X21" s="8"/>
      <c r="AB21" s="10">
        <v>45208</v>
      </c>
    </row>
    <row r="22" spans="1:28" x14ac:dyDescent="0.25">
      <c r="A22" s="1">
        <v>45219</v>
      </c>
      <c r="B22">
        <v>1000</v>
      </c>
      <c r="C22">
        <f t="shared" ca="1" si="2"/>
        <v>917</v>
      </c>
      <c r="D22" s="9" t="b">
        <f t="shared" ca="1" si="3"/>
        <v>0</v>
      </c>
      <c r="H22" s="7"/>
      <c r="I22" s="7"/>
      <c r="J22" s="7"/>
      <c r="K22" s="7"/>
      <c r="L22" s="7"/>
      <c r="M22" s="7"/>
      <c r="N22" s="8" t="b">
        <v>0</v>
      </c>
      <c r="Q22" s="1">
        <v>45220</v>
      </c>
      <c r="R22">
        <v>1000</v>
      </c>
      <c r="S22">
        <f t="shared" ca="1" si="0"/>
        <v>940</v>
      </c>
      <c r="T22" s="9" t="b">
        <f t="shared" ca="1" si="1"/>
        <v>0</v>
      </c>
      <c r="V22" s="8"/>
      <c r="X22" s="8"/>
      <c r="AB22" s="11" t="s">
        <v>21</v>
      </c>
    </row>
    <row r="23" spans="1:28" x14ac:dyDescent="0.25">
      <c r="A23" s="1">
        <v>45220</v>
      </c>
      <c r="B23">
        <v>1000</v>
      </c>
      <c r="C23">
        <f t="shared" ca="1" si="2"/>
        <v>1063</v>
      </c>
      <c r="D23" s="9" t="b">
        <f t="shared" ca="1" si="3"/>
        <v>1</v>
      </c>
      <c r="Q23" s="1">
        <v>45221</v>
      </c>
      <c r="R23">
        <v>1000</v>
      </c>
      <c r="S23">
        <f t="shared" ca="1" si="0"/>
        <v>843</v>
      </c>
      <c r="T23" s="9" t="b">
        <f t="shared" ca="1" si="1"/>
        <v>0</v>
      </c>
      <c r="V23" s="8"/>
      <c r="X23" s="8"/>
      <c r="AB23" s="10">
        <v>45209</v>
      </c>
    </row>
    <row r="24" spans="1:28" x14ac:dyDescent="0.25">
      <c r="A24" s="1">
        <v>45221</v>
      </c>
      <c r="B24">
        <v>1000</v>
      </c>
      <c r="C24">
        <f t="shared" ca="1" si="2"/>
        <v>1121</v>
      </c>
      <c r="D24" s="9" t="b">
        <f t="shared" ca="1" si="3"/>
        <v>1</v>
      </c>
      <c r="Q24" s="1">
        <v>45222</v>
      </c>
      <c r="R24">
        <v>1000</v>
      </c>
      <c r="S24">
        <f t="shared" ca="1" si="0"/>
        <v>1100</v>
      </c>
      <c r="T24" s="9" t="b">
        <f t="shared" ca="1" si="1"/>
        <v>1</v>
      </c>
      <c r="V24" s="8"/>
      <c r="X24" s="8"/>
      <c r="AB24" s="11" t="s">
        <v>18</v>
      </c>
    </row>
    <row r="25" spans="1:28" x14ac:dyDescent="0.25">
      <c r="A25" s="1">
        <v>45222</v>
      </c>
      <c r="B25">
        <v>1000</v>
      </c>
      <c r="C25">
        <f t="shared" ca="1" si="2"/>
        <v>868</v>
      </c>
      <c r="D25" s="9" t="b">
        <f t="shared" ca="1" si="3"/>
        <v>0</v>
      </c>
      <c r="Q25" s="1">
        <v>45223</v>
      </c>
      <c r="R25">
        <v>1000</v>
      </c>
      <c r="S25">
        <f t="shared" ca="1" si="0"/>
        <v>978</v>
      </c>
      <c r="T25" s="9" t="b">
        <f t="shared" ca="1" si="1"/>
        <v>0</v>
      </c>
      <c r="V25" s="8"/>
      <c r="X25" s="8"/>
      <c r="AB25" s="10">
        <v>45210</v>
      </c>
    </row>
    <row r="26" spans="1:28" x14ac:dyDescent="0.25">
      <c r="A26" s="1">
        <v>45223</v>
      </c>
      <c r="B26">
        <v>1000</v>
      </c>
      <c r="C26">
        <f t="shared" ca="1" si="2"/>
        <v>807</v>
      </c>
      <c r="D26" s="9" t="b">
        <f t="shared" ca="1" si="3"/>
        <v>0</v>
      </c>
      <c r="Q26" s="1">
        <v>45224</v>
      </c>
      <c r="R26">
        <v>1000</v>
      </c>
      <c r="S26">
        <f t="shared" ca="1" si="0"/>
        <v>1064</v>
      </c>
      <c r="T26" s="9" t="b">
        <f t="shared" ca="1" si="1"/>
        <v>1</v>
      </c>
      <c r="V26" s="8"/>
      <c r="X26" s="8"/>
      <c r="AB26" s="11" t="s">
        <v>21</v>
      </c>
    </row>
    <row r="27" spans="1:28" x14ac:dyDescent="0.25">
      <c r="A27" s="1">
        <v>45224</v>
      </c>
      <c r="B27">
        <v>1000</v>
      </c>
      <c r="C27">
        <f t="shared" ca="1" si="2"/>
        <v>1109</v>
      </c>
      <c r="D27" s="9" t="b">
        <f t="shared" ca="1" si="3"/>
        <v>1</v>
      </c>
      <c r="Q27" s="1">
        <v>45225</v>
      </c>
      <c r="R27">
        <v>1000</v>
      </c>
      <c r="S27">
        <f t="shared" ca="1" si="0"/>
        <v>999</v>
      </c>
      <c r="T27" s="9" t="b">
        <f t="shared" ca="1" si="1"/>
        <v>0</v>
      </c>
      <c r="V27" s="8"/>
      <c r="X27" s="8"/>
      <c r="AB27" s="10">
        <v>45211</v>
      </c>
    </row>
    <row r="28" spans="1:28" x14ac:dyDescent="0.25">
      <c r="A28" s="1">
        <v>45225</v>
      </c>
      <c r="B28">
        <v>1000</v>
      </c>
      <c r="C28">
        <f t="shared" ca="1" si="2"/>
        <v>986</v>
      </c>
      <c r="D28" s="9" t="b">
        <f t="shared" ca="1" si="3"/>
        <v>0</v>
      </c>
      <c r="Q28" s="1">
        <v>45226</v>
      </c>
      <c r="R28">
        <v>1000</v>
      </c>
      <c r="S28">
        <f t="shared" ca="1" si="0"/>
        <v>966</v>
      </c>
      <c r="T28" s="9" t="b">
        <f t="shared" ca="1" si="1"/>
        <v>0</v>
      </c>
      <c r="V28" s="8"/>
      <c r="X28" s="8"/>
      <c r="AB28" s="11" t="s">
        <v>21</v>
      </c>
    </row>
    <row r="29" spans="1:28" x14ac:dyDescent="0.25">
      <c r="A29" s="1">
        <v>45226</v>
      </c>
      <c r="B29">
        <v>1000</v>
      </c>
      <c r="C29">
        <f t="shared" ca="1" si="2"/>
        <v>1180</v>
      </c>
      <c r="D29" s="9" t="b">
        <f t="shared" ca="1" si="3"/>
        <v>1</v>
      </c>
      <c r="Q29" s="1">
        <v>45227</v>
      </c>
      <c r="R29">
        <v>1000</v>
      </c>
      <c r="S29">
        <f t="shared" ca="1" si="0"/>
        <v>863</v>
      </c>
      <c r="T29" s="9" t="b">
        <f t="shared" ca="1" si="1"/>
        <v>0</v>
      </c>
      <c r="V29" s="8"/>
      <c r="X29" s="8"/>
      <c r="AB29" s="10">
        <v>45212</v>
      </c>
    </row>
    <row r="30" spans="1:28" x14ac:dyDescent="0.25">
      <c r="A30" s="1">
        <v>45227</v>
      </c>
      <c r="B30">
        <v>1000</v>
      </c>
      <c r="C30">
        <f t="shared" ca="1" si="2"/>
        <v>1152</v>
      </c>
      <c r="D30" s="9" t="b">
        <f t="shared" ca="1" si="3"/>
        <v>1</v>
      </c>
      <c r="Q30" s="1">
        <v>45228</v>
      </c>
      <c r="R30">
        <v>1000</v>
      </c>
      <c r="S30">
        <f t="shared" ca="1" si="0"/>
        <v>859</v>
      </c>
      <c r="T30" s="9" t="b">
        <f t="shared" ca="1" si="1"/>
        <v>0</v>
      </c>
      <c r="V30" s="8"/>
      <c r="X30" s="8"/>
      <c r="AB30" s="11" t="s">
        <v>18</v>
      </c>
    </row>
    <row r="31" spans="1:28" x14ac:dyDescent="0.25">
      <c r="A31" s="1">
        <v>45228</v>
      </c>
      <c r="B31">
        <v>1000</v>
      </c>
      <c r="C31">
        <f t="shared" ca="1" si="2"/>
        <v>907</v>
      </c>
      <c r="D31" s="9" t="b">
        <f t="shared" ca="1" si="3"/>
        <v>0</v>
      </c>
      <c r="Q31" s="1">
        <v>45229</v>
      </c>
      <c r="R31">
        <v>1000</v>
      </c>
      <c r="S31">
        <f t="shared" ca="1" si="0"/>
        <v>967</v>
      </c>
      <c r="T31" s="9" t="b">
        <f t="shared" ca="1" si="1"/>
        <v>0</v>
      </c>
      <c r="V31" s="8"/>
      <c r="X31" s="8"/>
      <c r="AB31" s="10">
        <v>45213</v>
      </c>
    </row>
    <row r="32" spans="1:28" x14ac:dyDescent="0.25">
      <c r="A32" s="1">
        <v>45229</v>
      </c>
      <c r="B32">
        <v>1000</v>
      </c>
      <c r="C32">
        <f t="shared" ca="1" si="2"/>
        <v>1023</v>
      </c>
      <c r="D32" s="9" t="b">
        <f t="shared" ca="1" si="3"/>
        <v>1</v>
      </c>
      <c r="AB32" s="11" t="s">
        <v>21</v>
      </c>
    </row>
    <row r="33" spans="28:28" x14ac:dyDescent="0.25">
      <c r="AB33" s="10">
        <v>45214</v>
      </c>
    </row>
    <row r="34" spans="28:28" x14ac:dyDescent="0.25">
      <c r="AB34" s="11" t="s">
        <v>21</v>
      </c>
    </row>
    <row r="35" spans="28:28" x14ac:dyDescent="0.25">
      <c r="AB35" s="10">
        <v>45215</v>
      </c>
    </row>
    <row r="36" spans="28:28" x14ac:dyDescent="0.25">
      <c r="AB36" s="11" t="s">
        <v>18</v>
      </c>
    </row>
    <row r="37" spans="28:28" x14ac:dyDescent="0.25">
      <c r="AB37" s="10">
        <v>45216</v>
      </c>
    </row>
    <row r="38" spans="28:28" x14ac:dyDescent="0.25">
      <c r="AB38" s="11" t="s">
        <v>18</v>
      </c>
    </row>
    <row r="39" spans="28:28" x14ac:dyDescent="0.25">
      <c r="AB39" s="10">
        <v>45217</v>
      </c>
    </row>
    <row r="40" spans="28:28" x14ac:dyDescent="0.25">
      <c r="AB40" s="11" t="s">
        <v>21</v>
      </c>
    </row>
    <row r="41" spans="28:28" x14ac:dyDescent="0.25">
      <c r="AB41" s="10">
        <v>45218</v>
      </c>
    </row>
    <row r="42" spans="28:28" x14ac:dyDescent="0.25">
      <c r="AB42" s="11" t="s">
        <v>21</v>
      </c>
    </row>
    <row r="43" spans="28:28" x14ac:dyDescent="0.25">
      <c r="AB43" s="10">
        <v>45219</v>
      </c>
    </row>
    <row r="44" spans="28:28" x14ac:dyDescent="0.25">
      <c r="AB44" s="11" t="s">
        <v>21</v>
      </c>
    </row>
    <row r="45" spans="28:28" x14ac:dyDescent="0.25">
      <c r="AB45" s="10">
        <v>45220</v>
      </c>
    </row>
    <row r="46" spans="28:28" x14ac:dyDescent="0.25">
      <c r="AB46" s="11" t="s">
        <v>21</v>
      </c>
    </row>
    <row r="47" spans="28:28" x14ac:dyDescent="0.25">
      <c r="AB47" s="10">
        <v>45221</v>
      </c>
    </row>
    <row r="48" spans="28:28" x14ac:dyDescent="0.25">
      <c r="AB48" s="11" t="s">
        <v>18</v>
      </c>
    </row>
    <row r="49" spans="28:28" x14ac:dyDescent="0.25">
      <c r="AB49" s="10">
        <v>45222</v>
      </c>
    </row>
    <row r="50" spans="28:28" x14ac:dyDescent="0.25">
      <c r="AB50" s="11" t="s">
        <v>21</v>
      </c>
    </row>
    <row r="51" spans="28:28" x14ac:dyDescent="0.25">
      <c r="AB51" s="10">
        <v>45223</v>
      </c>
    </row>
    <row r="52" spans="28:28" x14ac:dyDescent="0.25">
      <c r="AB52" s="11" t="s">
        <v>21</v>
      </c>
    </row>
    <row r="53" spans="28:28" x14ac:dyDescent="0.25">
      <c r="AB53" s="10">
        <v>45224</v>
      </c>
    </row>
    <row r="54" spans="28:28" x14ac:dyDescent="0.25">
      <c r="AB54" s="11" t="s">
        <v>21</v>
      </c>
    </row>
    <row r="55" spans="28:28" x14ac:dyDescent="0.25">
      <c r="AB55" s="10">
        <v>45225</v>
      </c>
    </row>
    <row r="56" spans="28:28" x14ac:dyDescent="0.25">
      <c r="AB56" s="11" t="s">
        <v>18</v>
      </c>
    </row>
    <row r="57" spans="28:28" x14ac:dyDescent="0.25">
      <c r="AB57" s="10">
        <v>45226</v>
      </c>
    </row>
    <row r="58" spans="28:28" x14ac:dyDescent="0.25">
      <c r="AB58" s="11" t="s">
        <v>21</v>
      </c>
    </row>
    <row r="59" spans="28:28" x14ac:dyDescent="0.25">
      <c r="AB59" s="10">
        <v>45227</v>
      </c>
    </row>
    <row r="60" spans="28:28" x14ac:dyDescent="0.25">
      <c r="AB60" s="11" t="s">
        <v>18</v>
      </c>
    </row>
    <row r="61" spans="28:28" x14ac:dyDescent="0.25">
      <c r="AB61" s="10">
        <v>45228</v>
      </c>
    </row>
    <row r="62" spans="28:28" x14ac:dyDescent="0.25">
      <c r="AB62" s="11" t="s">
        <v>18</v>
      </c>
    </row>
    <row r="63" spans="28:28" x14ac:dyDescent="0.25">
      <c r="AB63" s="10">
        <v>45229</v>
      </c>
    </row>
    <row r="64" spans="28:28" x14ac:dyDescent="0.25">
      <c r="AB64" s="11" t="s">
        <v>18</v>
      </c>
    </row>
    <row r="65" spans="28:28" x14ac:dyDescent="0.25">
      <c r="AB65" s="10" t="s">
        <v>0</v>
      </c>
    </row>
  </sheetData>
  <conditionalFormatting sqref="D5:D32">
    <cfRule type="cellIs" dxfId="1" priority="1" operator="equal">
      <formula>TRUE</formula>
    </cfRule>
  </conditionalFormatting>
  <conditionalFormatting sqref="T4:T31">
    <cfRule type="cellIs" dxfId="0" priority="2" operator="equal">
      <formula>TRUE</formula>
    </cfRule>
  </conditionalFormatting>
  <dataValidations count="1">
    <dataValidation type="list" allowBlank="1" showInputMessage="1" showErrorMessage="1" sqref="N3:N22" xr:uid="{62BD89B0-5B56-4CC2-BAAB-2DFEE372A988}">
      <formula1>$AA$4:$AA$5</formula1>
    </dataValidation>
  </dataValidations>
  <pageMargins left="0.7" right="0.7" top="0.75" bottom="0.75" header="0.3" footer="0.3"/>
  <drawing r:id="rId2"/>
  <extLst>
    <ext xmlns:x14="http://schemas.microsoft.com/office/spreadsheetml/2009/9/main" uri="{A8765BA9-456A-4dab-B4F3-ACF838C121DE}">
      <x14:slicerList>
        <x14:slicer r:id="rId3"/>
      </x14:slicerList>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Title</vt:lpstr>
      <vt:lpstr>ThanksForSupporting</vt:lpstr>
      <vt:lpstr>Checkboxes</vt:lpstr>
      <vt:lpstr>No</vt:lpstr>
      <vt:lpstr>Yes</vt:lpstr>
    </vt:vector>
  </TitlesOfParts>
  <Company>OGE Energy Corp</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Fritts, Robert</dc:creator>
  <cp:lastModifiedBy>Bill Jelen</cp:lastModifiedBy>
  <dcterms:created xsi:type="dcterms:W3CDTF">2023-08-25T14:43:20Z</dcterms:created>
  <dcterms:modified xsi:type="dcterms:W3CDTF">2023-10-03T21:19:43Z</dcterms:modified>
</cp:coreProperties>
</file>