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tmp" ContentType="image/p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featurePropertyBag/featurePropertyBag.xml" ContentType="application/vnd.ms-excel.featurepropertyba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16"/>
  <workbookPr codeName="ThisWorkbook" defaultThemeVersion="202300"/>
  <mc:AlternateContent xmlns:mc="http://schemas.openxmlformats.org/markup-compatibility/2006">
    <mc:Choice Requires="x15">
      <x15ac:absPath xmlns:x15ac="http://schemas.microsoft.com/office/spreadsheetml/2010/11/ac" url="C:\aaa\"/>
    </mc:Choice>
  </mc:AlternateContent>
  <xr:revisionPtr revIDLastSave="0" documentId="8_{B1BF8DB2-0211-4E43-93E8-7833DABDC8F3}" xr6:coauthVersionLast="47" xr6:coauthVersionMax="47" xr10:uidLastSave="{00000000-0000-0000-0000-000000000000}"/>
  <bookViews>
    <workbookView xWindow="-120" yWindow="-120" windowWidth="29040" windowHeight="15840" xr2:uid="{EDD5AAB7-0B17-4BC9-A730-593700BB50D7}"/>
  </bookViews>
  <sheets>
    <sheet name="ThanksForSupporting" sheetId="4" r:id="rId1"/>
    <sheet name="Title" sheetId="2" r:id="rId2"/>
    <sheet name="TipCard" sheetId="16" r:id="rId3"/>
    <sheet name="Sheet9" sheetId="15" r:id="rId4"/>
    <sheet name="letters" sheetId="17" r:id="rId5"/>
    <sheet name="StartEnd" sheetId="18" r:id="rId6"/>
    <sheet name="Period" sheetId="19" r:id="rId7"/>
    <sheet name="Wildcards" sheetId="20" r:id="rId8"/>
    <sheet name="Repeating" sheetId="21" r:id="rId9"/>
    <sheet name="Whitespace" sheetId="22" r:id="rId10"/>
    <sheet name="Select Group" sheetId="23" r:id="rId11"/>
  </sheets>
  <definedNames>
    <definedName name="DATA1">#REF!</definedName>
    <definedName name="DATA2">#REF!</definedName>
    <definedName name="DATA3">#REF!</definedName>
    <definedName name="DATA4">#REF!</definedName>
    <definedName name="DATA5">#REF!</definedName>
    <definedName name="DATA6">#REF!</definedName>
    <definedName name="No">#REF!</definedName>
    <definedName name="SheetName">TRIM(MID(CELL("filename",#REF!),FIND("]",CELL("filename",#REF!))+1,20))</definedName>
    <definedName name="TEST1">#REF!</definedName>
    <definedName name="TESTHKEY">#REF!</definedName>
    <definedName name="TESTKEYS">#REF!</definedName>
    <definedName name="TESTVKEY">#REF!</definedName>
    <definedName name="Yes">#REF!</definedName>
  </definedNames>
  <calcPr calcId="191029"/>
  <fileRecoveryPr repairLoad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21" i="23" l="1" a="1"/>
  <c r="H21" i="23" s="1"/>
  <c r="G21" i="23" a="1"/>
  <c r="G21" i="23" s="1"/>
  <c r="F21" i="23" a="1"/>
  <c r="F21" i="23" s="1"/>
  <c r="E21" i="23" a="1"/>
  <c r="E21" i="23" s="1"/>
  <c r="D21" i="23" a="1"/>
  <c r="D21" i="23" s="1"/>
  <c r="H20" i="23" a="1"/>
  <c r="H20" i="23" s="1"/>
  <c r="G20" i="23" a="1"/>
  <c r="G20" i="23" s="1"/>
  <c r="F20" i="23" a="1"/>
  <c r="F20" i="23" s="1"/>
  <c r="E20" i="23" a="1"/>
  <c r="E20" i="23" s="1"/>
  <c r="D20" i="23" a="1"/>
  <c r="D20" i="23" s="1"/>
  <c r="H19" i="23" a="1"/>
  <c r="H19" i="23" s="1"/>
  <c r="G19" i="23" a="1"/>
  <c r="G19" i="23" s="1"/>
  <c r="F19" i="23" a="1"/>
  <c r="F19" i="23" s="1"/>
  <c r="E19" i="23" a="1"/>
  <c r="E19" i="23" s="1"/>
  <c r="D19" i="23" a="1"/>
  <c r="D19" i="23" s="1"/>
  <c r="H18" i="23" a="1"/>
  <c r="H18" i="23" s="1"/>
  <c r="G18" i="23" a="1"/>
  <c r="G18" i="23" s="1"/>
  <c r="F18" i="23" a="1"/>
  <c r="F18" i="23" s="1"/>
  <c r="E18" i="23" a="1"/>
  <c r="E18" i="23" s="1"/>
  <c r="D18" i="23" a="1"/>
  <c r="D18" i="23" s="1"/>
  <c r="H17" i="23" a="1"/>
  <c r="H17" i="23" s="1"/>
  <c r="G17" i="23" a="1"/>
  <c r="G17" i="23" s="1"/>
  <c r="F17" i="23" a="1"/>
  <c r="F17" i="23" s="1"/>
  <c r="E17" i="23" a="1"/>
  <c r="E17" i="23" s="1"/>
  <c r="D17" i="23" a="1"/>
  <c r="D17" i="23" s="1"/>
  <c r="H16" i="23" a="1"/>
  <c r="H16" i="23" s="1"/>
  <c r="G16" i="23" a="1"/>
  <c r="G16" i="23" s="1"/>
  <c r="F16" i="23" a="1"/>
  <c r="F16" i="23" s="1"/>
  <c r="E16" i="23" a="1"/>
  <c r="E16" i="23" s="1"/>
  <c r="D16" i="23" a="1"/>
  <c r="D16" i="23" s="1"/>
  <c r="H15" i="23" a="1"/>
  <c r="H15" i="23" s="1"/>
  <c r="G15" i="23" a="1"/>
  <c r="G15" i="23" s="1"/>
  <c r="F15" i="23" a="1"/>
  <c r="F15" i="23" s="1"/>
  <c r="E15" i="23" a="1"/>
  <c r="E15" i="23" s="1"/>
  <c r="D15" i="23" a="1"/>
  <c r="D15" i="23" s="1"/>
  <c r="H14" i="23" a="1"/>
  <c r="H14" i="23" s="1"/>
  <c r="G14" i="23" a="1"/>
  <c r="G14" i="23" s="1"/>
  <c r="F14" i="23" a="1"/>
  <c r="F14" i="23" s="1"/>
  <c r="E14" i="23" a="1"/>
  <c r="E14" i="23" s="1"/>
  <c r="D14" i="23" a="1"/>
  <c r="D14" i="23" s="1"/>
  <c r="H13" i="23" a="1"/>
  <c r="H13" i="23" s="1"/>
  <c r="G13" i="23" a="1"/>
  <c r="G13" i="23" s="1"/>
  <c r="F13" i="23" a="1"/>
  <c r="F13" i="23" s="1"/>
  <c r="E13" i="23" a="1"/>
  <c r="E13" i="23" s="1"/>
  <c r="D13" i="23" a="1"/>
  <c r="D13" i="23" s="1"/>
  <c r="H12" i="23" a="1"/>
  <c r="H12" i="23" s="1"/>
  <c r="G12" i="23" a="1"/>
  <c r="G12" i="23" s="1"/>
  <c r="F12" i="23" a="1"/>
  <c r="F12" i="23" s="1"/>
  <c r="E12" i="23" a="1"/>
  <c r="E12" i="23" s="1"/>
  <c r="D12" i="23" a="1"/>
  <c r="D12" i="23" s="1"/>
  <c r="H11" i="23" a="1"/>
  <c r="H11" i="23" s="1"/>
  <c r="G11" i="23" a="1"/>
  <c r="G11" i="23" s="1"/>
  <c r="F11" i="23" a="1"/>
  <c r="F11" i="23" s="1"/>
  <c r="E11" i="23" a="1"/>
  <c r="E11" i="23" s="1"/>
  <c r="D11" i="23" a="1"/>
  <c r="D11" i="23" s="1"/>
  <c r="M52" i="22"/>
  <c r="L52" i="22"/>
  <c r="K52" i="22"/>
  <c r="G52" i="22"/>
  <c r="F52" i="22"/>
  <c r="J52" i="22" s="1"/>
  <c r="M51" i="22"/>
  <c r="L51" i="22"/>
  <c r="K51" i="22"/>
  <c r="J51" i="22"/>
  <c r="G51" i="22"/>
  <c r="F51" i="22"/>
  <c r="M50" i="22"/>
  <c r="L50" i="22"/>
  <c r="K50" i="22"/>
  <c r="G50" i="22"/>
  <c r="F50" i="22"/>
  <c r="J50" i="22" s="1"/>
  <c r="M49" i="22"/>
  <c r="L49" i="22"/>
  <c r="K49" i="22"/>
  <c r="J49" i="22"/>
  <c r="G49" i="22"/>
  <c r="F49" i="22"/>
  <c r="M48" i="22"/>
  <c r="L48" i="22"/>
  <c r="K48" i="22"/>
  <c r="G48" i="22"/>
  <c r="F48" i="22"/>
  <c r="J48" i="22" s="1"/>
  <c r="M47" i="22"/>
  <c r="L47" i="22"/>
  <c r="K47" i="22"/>
  <c r="J47" i="22"/>
  <c r="G47" i="22"/>
  <c r="F47" i="22"/>
  <c r="M46" i="22"/>
  <c r="L46" i="22"/>
  <c r="K46" i="22"/>
  <c r="G46" i="22"/>
  <c r="F46" i="22"/>
  <c r="J46" i="22" s="1"/>
  <c r="M45" i="22"/>
  <c r="L45" i="22"/>
  <c r="K45" i="22"/>
  <c r="J45" i="22"/>
  <c r="G45" i="22"/>
  <c r="F45" i="22"/>
  <c r="M44" i="22"/>
  <c r="L44" i="22"/>
  <c r="K44" i="22"/>
  <c r="G44" i="22"/>
  <c r="F44" i="22"/>
  <c r="J44" i="22" s="1"/>
  <c r="M43" i="22"/>
  <c r="L43" i="22"/>
  <c r="K43" i="22"/>
  <c r="J43" i="22"/>
  <c r="G43" i="22"/>
  <c r="F43" i="22"/>
  <c r="M42" i="22"/>
  <c r="L42" i="22"/>
  <c r="K42" i="22"/>
  <c r="G42" i="22"/>
  <c r="F42" i="22"/>
  <c r="J42" i="22" s="1"/>
  <c r="M41" i="22"/>
  <c r="L41" i="22"/>
  <c r="K41" i="22"/>
  <c r="J41" i="22"/>
  <c r="G41" i="22"/>
  <c r="F41" i="22"/>
  <c r="M40" i="22"/>
  <c r="L40" i="22"/>
  <c r="K40" i="22"/>
  <c r="G40" i="22"/>
  <c r="F40" i="22"/>
  <c r="J40" i="22" s="1"/>
  <c r="M39" i="22"/>
  <c r="L39" i="22"/>
  <c r="K39" i="22"/>
  <c r="J39" i="22"/>
  <c r="G39" i="22"/>
  <c r="F39" i="22"/>
  <c r="M38" i="22"/>
  <c r="L38" i="22"/>
  <c r="K38" i="22"/>
  <c r="G38" i="22"/>
  <c r="F38" i="22"/>
  <c r="J38" i="22" s="1"/>
  <c r="M37" i="22"/>
  <c r="L37" i="22"/>
  <c r="K37" i="22"/>
  <c r="J37" i="22"/>
  <c r="G37" i="22"/>
  <c r="F37" i="22"/>
  <c r="M36" i="22"/>
  <c r="L36" i="22"/>
  <c r="K36" i="22"/>
  <c r="G36" i="22"/>
  <c r="F36" i="22"/>
  <c r="J36" i="22" s="1"/>
  <c r="M35" i="22"/>
  <c r="L35" i="22"/>
  <c r="K35" i="22"/>
  <c r="J35" i="22"/>
  <c r="G35" i="22"/>
  <c r="F35" i="22"/>
  <c r="M34" i="22"/>
  <c r="L34" i="22"/>
  <c r="K34" i="22"/>
  <c r="G34" i="22"/>
  <c r="F34" i="22"/>
  <c r="J34" i="22" s="1"/>
  <c r="C23" i="22"/>
  <c r="C26" i="22" s="1"/>
  <c r="J17" i="22"/>
  <c r="I17" i="22"/>
  <c r="H17" i="22"/>
  <c r="G17" i="22"/>
  <c r="F17" i="22"/>
  <c r="E17" i="22"/>
  <c r="D17" i="22"/>
  <c r="C17" i="22"/>
  <c r="C20" i="22" s="1"/>
  <c r="J13" i="22"/>
  <c r="I13" i="22"/>
  <c r="H13" i="22"/>
  <c r="G13" i="22"/>
  <c r="F13" i="22"/>
  <c r="E13" i="22"/>
  <c r="D13" i="22"/>
  <c r="J12" i="22"/>
  <c r="I12" i="22"/>
  <c r="H12" i="22"/>
  <c r="G12" i="22"/>
  <c r="F12" i="22"/>
  <c r="E12" i="22"/>
  <c r="D12" i="22"/>
  <c r="J11" i="22"/>
  <c r="I11" i="22"/>
  <c r="H11" i="22"/>
  <c r="G11" i="22"/>
  <c r="F11" i="22"/>
  <c r="E11" i="22"/>
  <c r="D11" i="22"/>
  <c r="K23" i="21"/>
  <c r="J23" i="21"/>
  <c r="I23" i="21"/>
  <c r="H23" i="21"/>
  <c r="G23" i="21"/>
  <c r="F23" i="21"/>
  <c r="E23" i="21"/>
  <c r="D23" i="21"/>
  <c r="K22" i="21"/>
  <c r="J22" i="21"/>
  <c r="I22" i="21"/>
  <c r="H22" i="21"/>
  <c r="G22" i="21"/>
  <c r="F22" i="21"/>
  <c r="E22" i="21"/>
  <c r="D22" i="21"/>
  <c r="K21" i="21"/>
  <c r="J21" i="21"/>
  <c r="I21" i="21"/>
  <c r="H21" i="21"/>
  <c r="G21" i="21"/>
  <c r="F21" i="21"/>
  <c r="E21" i="21"/>
  <c r="D21" i="21"/>
  <c r="K20" i="21"/>
  <c r="J20" i="21"/>
  <c r="I20" i="21"/>
  <c r="H20" i="21"/>
  <c r="G20" i="21"/>
  <c r="F20" i="21"/>
  <c r="E20" i="21"/>
  <c r="D20" i="21"/>
  <c r="K19" i="21"/>
  <c r="J19" i="21"/>
  <c r="I19" i="21"/>
  <c r="H19" i="21"/>
  <c r="G19" i="21"/>
  <c r="F19" i="21"/>
  <c r="E19" i="21"/>
  <c r="D19" i="21"/>
  <c r="K18" i="21"/>
  <c r="J18" i="21"/>
  <c r="I18" i="21"/>
  <c r="H18" i="21"/>
  <c r="G18" i="21"/>
  <c r="F18" i="21"/>
  <c r="E18" i="21"/>
  <c r="D18" i="21"/>
  <c r="K17" i="21"/>
  <c r="J17" i="21"/>
  <c r="I17" i="21"/>
  <c r="H17" i="21"/>
  <c r="G17" i="21"/>
  <c r="F17" i="21"/>
  <c r="E17" i="21"/>
  <c r="D17" i="21"/>
  <c r="K16" i="21"/>
  <c r="J16" i="21"/>
  <c r="I16" i="21"/>
  <c r="H16" i="21"/>
  <c r="G16" i="21"/>
  <c r="F16" i="21"/>
  <c r="E16" i="21"/>
  <c r="D16" i="21"/>
  <c r="K15" i="21"/>
  <c r="J15" i="21"/>
  <c r="I15" i="21"/>
  <c r="H15" i="21"/>
  <c r="G15" i="21"/>
  <c r="F15" i="21"/>
  <c r="E15" i="21"/>
  <c r="D15" i="21"/>
  <c r="K14" i="21"/>
  <c r="J14" i="21"/>
  <c r="I14" i="21"/>
  <c r="H14" i="21"/>
  <c r="G14" i="21"/>
  <c r="F14" i="21"/>
  <c r="E14" i="21"/>
  <c r="D14" i="21"/>
  <c r="K13" i="21"/>
  <c r="J13" i="21"/>
  <c r="I13" i="21"/>
  <c r="H13" i="21"/>
  <c r="G13" i="21"/>
  <c r="F13" i="21"/>
  <c r="E13" i="21"/>
  <c r="D13" i="21"/>
  <c r="K12" i="21"/>
  <c r="J12" i="21"/>
  <c r="I12" i="21"/>
  <c r="H12" i="21"/>
  <c r="G12" i="21"/>
  <c r="F12" i="21"/>
  <c r="E12" i="21"/>
  <c r="D12" i="21"/>
  <c r="K11" i="21"/>
  <c r="J11" i="21"/>
  <c r="I11" i="21"/>
  <c r="H11" i="21"/>
  <c r="G11" i="21"/>
  <c r="F11" i="21"/>
  <c r="E11" i="21"/>
  <c r="D11" i="21"/>
  <c r="J18" i="20"/>
  <c r="I18" i="20"/>
  <c r="H18" i="20"/>
  <c r="G18" i="20"/>
  <c r="F18" i="20"/>
  <c r="E18" i="20"/>
  <c r="D18" i="20"/>
  <c r="J17" i="20"/>
  <c r="I17" i="20"/>
  <c r="H17" i="20"/>
  <c r="G17" i="20"/>
  <c r="F17" i="20"/>
  <c r="E17" i="20"/>
  <c r="D17" i="20"/>
  <c r="J16" i="20"/>
  <c r="I16" i="20"/>
  <c r="H16" i="20"/>
  <c r="G16" i="20"/>
  <c r="F16" i="20"/>
  <c r="E16" i="20"/>
  <c r="D16" i="20"/>
  <c r="J15" i="20"/>
  <c r="I15" i="20"/>
  <c r="H15" i="20"/>
  <c r="G15" i="20"/>
  <c r="F15" i="20"/>
  <c r="E15" i="20"/>
  <c r="D15" i="20"/>
  <c r="J14" i="20"/>
  <c r="I14" i="20"/>
  <c r="H14" i="20"/>
  <c r="G14" i="20"/>
  <c r="F14" i="20"/>
  <c r="E14" i="20"/>
  <c r="D14" i="20"/>
  <c r="J13" i="20"/>
  <c r="I13" i="20"/>
  <c r="H13" i="20"/>
  <c r="G13" i="20"/>
  <c r="F13" i="20"/>
  <c r="E13" i="20"/>
  <c r="D13" i="20"/>
  <c r="J12" i="20"/>
  <c r="I12" i="20"/>
  <c r="H12" i="20"/>
  <c r="G12" i="20"/>
  <c r="F12" i="20"/>
  <c r="E12" i="20"/>
  <c r="D12" i="20"/>
  <c r="J11" i="20"/>
  <c r="I11" i="20"/>
  <c r="H11" i="20"/>
  <c r="G11" i="20"/>
  <c r="F11" i="20"/>
  <c r="E11" i="20"/>
  <c r="D11" i="20"/>
  <c r="J10" i="20"/>
  <c r="I10" i="20"/>
  <c r="H10" i="20"/>
  <c r="G10" i="20"/>
  <c r="F10" i="20"/>
  <c r="E10" i="20"/>
  <c r="D10" i="20"/>
  <c r="J9" i="20"/>
  <c r="I9" i="20"/>
  <c r="H9" i="20"/>
  <c r="G9" i="20"/>
  <c r="F9" i="20"/>
  <c r="E9" i="20"/>
  <c r="D9" i="20"/>
  <c r="I25" i="19"/>
  <c r="H25" i="19"/>
  <c r="G25" i="19"/>
  <c r="F25" i="19"/>
  <c r="E25" i="19"/>
  <c r="D25" i="19"/>
  <c r="I24" i="19"/>
  <c r="H24" i="19"/>
  <c r="G24" i="19"/>
  <c r="F24" i="19"/>
  <c r="E24" i="19"/>
  <c r="D24" i="19"/>
  <c r="I23" i="19"/>
  <c r="H23" i="19"/>
  <c r="G23" i="19"/>
  <c r="F23" i="19"/>
  <c r="E23" i="19"/>
  <c r="D23" i="19"/>
  <c r="I22" i="19"/>
  <c r="H22" i="19"/>
  <c r="G22" i="19"/>
  <c r="F22" i="19"/>
  <c r="E22" i="19"/>
  <c r="D22" i="19"/>
  <c r="I21" i="19"/>
  <c r="H21" i="19"/>
  <c r="G21" i="19"/>
  <c r="F21" i="19"/>
  <c r="E21" i="19"/>
  <c r="D21" i="19"/>
  <c r="I20" i="19"/>
  <c r="H20" i="19"/>
  <c r="G20" i="19"/>
  <c r="F20" i="19"/>
  <c r="E20" i="19"/>
  <c r="D20" i="19"/>
  <c r="I19" i="19"/>
  <c r="H19" i="19"/>
  <c r="G19" i="19"/>
  <c r="F19" i="19"/>
  <c r="E19" i="19"/>
  <c r="D19" i="19"/>
  <c r="I18" i="19"/>
  <c r="H18" i="19"/>
  <c r="G18" i="19"/>
  <c r="F18" i="19"/>
  <c r="E18" i="19"/>
  <c r="D18" i="19"/>
  <c r="I17" i="19"/>
  <c r="H17" i="19"/>
  <c r="G17" i="19"/>
  <c r="F17" i="19"/>
  <c r="E17" i="19"/>
  <c r="D17" i="19"/>
  <c r="I16" i="19"/>
  <c r="H16" i="19"/>
  <c r="G16" i="19"/>
  <c r="F16" i="19"/>
  <c r="E16" i="19"/>
  <c r="D16" i="19"/>
  <c r="I15" i="19"/>
  <c r="H15" i="19"/>
  <c r="G15" i="19"/>
  <c r="F15" i="19"/>
  <c r="E15" i="19"/>
  <c r="D15" i="19"/>
  <c r="I14" i="19"/>
  <c r="H14" i="19"/>
  <c r="G14" i="19"/>
  <c r="F14" i="19"/>
  <c r="E14" i="19"/>
  <c r="D14" i="19"/>
  <c r="I13" i="19"/>
  <c r="H13" i="19"/>
  <c r="G13" i="19"/>
  <c r="F13" i="19"/>
  <c r="E13" i="19"/>
  <c r="D13" i="19"/>
  <c r="I12" i="19"/>
  <c r="H12" i="19"/>
  <c r="G12" i="19"/>
  <c r="F12" i="19"/>
  <c r="E12" i="19"/>
  <c r="D12" i="19"/>
  <c r="I11" i="19"/>
  <c r="H11" i="19"/>
  <c r="G11" i="19"/>
  <c r="F11" i="19"/>
  <c r="E11" i="19"/>
  <c r="D11" i="19"/>
  <c r="I10" i="19"/>
  <c r="H10" i="19"/>
  <c r="G10" i="19"/>
  <c r="F10" i="19"/>
  <c r="E10" i="19"/>
  <c r="D10" i="19"/>
  <c r="I9" i="19"/>
  <c r="H9" i="19"/>
  <c r="G9" i="19"/>
  <c r="F9" i="19"/>
  <c r="E9" i="19"/>
  <c r="D9" i="19"/>
  <c r="G19" i="18"/>
  <c r="F19" i="18"/>
  <c r="E19" i="18"/>
  <c r="D19" i="18"/>
  <c r="G18" i="18"/>
  <c r="F18" i="18"/>
  <c r="E18" i="18"/>
  <c r="D18" i="18"/>
  <c r="G17" i="18"/>
  <c r="F17" i="18"/>
  <c r="E17" i="18"/>
  <c r="D17" i="18"/>
  <c r="G16" i="18"/>
  <c r="F16" i="18"/>
  <c r="E16" i="18"/>
  <c r="D16" i="18"/>
  <c r="G15" i="18"/>
  <c r="F15" i="18"/>
  <c r="E15" i="18"/>
  <c r="D15" i="18"/>
  <c r="G14" i="18"/>
  <c r="F14" i="18"/>
  <c r="E14" i="18"/>
  <c r="D14" i="18"/>
  <c r="G13" i="18"/>
  <c r="F13" i="18"/>
  <c r="E13" i="18"/>
  <c r="D13" i="18"/>
  <c r="G12" i="18"/>
  <c r="F12" i="18"/>
  <c r="E12" i="18"/>
  <c r="D12" i="18"/>
  <c r="G11" i="18"/>
  <c r="F11" i="18"/>
  <c r="E11" i="18"/>
  <c r="D11" i="18"/>
  <c r="G10" i="18"/>
  <c r="F10" i="18"/>
  <c r="E10" i="18"/>
  <c r="D10" i="18"/>
  <c r="G9" i="18"/>
  <c r="F9" i="18"/>
  <c r="E9" i="18"/>
  <c r="D9" i="18"/>
  <c r="G8" i="18"/>
  <c r="F8" i="18"/>
  <c r="E8" i="18"/>
  <c r="D8" i="18"/>
  <c r="G7" i="18"/>
  <c r="F7" i="18"/>
  <c r="E7" i="18"/>
  <c r="D7" i="18"/>
  <c r="F16" i="17"/>
  <c r="E16" i="17"/>
  <c r="D16" i="17"/>
  <c r="F15" i="17"/>
  <c r="E15" i="17"/>
  <c r="D15" i="17"/>
  <c r="F14" i="17"/>
  <c r="E14" i="17"/>
  <c r="D14" i="17"/>
  <c r="F13" i="17"/>
  <c r="E13" i="17"/>
  <c r="D13" i="17"/>
  <c r="F12" i="17"/>
  <c r="E12" i="17"/>
  <c r="D12" i="17"/>
  <c r="F11" i="17"/>
  <c r="E11" i="17"/>
  <c r="D11" i="17"/>
  <c r="F10" i="17"/>
  <c r="E10" i="17"/>
  <c r="D10" i="17"/>
  <c r="F9" i="17"/>
  <c r="E9" i="17"/>
  <c r="D9" i="17"/>
  <c r="F8" i="17"/>
  <c r="E8" i="17"/>
  <c r="D8" i="17"/>
  <c r="F7" i="17"/>
  <c r="E7" i="17"/>
  <c r="D7" i="17"/>
  <c r="F6" i="17"/>
  <c r="E6" i="17"/>
  <c r="D6" i="17"/>
  <c r="D23" i="22"/>
  <c r="C16" i="22"/>
  <c r="D22" i="23"/>
  <c r="D20" i="22"/>
  <c r="E22" i="23"/>
  <c r="H22" i="23"/>
  <c r="F22" i="23"/>
  <c r="G22" i="23"/>
</calcChain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2">
    <metadataType name="XLDAPR" minSupportedVersion="120000" copy="1" pasteAll="1" pasteValues="1" merge="1" splitFirst="1" rowColShift="1" clearFormats="1" clearComments="1" assign="1" coerce="1" cellMeta="1"/>
    <metadataType name="XLRICHVALUE" minSupportedVersion="120000" copy="1" pasteAll="1" pasteValues="1" merge="1" splitFirst="1" rowColShift="1" clearFormats="1" clearComments="1" assign="1" coerce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futureMetadata name="XLRICHVALUE" count="2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</futureMetadata>
  <cellMetadata count="1">
    <bk>
      <rc t="1" v="0"/>
    </bk>
  </cellMetadata>
  <valueMetadata count="2">
    <bk>
      <rc t="2" v="0"/>
    </bk>
    <bk>
      <rc t="2" v="1"/>
    </bk>
  </valueMetadata>
</metadata>
</file>

<file path=xl/sharedStrings.xml><?xml version="1.0" encoding="utf-8"?>
<sst xmlns="http://schemas.openxmlformats.org/spreadsheetml/2006/main" count="247" uniqueCount="192">
  <si>
    <t>Photo by MrExcel</t>
  </si>
  <si>
    <t>Thanks for watching my videos and supporting the channel.</t>
  </si>
  <si>
    <t>People have been asking to download the workbooks for my videos.</t>
  </si>
  <si>
    <t>It took a fair amount of dev time to build an app for sharing these workbooks.</t>
  </si>
  <si>
    <t>I am asking you to support the channel if you use these workbooks.</t>
  </si>
  <si>
    <t>Either buy an e-book:</t>
  </si>
  <si>
    <t>https://mrexcel.e-junkie.com/</t>
  </si>
  <si>
    <t>or leave a Super Thanks now and then. You can find the Super Thanks icon below each video.</t>
  </si>
  <si>
    <t>REGEXTEST</t>
  </si>
  <si>
    <t>REGEXREPLACE</t>
  </si>
  <si>
    <t>REGEXEXTRACT</t>
  </si>
  <si>
    <t>abc</t>
  </si>
  <si>
    <t>\d</t>
  </si>
  <si>
    <t>.</t>
  </si>
  <si>
    <t>\.</t>
  </si>
  <si>
    <t>\w</t>
  </si>
  <si>
    <t>\W</t>
  </si>
  <si>
    <t>\d*</t>
  </si>
  <si>
    <t>\d+</t>
  </si>
  <si>
    <t>space</t>
  </si>
  <si>
    <t>\n</t>
  </si>
  <si>
    <t>\r</t>
  </si>
  <si>
    <t>\s</t>
  </si>
  <si>
    <t>(.+)\.pdf$</t>
  </si>
  <si>
    <t>Previous Video</t>
  </si>
  <si>
    <t>RegEx Cheat Sheet</t>
  </si>
  <si>
    <t>Basics</t>
  </si>
  <si>
    <r>
      <rPr>
        <sz val="18"/>
        <color rgb="FFFF0000"/>
        <rFont val="Aptos Display"/>
        <family val="2"/>
        <scheme val="major"/>
      </rPr>
      <t>def</t>
    </r>
    <r>
      <rPr>
        <sz val="18"/>
        <color theme="3"/>
        <rFont val="Aptos Display"/>
        <family val="2"/>
        <scheme val="major"/>
      </rPr>
      <t xml:space="preserve"> is the letters "def" in sequence</t>
    </r>
  </si>
  <si>
    <r>
      <rPr>
        <sz val="18"/>
        <color rgb="FFFF0000"/>
        <rFont val="Aptos Display"/>
        <family val="2"/>
        <scheme val="major"/>
      </rPr>
      <t>[def]</t>
    </r>
    <r>
      <rPr>
        <sz val="18"/>
        <color theme="3"/>
        <rFont val="Aptos Display"/>
        <family val="2"/>
        <scheme val="major"/>
      </rPr>
      <t xml:space="preserve"> is one letter from the letters d, e, f</t>
    </r>
  </si>
  <si>
    <r>
      <rPr>
        <sz val="18"/>
        <color rgb="FFFF0000"/>
        <rFont val="Aptos Display"/>
        <family val="2"/>
        <scheme val="major"/>
      </rPr>
      <t>[d-h]</t>
    </r>
    <r>
      <rPr>
        <sz val="18"/>
        <color theme="3"/>
        <rFont val="Aptos Display"/>
        <family val="2"/>
        <scheme val="major"/>
      </rPr>
      <t xml:space="preserve"> is one letter from the letters d through h</t>
    </r>
  </si>
  <si>
    <t>Starts/Ends With</t>
  </si>
  <si>
    <r>
      <rPr>
        <sz val="18"/>
        <color rgb="FFFF0000"/>
        <rFont val="Aptos Display"/>
        <family val="2"/>
        <scheme val="major"/>
      </rPr>
      <t>^The</t>
    </r>
    <r>
      <rPr>
        <sz val="18"/>
        <color theme="3"/>
        <rFont val="Aptos Display"/>
        <family val="2"/>
        <scheme val="major"/>
      </rPr>
      <t xml:space="preserve"> starts with The</t>
    </r>
  </si>
  <si>
    <r>
      <rPr>
        <sz val="18"/>
        <color rgb="FFFF0000"/>
        <rFont val="Aptos Display"/>
        <family val="2"/>
        <scheme val="major"/>
      </rPr>
      <t>end$</t>
    </r>
    <r>
      <rPr>
        <sz val="18"/>
        <color theme="3"/>
        <rFont val="Aptos Display"/>
        <family val="2"/>
        <scheme val="major"/>
      </rPr>
      <t xml:space="preserve"> ends with end</t>
    </r>
  </si>
  <si>
    <r>
      <rPr>
        <sz val="18"/>
        <color rgb="FFFF0000"/>
        <rFont val="Aptos Display"/>
        <family val="2"/>
        <scheme val="major"/>
      </rPr>
      <t xml:space="preserve">[^xyz] </t>
    </r>
    <r>
      <rPr>
        <sz val="18"/>
        <color theme="3"/>
        <rFont val="Aptos Display"/>
        <family val="2"/>
        <scheme val="major"/>
      </rPr>
      <t>not in the list of x, y, z</t>
    </r>
  </si>
  <si>
    <r>
      <rPr>
        <sz val="18"/>
        <color rgb="FFFF0000"/>
        <rFont val="Aptos Display"/>
        <family val="2"/>
        <scheme val="major"/>
      </rPr>
      <t>^[^a-m]</t>
    </r>
    <r>
      <rPr>
        <sz val="18"/>
        <color theme="3"/>
        <rFont val="Aptos Display"/>
        <family val="2"/>
        <scheme val="major"/>
      </rPr>
      <t xml:space="preserve"> starts with a letter that is not in a-m</t>
    </r>
  </si>
  <si>
    <t>Wildcards</t>
  </si>
  <si>
    <r>
      <rPr>
        <sz val="18"/>
        <color rgb="FFFF0000"/>
        <rFont val="Aptos Display"/>
        <family val="2"/>
        <scheme val="major"/>
      </rPr>
      <t>.</t>
    </r>
    <r>
      <rPr>
        <sz val="18"/>
        <color theme="3"/>
        <rFont val="Aptos Display"/>
        <family val="2"/>
        <scheme val="major"/>
      </rPr>
      <t xml:space="preserve"> Is a wildcard for any single character</t>
    </r>
  </si>
  <si>
    <r>
      <rPr>
        <sz val="18"/>
        <color rgb="FFFF0000"/>
        <rFont val="Aptos Display"/>
        <family val="2"/>
        <scheme val="major"/>
      </rPr>
      <t>\.</t>
    </r>
    <r>
      <rPr>
        <sz val="18"/>
        <color theme="3"/>
        <rFont val="Aptos Display"/>
        <family val="2"/>
        <scheme val="major"/>
      </rPr>
      <t xml:space="preserve"> is an actual period</t>
    </r>
  </si>
  <si>
    <r>
      <rPr>
        <sz val="18"/>
        <color rgb="FFFF0000"/>
        <rFont val="Aptos Display"/>
        <family val="2"/>
        <scheme val="major"/>
      </rPr>
      <t>[0-9]</t>
    </r>
    <r>
      <rPr>
        <sz val="18"/>
        <color theme="3"/>
        <rFont val="Aptos Display"/>
        <family val="2"/>
        <scheme val="major"/>
      </rPr>
      <t xml:space="preserve"> is any single digit</t>
    </r>
  </si>
  <si>
    <r>
      <rPr>
        <sz val="18"/>
        <color rgb="FFFF0000"/>
        <rFont val="Aptos Display"/>
        <family val="2"/>
        <scheme val="major"/>
      </rPr>
      <t>\d</t>
    </r>
    <r>
      <rPr>
        <sz val="18"/>
        <color theme="3"/>
        <rFont val="Aptos Display"/>
        <family val="2"/>
        <scheme val="major"/>
      </rPr>
      <t xml:space="preserve"> is shortcut for any single digit</t>
    </r>
  </si>
  <si>
    <r>
      <rPr>
        <sz val="18"/>
        <color rgb="FFFF0000"/>
        <rFont val="Aptos Display"/>
        <family val="2"/>
        <scheme val="major"/>
      </rPr>
      <t>.{3}</t>
    </r>
    <r>
      <rPr>
        <sz val="18"/>
        <color theme="3"/>
        <rFont val="Aptos Display"/>
        <family val="2"/>
        <scheme val="major"/>
      </rPr>
      <t xml:space="preserve"> is three of any character</t>
    </r>
  </si>
  <si>
    <r>
      <rPr>
        <sz val="18"/>
        <color rgb="FFFF0000"/>
        <rFont val="Aptos Display"/>
        <family val="2"/>
        <scheme val="major"/>
      </rPr>
      <t>.{2,3}</t>
    </r>
    <r>
      <rPr>
        <sz val="18"/>
        <color theme="3"/>
        <rFont val="Aptos Display"/>
        <family val="2"/>
        <scheme val="major"/>
      </rPr>
      <t xml:space="preserve"> is at least 2 but up to 3 of any character</t>
    </r>
  </si>
  <si>
    <t>More Wildcards</t>
  </si>
  <si>
    <r>
      <rPr>
        <sz val="18"/>
        <color rgb="FFFF0000"/>
        <rFont val="Aptos Display"/>
        <family val="2"/>
        <scheme val="major"/>
      </rPr>
      <t>\d</t>
    </r>
    <r>
      <rPr>
        <sz val="18"/>
        <color theme="3"/>
        <rFont val="Aptos Display"/>
        <family val="2"/>
        <scheme val="major"/>
      </rPr>
      <t xml:space="preserve"> is any digit from 0 to 9</t>
    </r>
  </si>
  <si>
    <r>
      <rPr>
        <sz val="18"/>
        <color rgb="FFFF0000"/>
        <rFont val="Aptos Display"/>
        <family val="2"/>
        <scheme val="major"/>
      </rPr>
      <t>[a-zA-Z]</t>
    </r>
    <r>
      <rPr>
        <sz val="18"/>
        <color theme="3"/>
        <rFont val="Aptos Display"/>
        <family val="2"/>
        <scheme val="major"/>
      </rPr>
      <t xml:space="preserve"> is any letter in upper or lower case</t>
    </r>
  </si>
  <si>
    <r>
      <rPr>
        <sz val="18"/>
        <color rgb="FFFF0000"/>
        <rFont val="Aptos Display"/>
        <family val="2"/>
        <scheme val="major"/>
      </rPr>
      <t>\w</t>
    </r>
    <r>
      <rPr>
        <sz val="18"/>
        <color theme="3"/>
        <rFont val="Aptos Display"/>
        <family val="2"/>
        <scheme val="major"/>
      </rPr>
      <t xml:space="preserve"> is any A-Z, a-z, 0-9</t>
    </r>
  </si>
  <si>
    <r>
      <rPr>
        <sz val="18"/>
        <color rgb="FFFF0000"/>
        <rFont val="Aptos Display"/>
        <family val="2"/>
        <scheme val="major"/>
      </rPr>
      <t>\W</t>
    </r>
    <r>
      <rPr>
        <sz val="18"/>
        <color theme="3"/>
        <rFont val="Aptos Display"/>
        <family val="2"/>
        <scheme val="major"/>
      </rPr>
      <t xml:space="preserve"> is NOT any A-Z, a-z, 0-9</t>
    </r>
  </si>
  <si>
    <r>
      <rPr>
        <sz val="18"/>
        <color rgb="FFFF0000"/>
        <rFont val="Aptos Display"/>
        <family val="2"/>
        <scheme val="major"/>
      </rPr>
      <t>\s</t>
    </r>
    <r>
      <rPr>
        <sz val="18"/>
        <color theme="3"/>
        <rFont val="Aptos Display"/>
        <family val="2"/>
        <scheme val="major"/>
      </rPr>
      <t xml:space="preserve"> is a space</t>
    </r>
  </si>
  <si>
    <r>
      <rPr>
        <sz val="18"/>
        <color rgb="FFFF0000"/>
        <rFont val="Aptos Display"/>
        <family val="2"/>
        <scheme val="major"/>
      </rPr>
      <t>\S</t>
    </r>
    <r>
      <rPr>
        <sz val="18"/>
        <color theme="3"/>
        <rFont val="Aptos Display"/>
        <family val="2"/>
        <scheme val="major"/>
      </rPr>
      <t xml:space="preserve"> is non-space</t>
    </r>
  </si>
  <si>
    <t>Repetition</t>
  </si>
  <si>
    <r>
      <rPr>
        <sz val="18"/>
        <color rgb="FFFF0000"/>
        <rFont val="Aptos Display"/>
        <family val="2"/>
        <scheme val="major"/>
      </rPr>
      <t>\d*</t>
    </r>
    <r>
      <rPr>
        <sz val="18"/>
        <color theme="3"/>
        <rFont val="Aptos Display"/>
        <family val="2"/>
        <scheme val="major"/>
      </rPr>
      <t xml:space="preserve"> is any number of digits, including 0 digits</t>
    </r>
  </si>
  <si>
    <r>
      <rPr>
        <sz val="18"/>
        <color rgb="FFFF0000"/>
        <rFont val="Aptos Display"/>
        <family val="2"/>
        <scheme val="major"/>
      </rPr>
      <t>\d+</t>
    </r>
    <r>
      <rPr>
        <sz val="18"/>
        <color theme="3"/>
        <rFont val="Aptos Display"/>
        <family val="2"/>
        <scheme val="major"/>
      </rPr>
      <t xml:space="preserve"> is 1 or more digits</t>
    </r>
  </si>
  <si>
    <r>
      <rPr>
        <sz val="18"/>
        <color rgb="FFFF0000"/>
        <rFont val="Aptos Display"/>
        <family val="2"/>
        <scheme val="major"/>
      </rPr>
      <t>\d?</t>
    </r>
    <r>
      <rPr>
        <sz val="18"/>
        <color theme="3"/>
        <rFont val="Aptos Display"/>
        <family val="2"/>
        <scheme val="major"/>
      </rPr>
      <t xml:space="preserve"> is zero or 1 digit</t>
    </r>
  </si>
  <si>
    <r>
      <rPr>
        <sz val="18"/>
        <color rgb="FFFF0000"/>
        <rFont val="Aptos Display"/>
        <family val="2"/>
        <scheme val="major"/>
      </rPr>
      <t>\d{3}</t>
    </r>
    <r>
      <rPr>
        <sz val="18"/>
        <color theme="3"/>
        <rFont val="Aptos Display"/>
        <family val="2"/>
        <scheme val="major"/>
      </rPr>
      <t xml:space="preserve"> is 3 digits</t>
    </r>
  </si>
  <si>
    <r>
      <rPr>
        <sz val="18"/>
        <color rgb="FFFF0000"/>
        <rFont val="Aptos Display"/>
        <family val="2"/>
        <scheme val="major"/>
      </rPr>
      <t>\d{2,4}</t>
    </r>
    <r>
      <rPr>
        <sz val="18"/>
        <color theme="3"/>
        <rFont val="Aptos Display"/>
        <family val="2"/>
        <scheme val="major"/>
      </rPr>
      <t xml:space="preserve"> is at least 2 and up to 4 digits</t>
    </r>
  </si>
  <si>
    <r>
      <rPr>
        <sz val="18"/>
        <color rgb="FFFF0000"/>
        <rFont val="Aptos Display"/>
        <family val="2"/>
        <scheme val="major"/>
      </rPr>
      <t xml:space="preserve">br{3,5}\s? </t>
    </r>
    <r>
      <rPr>
        <sz val="18"/>
        <color theme="3"/>
        <rFont val="Aptos Display"/>
        <family val="2"/>
        <scheme val="major"/>
      </rPr>
      <t xml:space="preserve"> is brrr, brrrr, or brrrrr but not br or brr</t>
    </r>
  </si>
  <si>
    <r>
      <rPr>
        <sz val="18"/>
        <color rgb="FFFF0000"/>
        <rFont val="Aptos Display"/>
        <family val="2"/>
        <scheme val="major"/>
      </rPr>
      <t>(brrr ){2,3}</t>
    </r>
    <r>
      <rPr>
        <sz val="18"/>
        <color theme="3"/>
        <rFont val="Aptos Display"/>
        <family val="2"/>
        <scheme val="major"/>
      </rPr>
      <t xml:space="preserve"> is brrr brrr or brrr brrr brrr </t>
    </r>
  </si>
  <si>
    <t>Whitespace</t>
  </si>
  <si>
    <r>
      <rPr>
        <sz val="18"/>
        <color rgb="FFFF0000"/>
        <rFont val="Aptos Display"/>
        <family val="2"/>
        <scheme val="major"/>
      </rPr>
      <t>\d \d</t>
    </r>
    <r>
      <rPr>
        <sz val="18"/>
        <color theme="3"/>
        <rFont val="Aptos Display"/>
        <family val="2"/>
        <scheme val="major"/>
      </rPr>
      <t xml:space="preserve"> is any digit, a space, and any digit</t>
    </r>
  </si>
  <si>
    <r>
      <rPr>
        <sz val="18"/>
        <color rgb="FFFF0000"/>
        <rFont val="Aptos Display"/>
        <family val="2"/>
        <scheme val="major"/>
      </rPr>
      <t xml:space="preserve">^\d \d$ </t>
    </r>
    <r>
      <rPr>
        <sz val="18"/>
        <rFont val="Aptos Display"/>
        <family val="2"/>
        <scheme val="major"/>
      </rPr>
      <t>starts with a digit then a space and ends with a digit</t>
    </r>
  </si>
  <si>
    <r>
      <rPr>
        <sz val="18"/>
        <color rgb="FFFF0000"/>
        <rFont val="Aptos Display"/>
        <family val="2"/>
        <scheme val="major"/>
      </rPr>
      <t>\t</t>
    </r>
    <r>
      <rPr>
        <sz val="18"/>
        <color theme="3"/>
        <rFont val="Aptos Display"/>
        <family val="2"/>
        <scheme val="major"/>
      </rPr>
      <t xml:space="preserve"> is a tab</t>
    </r>
  </si>
  <si>
    <r>
      <rPr>
        <sz val="18"/>
        <color rgb="FFFF0000"/>
        <rFont val="Aptos Display"/>
        <family val="2"/>
        <scheme val="major"/>
      </rPr>
      <t>\n</t>
    </r>
    <r>
      <rPr>
        <sz val="18"/>
        <color theme="3"/>
        <rFont val="Aptos Display"/>
        <family val="2"/>
        <scheme val="major"/>
      </rPr>
      <t xml:space="preserve"> is Alt+Enter or Character 10 or vbLf or Line feed</t>
    </r>
  </si>
  <si>
    <r>
      <rPr>
        <sz val="18"/>
        <color rgb="FFFF0000"/>
        <rFont val="Aptos Display"/>
        <family val="2"/>
        <scheme val="major"/>
      </rPr>
      <t>\r</t>
    </r>
    <r>
      <rPr>
        <sz val="18"/>
        <color theme="3"/>
        <rFont val="Aptos Display"/>
        <family val="2"/>
        <scheme val="major"/>
      </rPr>
      <t xml:space="preserve"> is a carriage return, aka CHAR(13), aka vbCr</t>
    </r>
  </si>
  <si>
    <r>
      <rPr>
        <sz val="18"/>
        <color rgb="FFFF0000"/>
        <rFont val="Aptos Display"/>
        <family val="2"/>
        <scheme val="major"/>
      </rPr>
      <t xml:space="preserve">\s </t>
    </r>
    <r>
      <rPr>
        <sz val="18"/>
        <color theme="3"/>
        <rFont val="Aptos Display"/>
        <family val="2"/>
        <scheme val="major"/>
      </rPr>
      <t xml:space="preserve">is a space or any of the above three </t>
    </r>
  </si>
  <si>
    <r>
      <rPr>
        <sz val="18"/>
        <color rgb="FFFF0000"/>
        <rFont val="Aptos Display"/>
        <family val="2"/>
        <scheme val="major"/>
      </rPr>
      <t xml:space="preserve">\S </t>
    </r>
    <r>
      <rPr>
        <sz val="18"/>
        <color theme="3"/>
        <rFont val="Aptos Display"/>
        <family val="2"/>
        <scheme val="major"/>
      </rPr>
      <t xml:space="preserve">is not a space or any of the above three </t>
    </r>
  </si>
  <si>
    <t>Returning Part of a Match</t>
  </si>
  <si>
    <t>Matching and then selecting group(s) from the selection</t>
  </si>
  <si>
    <r>
      <rPr>
        <sz val="18"/>
        <color rgb="FFFF0000"/>
        <rFont val="Aptos Display"/>
        <family val="2"/>
        <scheme val="major"/>
      </rPr>
      <t>.+\.pdf$</t>
    </r>
    <r>
      <rPr>
        <sz val="18"/>
        <color theme="3"/>
        <rFont val="Aptos Display"/>
        <family val="2"/>
        <scheme val="major"/>
      </rPr>
      <t xml:space="preserve"> is any number of characters, then a period, then ends with pdf</t>
    </r>
  </si>
  <si>
    <r>
      <rPr>
        <sz val="18"/>
        <color rgb="FFFF0000"/>
        <rFont val="Aptos Display"/>
        <family val="2"/>
        <scheme val="major"/>
      </rPr>
      <t>(.+)\.pdf$</t>
    </r>
    <r>
      <rPr>
        <sz val="18"/>
        <color theme="3"/>
        <rFont val="Aptos Display"/>
        <family val="2"/>
        <scheme val="major"/>
      </rPr>
      <t xml:space="preserve"> add the parentheses to say what to extract.</t>
    </r>
  </si>
  <si>
    <r>
      <rPr>
        <sz val="18"/>
        <color rgb="FFFF0000"/>
        <rFont val="Aptos Display"/>
        <family val="2"/>
        <scheme val="major"/>
      </rPr>
      <t xml:space="preserve">.+\.xls[xmb]?$ </t>
    </r>
    <r>
      <rPr>
        <sz val="18"/>
        <color theme="1"/>
        <rFont val="Aptos Display"/>
        <family val="2"/>
        <scheme val="major"/>
      </rPr>
      <t>looks for any Excel file xls, xlsx, xlsm, xlsb</t>
    </r>
  </si>
  <si>
    <r>
      <rPr>
        <sz val="18"/>
        <color rgb="FFFF0000"/>
        <rFont val="Aptos Display"/>
        <family val="2"/>
        <scheme val="major"/>
      </rPr>
      <t xml:space="preserve">(.+)\.(xls[xmb]?$) </t>
    </r>
    <r>
      <rPr>
        <sz val="18"/>
        <color theme="1"/>
        <rFont val="Aptos Display"/>
        <family val="2"/>
        <scheme val="major"/>
      </rPr>
      <t>returns 2 groups: name &amp; extension</t>
    </r>
  </si>
  <si>
    <t>def</t>
  </si>
  <si>
    <t>[def]</t>
  </si>
  <si>
    <t>[d-h]</t>
  </si>
  <si>
    <t>d123</t>
  </si>
  <si>
    <t>abcdef</t>
  </si>
  <si>
    <t>aaa</t>
  </si>
  <si>
    <t>bbb</t>
  </si>
  <si>
    <t>ccc</t>
  </si>
  <si>
    <t>ddd</t>
  </si>
  <si>
    <t>eee</t>
  </si>
  <si>
    <t>fff</t>
  </si>
  <si>
    <t>ggg</t>
  </si>
  <si>
    <t>hhh</t>
  </si>
  <si>
    <t>iii</t>
  </si>
  <si>
    <t>^ has two different meanings!  Either Starts with or Not in this Group</t>
  </si>
  <si>
    <t>^The</t>
  </si>
  <si>
    <t>end$</t>
  </si>
  <si>
    <t>[^xyz]</t>
  </si>
  <si>
    <t>^[^a-m]</t>
  </si>
  <si>
    <t>The story is one</t>
  </si>
  <si>
    <t>end the madness</t>
  </si>
  <si>
    <t>In the end</t>
  </si>
  <si>
    <t>x</t>
  </si>
  <si>
    <t>x end</t>
  </si>
  <si>
    <t>y</t>
  </si>
  <si>
    <t>z</t>
  </si>
  <si>
    <t>w</t>
  </si>
  <si>
    <t>apple</t>
  </si>
  <si>
    <t>mango</t>
  </si>
  <si>
    <t>nectarine</t>
  </si>
  <si>
    <t>orange</t>
  </si>
  <si>
    <t>zebra</t>
  </si>
  <si>
    <t>[0-9]</t>
  </si>
  <si>
    <t>.{3}</t>
  </si>
  <si>
    <t>.{2,3}</t>
  </si>
  <si>
    <t>a</t>
  </si>
  <si>
    <t>The end.</t>
  </si>
  <si>
    <t>a1</t>
  </si>
  <si>
    <t>b4</t>
  </si>
  <si>
    <t>aa</t>
  </si>
  <si>
    <t>bb</t>
  </si>
  <si>
    <t>abcd</t>
  </si>
  <si>
    <t>abcd1</t>
  </si>
  <si>
    <t>99d</t>
  </si>
  <si>
    <t>99a</t>
  </si>
  <si>
    <t>999a</t>
  </si>
  <si>
    <t>[a-zA-Z]</t>
  </si>
  <si>
    <t>a\sz</t>
  </si>
  <si>
    <t>a\Sz</t>
  </si>
  <si>
    <t>J</t>
  </si>
  <si>
    <t>j</t>
  </si>
  <si>
    <t>Z</t>
  </si>
  <si>
    <t>!</t>
  </si>
  <si>
    <t>a z</t>
  </si>
  <si>
    <t>A Z</t>
  </si>
  <si>
    <t>abz</t>
  </si>
  <si>
    <t>[a-z]\d?[a-z]</t>
  </si>
  <si>
    <t>\d{3}</t>
  </si>
  <si>
    <t>\d{2,4}</t>
  </si>
  <si>
    <t>br{3,5}\s?</t>
  </si>
  <si>
    <t>(brrr ){2,3}</t>
  </si>
  <si>
    <t>a12</t>
  </si>
  <si>
    <t>a123</t>
  </si>
  <si>
    <t>a1z</t>
  </si>
  <si>
    <t>az</t>
  </si>
  <si>
    <t>a999z</t>
  </si>
  <si>
    <t>br</t>
  </si>
  <si>
    <t>brr</t>
  </si>
  <si>
    <t>brrrr</t>
  </si>
  <si>
    <t>brrrrr</t>
  </si>
  <si>
    <t>brrr brrr brrr</t>
  </si>
  <si>
    <t>\d \d</t>
  </si>
  <si>
    <t>^\d \d$</t>
  </si>
  <si>
    <t xml:space="preserve"> </t>
  </si>
  <si>
    <t>\h</t>
  </si>
  <si>
    <t>9 1</t>
  </si>
  <si>
    <t>99 99</t>
  </si>
  <si>
    <t>Word
Wrap</t>
  </si>
  <si>
    <t>Non-Breaking Spaces (aka CHAR(160) are never handled well by Excel</t>
  </si>
  <si>
    <t>TRIM will not work on Non-Breaking Spaces</t>
  </si>
  <si>
    <t>Convert \s to space with REGEXREPLACE</t>
  </si>
  <si>
    <t>And then TRIM works!</t>
  </si>
  <si>
    <t>Char</t>
  </si>
  <si>
    <t>U+0009 Horizontal tab (HT)</t>
  </si>
  <si>
    <t>U+0020 Space</t>
  </si>
  <si>
    <t>U+00A0 Non-break space</t>
  </si>
  <si>
    <t>U+1680 Ogham space mark</t>
  </si>
  <si>
    <t>U+180E Mongolian vowel separator</t>
  </si>
  <si>
    <t>U+2000 En quad</t>
  </si>
  <si>
    <t>U+2001 Em quad</t>
  </si>
  <si>
    <t>U+2002 En space</t>
  </si>
  <si>
    <t>U+2003 Em space</t>
  </si>
  <si>
    <t>U+2004 Three-per-em space</t>
  </si>
  <si>
    <t>U+2005 Four-per-em space</t>
  </si>
  <si>
    <t>U+2006 Six-per-em space</t>
  </si>
  <si>
    <t>U+2007 Figure space</t>
  </si>
  <si>
    <t>U+2008 Punctuation space</t>
  </si>
  <si>
    <t>U+2009 Thin space</t>
  </si>
  <si>
    <t>U+200A Hair space</t>
  </si>
  <si>
    <t>U+202F Narrow no-break space</t>
  </si>
  <si>
    <t>U+205F Medium mathematical space</t>
  </si>
  <si>
    <t>U+3000 Ideographic space</t>
  </si>
  <si>
    <r>
      <rPr>
        <sz val="18"/>
        <color rgb="FFFF0000"/>
        <rFont val="Aptos Display"/>
        <family val="2"/>
        <scheme val="major"/>
      </rPr>
      <t>(.+)\.pdf$</t>
    </r>
    <r>
      <rPr>
        <sz val="18"/>
        <color theme="3"/>
        <rFont val="Aptos Display"/>
        <family val="2"/>
        <scheme val="major"/>
      </rPr>
      <t xml:space="preserve"> add the parentheses to say what to extract… just the file name before the extension</t>
    </r>
  </si>
  <si>
    <r>
      <rPr>
        <sz val="18"/>
        <color rgb="FFFF0000"/>
        <rFont val="Aptos Display"/>
        <family val="2"/>
        <scheme val="major"/>
      </rPr>
      <t xml:space="preserve">(.+)\.(xls[xmb]?$) </t>
    </r>
    <r>
      <rPr>
        <sz val="18"/>
        <color theme="1"/>
        <rFont val="Aptos Display"/>
        <family val="2"/>
        <scheme val="major"/>
      </rPr>
      <t>lreturns two things… the name and the extension but not the period</t>
    </r>
  </si>
  <si>
    <t>.+\.pdf$</t>
  </si>
  <si>
    <t>.+\.xls[xmb]?$</t>
  </si>
  <si>
    <t>(.+)\.(xls[xmb]?$)</t>
  </si>
  <si>
    <t>AfternoonTopics.pdf</t>
  </si>
  <si>
    <t>AutomatingExcelHandout.pdf</t>
  </si>
  <si>
    <t>BC01-PivotData2010.pdf</t>
  </si>
  <si>
    <t>BC01-PivotData.xls</t>
  </si>
  <si>
    <t>BC08-CustomerNames.xls</t>
  </si>
  <si>
    <t>CaseStudyInvoiceVsReceipts.xls</t>
  </si>
  <si>
    <t>Scatter and Other Graph Template.XLS</t>
  </si>
  <si>
    <t>00-FavoriteExcelTips2022a.xlsm</t>
  </si>
  <si>
    <t>12ExcelFormulas.xlsm</t>
  </si>
  <si>
    <t>Top10Files.xlsx</t>
  </si>
  <si>
    <t>VBRevisitLater.xlsx</t>
  </si>
  <si>
    <t>These tips are from this video:</t>
  </si>
  <si>
    <t>https://youtu.be/fbHQgDM0P1E</t>
  </si>
  <si>
    <t>Hyperlinks jump to that section of video!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</si>
</sst>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&quot;Episode # &quot;0"/>
  </numFmts>
  <fonts count="14" x14ac:knownFonts="1">
    <font>
      <sz val="11"/>
      <color theme="1"/>
      <name val="Consolas"/>
      <family val="2"/>
    </font>
    <font>
      <sz val="11"/>
      <color theme="1"/>
      <name val="Consolas"/>
      <family val="2"/>
    </font>
    <font>
      <u/>
      <sz val="11"/>
      <color theme="10"/>
      <name val="Consolas"/>
      <family val="2"/>
    </font>
    <font>
      <sz val="11"/>
      <color theme="1"/>
      <name val="Aptos Narrow"/>
      <family val="2"/>
      <scheme val="minor"/>
    </font>
    <font>
      <b/>
      <sz val="12"/>
      <color rgb="FFC00000"/>
      <name val="Aptos Narrow"/>
      <family val="2"/>
      <scheme val="minor"/>
    </font>
    <font>
      <sz val="18"/>
      <color theme="3"/>
      <name val="Aptos Display"/>
      <family val="2"/>
      <scheme val="major"/>
    </font>
    <font>
      <sz val="24"/>
      <color theme="1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8"/>
      <color rgb="FFFF0000"/>
      <name val="Aptos Display"/>
      <family val="2"/>
      <scheme val="major"/>
    </font>
    <font>
      <sz val="18"/>
      <name val="Aptos Display"/>
      <family val="2"/>
      <scheme val="major"/>
    </font>
    <font>
      <sz val="18"/>
      <color theme="1"/>
      <name val="Aptos Display"/>
      <family val="2"/>
      <scheme val="major"/>
    </font>
    <font>
      <b/>
      <sz val="11"/>
      <color theme="7"/>
      <name val="Aptos Narrow"/>
      <family val="2"/>
      <scheme val="minor"/>
    </font>
    <font>
      <sz val="11"/>
      <color rgb="FFFF0000"/>
      <name val="Aptos Narrow"/>
      <family val="2"/>
      <scheme val="minor"/>
    </font>
    <font>
      <sz val="9"/>
      <color rgb="FF536482"/>
      <name val="Consolas"/>
      <family val="3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8">
    <xf numFmtId="0" fontId="0" fillId="0" borderId="0"/>
    <xf numFmtId="0" fontId="3" fillId="0" borderId="0"/>
    <xf numFmtId="0" fontId="3" fillId="0" borderId="0"/>
    <xf numFmtId="0" fontId="1" fillId="0" borderId="0"/>
    <xf numFmtId="0" fontId="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16">
    <xf numFmtId="0" fontId="0" fillId="0" borderId="0" xfId="0"/>
    <xf numFmtId="0" fontId="3" fillId="0" borderId="0" xfId="1"/>
    <xf numFmtId="0" fontId="3" fillId="0" borderId="0" xfId="2"/>
    <xf numFmtId="164" fontId="4" fillId="0" borderId="0" xfId="2" applyNumberFormat="1" applyFont="1"/>
    <xf numFmtId="0" fontId="1" fillId="0" borderId="0" xfId="3"/>
    <xf numFmtId="0" fontId="2" fillId="0" borderId="0" xfId="4"/>
    <xf numFmtId="0" fontId="5" fillId="0" borderId="0" xfId="5"/>
    <xf numFmtId="0" fontId="6" fillId="0" borderId="0" xfId="1" applyFont="1"/>
    <xf numFmtId="0" fontId="3" fillId="0" borderId="0" xfId="1" applyAlignment="1">
      <alignment horizontal="center"/>
    </xf>
    <xf numFmtId="0" fontId="3" fillId="0" borderId="0" xfId="1">
      <extLst>
        <ext xmlns:xfpb="http://schemas.microsoft.com/office/spreadsheetml/2022/featurepropertybag" uri="{C7286773-470A-42A8-94C5-96B5CB345126}">
          <xfpb:xfComplement i="0"/>
        </ext>
      </extLst>
    </xf>
    <xf numFmtId="0" fontId="11" fillId="0" borderId="0" xfId="1" applyFont="1"/>
    <xf numFmtId="0" fontId="3" fillId="0" borderId="0" xfId="1" applyAlignment="1">
      <alignment horizontal="left"/>
    </xf>
    <xf numFmtId="0" fontId="3" fillId="0" borderId="0" xfId="1" applyAlignment="1">
      <alignment wrapText="1"/>
    </xf>
    <xf numFmtId="0" fontId="12" fillId="0" borderId="0" xfId="1" applyFont="1"/>
    <xf numFmtId="0" fontId="13" fillId="0" borderId="0" xfId="1" applyFont="1"/>
    <xf numFmtId="0" fontId="2" fillId="0" borderId="0" xfId="7"/>
  </cellXfs>
  <cellStyles count="8">
    <cellStyle name="Heading 4 2" xfId="6" xr:uid="{6AD4A597-003C-46EF-AA3C-1B118E8C595C}"/>
    <cellStyle name="Hyperlink" xfId="7" builtinId="8"/>
    <cellStyle name="Hyperlink 2" xfId="4" xr:uid="{F54C5252-5232-4F83-BC3A-A9F454C1FE6A}"/>
    <cellStyle name="Normal" xfId="0" builtinId="0"/>
    <cellStyle name="Normal 2" xfId="1" xr:uid="{B383A162-01F1-46EC-ABEB-68EB70968B94}"/>
    <cellStyle name="Normal 3" xfId="2" xr:uid="{CEC48D1D-17EB-401A-A872-0EFFAC4A2FB8}"/>
    <cellStyle name="Normal 4" xfId="3" xr:uid="{4DBBBEE6-B52B-4A86-A4B4-B2288625F330}"/>
    <cellStyle name="Title" xfId="5" builtinId="1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18" Type="http://schemas.microsoft.com/office/2017/06/relationships/rdRichValueTypes" Target="richData/rdRichValueTyp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17" Type="http://schemas.microsoft.com/office/2017/06/relationships/rdRichValueStructure" Target="richData/rdrichvaluestructure.xml"/><Relationship Id="rId2" Type="http://schemas.openxmlformats.org/officeDocument/2006/relationships/worksheet" Target="worksheets/sheet2.xml"/><Relationship Id="rId16" Type="http://schemas.microsoft.com/office/2017/06/relationships/rdRichValue" Target="richData/rdrichvalue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eetMetadata" Target="metadata.xml"/><Relationship Id="rId10" Type="http://schemas.openxmlformats.org/officeDocument/2006/relationships/worksheet" Target="worksheets/sheet10.xml"/><Relationship Id="rId19" Type="http://schemas.microsoft.com/office/2022/11/relationships/FeaturePropertyBag" Target="featurePropertyBag/featurePropertyBag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tmp"/><Relationship Id="rId2" Type="http://schemas.openxmlformats.org/officeDocument/2006/relationships/image" Target="../media/image4.tmp"/><Relationship Id="rId1" Type="http://schemas.openxmlformats.org/officeDocument/2006/relationships/image" Target="../media/image3.pn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tmp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152401</xdr:colOff>
      <xdr:row>16</xdr:row>
      <xdr:rowOff>123825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9744790-CEFE-43F1-96E4-1FE91FC522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638801" cy="3171825"/>
        </a:xfrm>
        <a:prstGeom prst="rect">
          <a:avLst/>
        </a:prstGeom>
      </xdr:spPr>
    </xdr:pic>
    <xdr:clientData/>
  </xdr:twoCellAnchor>
  <xdr:twoCellAnchor editAs="oneCell">
    <xdr:from>
      <xdr:col>1</xdr:col>
      <xdr:colOff>133350</xdr:colOff>
      <xdr:row>23</xdr:row>
      <xdr:rowOff>123825</xdr:rowOff>
    </xdr:from>
    <xdr:to>
      <xdr:col>8</xdr:col>
      <xdr:colOff>476968</xdr:colOff>
      <xdr:row>33</xdr:row>
      <xdr:rowOff>143144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1A19D72-D6CD-459B-A966-9A513C454D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19150" y="4505325"/>
          <a:ext cx="5144218" cy="192431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585788</xdr:colOff>
      <xdr:row>6</xdr:row>
      <xdr:rowOff>133350</xdr:rowOff>
    </xdr:from>
    <xdr:to>
      <xdr:col>18</xdr:col>
      <xdr:colOff>214393</xdr:colOff>
      <xdr:row>16</xdr:row>
      <xdr:rowOff>123825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4F43BF0-815E-4A3D-9B41-A917601E37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58413" y="1276350"/>
          <a:ext cx="1457405" cy="1905000"/>
        </a:xfrm>
        <a:prstGeom prst="rect">
          <a:avLst/>
        </a:prstGeom>
      </xdr:spPr>
    </xdr:pic>
    <xdr:clientData/>
  </xdr:twoCellAnchor>
  <xdr:oneCellAnchor>
    <xdr:from>
      <xdr:col>12</xdr:col>
      <xdr:colOff>76200</xdr:colOff>
      <xdr:row>0</xdr:row>
      <xdr:rowOff>47625</xdr:rowOff>
    </xdr:from>
    <xdr:ext cx="2517008" cy="904875"/>
    <xdr:pic>
      <xdr:nvPicPr>
        <xdr:cNvPr id="3" name="Picture 2" descr="Decorative Text that says Learn Excel Podcast">
          <a:extLst>
            <a:ext uri="{FF2B5EF4-FFF2-40B4-BE49-F238E27FC236}">
              <a16:creationId xmlns:a16="http://schemas.microsoft.com/office/drawing/2014/main" id="{CC0BA3FD-0313-49F4-9CBA-48331979B8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05700" y="47625"/>
          <a:ext cx="2517008" cy="904875"/>
        </a:xfrm>
        <a:prstGeom prst="rect">
          <a:avLst/>
        </a:prstGeom>
      </xdr:spPr>
    </xdr:pic>
    <xdr:clientData/>
  </xdr:oneCellAnchor>
  <xdr:oneCellAnchor>
    <xdr:from>
      <xdr:col>12</xdr:col>
      <xdr:colOff>1038225</xdr:colOff>
      <xdr:row>18</xdr:row>
      <xdr:rowOff>189135</xdr:rowOff>
    </xdr:from>
    <xdr:ext cx="3079722" cy="557270"/>
    <xdr:pic>
      <xdr:nvPicPr>
        <xdr:cNvPr id="4" name="Picture 3" descr="Badges for Microsoft Certified Trainer, Microsoft Office Expert, Microsoft MVP">
          <a:extLst>
            <a:ext uri="{FF2B5EF4-FFF2-40B4-BE49-F238E27FC236}">
              <a16:creationId xmlns:a16="http://schemas.microsoft.com/office/drawing/2014/main" id="{747C0AF6-A10A-47E1-B3B9-B48E38639FD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281"/>
        <a:stretch/>
      </xdr:blipFill>
      <xdr:spPr>
        <a:xfrm>
          <a:off x="8467725" y="3627660"/>
          <a:ext cx="3079722" cy="557270"/>
        </a:xfrm>
        <a:prstGeom prst="rect">
          <a:avLst/>
        </a:prstGeom>
      </xdr:spPr>
    </xdr:pic>
    <xdr:clientData/>
  </xdr:oneCellAnchor>
  <xdr:oneCellAnchor>
    <xdr:from>
      <xdr:col>16</xdr:col>
      <xdr:colOff>352425</xdr:colOff>
      <xdr:row>0</xdr:row>
      <xdr:rowOff>123826</xdr:rowOff>
    </xdr:from>
    <xdr:ext cx="950048" cy="778665"/>
    <xdr:pic>
      <xdr:nvPicPr>
        <xdr:cNvPr id="5" name="Picture 4" descr="MrExcel.com Logo">
          <a:extLst>
            <a:ext uri="{FF2B5EF4-FFF2-40B4-BE49-F238E27FC236}">
              <a16:creationId xmlns:a16="http://schemas.microsoft.com/office/drawing/2014/main" id="{B83B7274-2730-4749-B1C5-B5E80CDF1E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34650" y="123826"/>
          <a:ext cx="950048" cy="778665"/>
        </a:xfrm>
        <a:prstGeom prst="rect">
          <a:avLst/>
        </a:prstGeom>
      </xdr:spPr>
    </xdr:pic>
    <xdr:clientData/>
  </xdr:oneCellAnchor>
  <xdr:twoCellAnchor>
    <xdr:from>
      <xdr:col>12</xdr:col>
      <xdr:colOff>180976</xdr:colOff>
      <xdr:row>7</xdr:row>
      <xdr:rowOff>16565</xdr:rowOff>
    </xdr:from>
    <xdr:to>
      <xdr:col>15</xdr:col>
      <xdr:colOff>388328</xdr:colOff>
      <xdr:row>19</xdr:row>
      <xdr:rowOff>0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8CFBC163-E479-4F9B-A779-3CA1307555A9}"/>
            </a:ext>
          </a:extLst>
        </xdr:cNvPr>
        <xdr:cNvSpPr txBox="1"/>
      </xdr:nvSpPr>
      <xdr:spPr>
        <a:xfrm>
          <a:off x="7610476" y="1359590"/>
          <a:ext cx="2350477" cy="2269435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BUILDING BLOCKS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FOR LEARNING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REGEX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IN EXCEL</a:t>
          </a:r>
        </a:p>
        <a:p>
          <a:pPr algn="ctr"/>
          <a:endParaRPr lang="en-US" sz="2000" b="1" baseline="0">
            <a:solidFill>
              <a:schemeClr val="accent6">
                <a:lumMod val="75000"/>
              </a:schemeClr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2921</xdr:colOff>
      <xdr:row>21</xdr:row>
      <xdr:rowOff>177362</xdr:rowOff>
    </xdr:to>
    <xdr:pic>
      <xdr:nvPicPr>
        <xdr:cNvPr id="8" name="Picture 7" descr="A person pointing at a sign&#10;&#10;Description automatically generated">
          <a:extLst>
            <a:ext uri="{FF2B5EF4-FFF2-40B4-BE49-F238E27FC236}">
              <a16:creationId xmlns:a16="http://schemas.microsoft.com/office/drawing/2014/main" id="{75F36966-A7F7-D721-2C46-013E7443AD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38990" cy="418443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609599</xdr:colOff>
      <xdr:row>2</xdr:row>
      <xdr:rowOff>0</xdr:rowOff>
    </xdr:from>
    <xdr:to>
      <xdr:col>8</xdr:col>
      <xdr:colOff>600074</xdr:colOff>
      <xdr:row>22</xdr:row>
      <xdr:rowOff>30236</xdr:rowOff>
    </xdr:to>
    <xdr:pic>
      <xdr:nvPicPr>
        <xdr:cNvPr id="2" name="Picture 1" descr="A person holding a sign&#10;&#10;Description automatically generated">
          <a:extLst>
            <a:ext uri="{FF2B5EF4-FFF2-40B4-BE49-F238E27FC236}">
              <a16:creationId xmlns:a16="http://schemas.microsoft.com/office/drawing/2014/main" id="{7F80D828-20BC-410F-B115-AB1F444575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599" y="495300"/>
          <a:ext cx="4867275" cy="3840236"/>
        </a:xfrm>
        <a:prstGeom prst="rect">
          <a:avLst/>
        </a:prstGeom>
      </xdr:spPr>
    </xdr:pic>
    <xdr:clientData/>
  </xdr:twoCellAnchor>
</xdr:wsDr>
</file>

<file path=xl/featurePropertyBag/featurePropertyBag.xml><?xml version="1.0" encoding="utf-8"?>
<FeaturePropertyBags xmlns="http://schemas.microsoft.com/office/spreadsheetml/2022/featurepropertybag">
  <bag type="Checkbox"/>
  <bag type="XFControls">
    <bagId k="CellControl">0</bagId>
  </bag>
  <bag type="XFComplement">
    <bagId k="XFControls">1</bagId>
  </bag>
  <bag type="XFComplements" extRef="XFComplementsMapperExtRef">
    <a k="MappedFeaturePropertyBags">
      <bagId>2</bagId>
    </a>
  </bag>
</FeaturePropertyBag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2">
  <rv s="0">
    <fb t="e">#NAME?</fb>
    <v>4</v>
    <v>1</v>
  </rv>
  <rv s="1">
    <fb t="e">#NAME?</fb>
    <v>4</v>
    <v>1</v>
  </rv>
</rvData>
</file>

<file path=xl/richData/rdrichvaluestructure.xml><?xml version="1.0" encoding="utf-8"?>
<rvStructures xmlns="http://schemas.microsoft.com/office/spreadsheetml/2017/richdata" count="2">
  <s t="_error">
    <k n="errorType" t="i"/>
    <k n="subType" t="i"/>
  </s>
  <s t="_error">
    <k n="errorType" t="i"/>
    <k n="propagated" t="b"/>
  </s>
</rvStructur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s://mrexcel.e-junkie.com/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https://youtu.be/fbHQgDM0P1E?si=JVCTv92Zxsi7rRuk&amp;t=984" TargetMode="External"/><Relationship Id="rId3" Type="http://schemas.openxmlformats.org/officeDocument/2006/relationships/hyperlink" Target="https://youtu.be/fbHQgDM0P1E?si=JVCTv92Zxsi7rRuk&amp;t=135" TargetMode="External"/><Relationship Id="rId7" Type="http://schemas.openxmlformats.org/officeDocument/2006/relationships/hyperlink" Target="https://youtu.be/fbHQgDM0P1E?si=JVCTv92Zxsi7rRuk&amp;t=727" TargetMode="External"/><Relationship Id="rId2" Type="http://schemas.openxmlformats.org/officeDocument/2006/relationships/hyperlink" Target="https://youtu.be/fbHQgDM0P1E?si=JVCTv92Zxsi7rRuk&amp;t=73" TargetMode="External"/><Relationship Id="rId1" Type="http://schemas.openxmlformats.org/officeDocument/2006/relationships/hyperlink" Target="https://youtu.be/fbHQgDM0P1E" TargetMode="External"/><Relationship Id="rId6" Type="http://schemas.openxmlformats.org/officeDocument/2006/relationships/hyperlink" Target="https://youtu.be/fbHQgDM0P1E?si=JVCTv92Zxsi7rRuk&amp;t=485" TargetMode="External"/><Relationship Id="rId5" Type="http://schemas.openxmlformats.org/officeDocument/2006/relationships/hyperlink" Target="https://youtu.be/fbHQgDM0P1E?si=JVCTv92Zxsi7rRuk&amp;t=348" TargetMode="External"/><Relationship Id="rId4" Type="http://schemas.openxmlformats.org/officeDocument/2006/relationships/hyperlink" Target="https://youtu.be/fbHQgDM0P1E?si=JVCTv92Zxsi7rRuk&amp;t=232" TargetMode="External"/><Relationship Id="rId9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0104B0-455E-4B21-8284-D2B16FD56CD7}">
  <sheetPr codeName="Sheet4"/>
  <dimension ref="B18:E23"/>
  <sheetViews>
    <sheetView tabSelected="1" workbookViewId="0">
      <selection activeCell="A23" sqref="A23"/>
    </sheetView>
  </sheetViews>
  <sheetFormatPr defaultRowHeight="15" x14ac:dyDescent="0.25"/>
  <cols>
    <col min="1" max="16384" width="9" style="4"/>
  </cols>
  <sheetData>
    <row r="18" spans="2:5" x14ac:dyDescent="0.25">
      <c r="B18" s="4" t="s">
        <v>1</v>
      </c>
    </row>
    <row r="19" spans="2:5" x14ac:dyDescent="0.25">
      <c r="B19" s="4" t="s">
        <v>2</v>
      </c>
    </row>
    <row r="20" spans="2:5" x14ac:dyDescent="0.25">
      <c r="B20" s="4" t="s">
        <v>3</v>
      </c>
    </row>
    <row r="21" spans="2:5" x14ac:dyDescent="0.25">
      <c r="B21" s="4" t="s">
        <v>4</v>
      </c>
    </row>
    <row r="22" spans="2:5" x14ac:dyDescent="0.25">
      <c r="B22" s="4" t="s">
        <v>5</v>
      </c>
      <c r="E22" s="5" t="s">
        <v>6</v>
      </c>
    </row>
    <row r="23" spans="2:5" x14ac:dyDescent="0.25">
      <c r="B23" s="4" t="s">
        <v>7</v>
      </c>
    </row>
  </sheetData>
  <hyperlinks>
    <hyperlink ref="E22" r:id="rId1" xr:uid="{5ADFFB93-97BC-40D0-AF9E-4B0B843FCFCD}"/>
  </hyperlinks>
  <pageMargins left="0.7" right="0.7" top="0.75" bottom="0.75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2BEE0D-D6D8-4FFF-9621-9BD667B69EB8}">
  <sheetPr codeName="Sheet1">
    <pageSetUpPr fitToPage="1"/>
  </sheetPr>
  <dimension ref="A1:M23"/>
  <sheetViews>
    <sheetView showGridLines="0" zoomScale="145" zoomScaleNormal="145" workbookViewId="0">
      <selection activeCell="A23" sqref="A23"/>
    </sheetView>
  </sheetViews>
  <sheetFormatPr defaultColWidth="8" defaultRowHeight="15" x14ac:dyDescent="0.25"/>
  <cols>
    <col min="1" max="1" width="7" style="2" customWidth="1"/>
    <col min="2" max="2" width="8" style="2"/>
    <col min="3" max="3" width="10.625" style="2" customWidth="1"/>
    <col min="4" max="11" width="8" style="2"/>
    <col min="12" max="12" width="7.875" style="2" customWidth="1"/>
    <col min="13" max="13" width="14.625" style="2" customWidth="1"/>
    <col min="14" max="14" width="8" style="2"/>
    <col min="15" max="15" width="5.5" style="2" customWidth="1"/>
    <col min="16" max="16384" width="8" style="2"/>
  </cols>
  <sheetData>
    <row r="1" spans="1:13" x14ac:dyDescent="0.25">
      <c r="A1" s="1"/>
    </row>
    <row r="7" spans="1:13" ht="15.75" x14ac:dyDescent="0.25">
      <c r="M7" s="3">
        <v>2463</v>
      </c>
    </row>
    <row r="20" spans="1:5" x14ac:dyDescent="0.25">
      <c r="E20" s="1"/>
    </row>
    <row r="23" spans="1:5" x14ac:dyDescent="0.25">
      <c r="A23" s="4" t="s">
        <v>0</v>
      </c>
    </row>
  </sheetData>
  <printOptions horizontalCentered="1"/>
  <pageMargins left="0.25" right="0.25" top="0.25" bottom="0.5" header="0.3" footer="0.25"/>
  <pageSetup fitToHeight="0" orientation="portrait" r:id="rId1"/>
  <headerFooter>
    <oddFooter>&amp;LHighly Confidential - For Senior Executives Eyes Only&amp;CPage &amp;P of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F0607E-5F0D-461D-829F-77E8D52D5680}">
  <sheetPr>
    <pageSetUpPr fitToPage="1"/>
  </sheetPr>
  <dimension ref="A1:E51"/>
  <sheetViews>
    <sheetView workbookViewId="0">
      <selection activeCell="E1" sqref="E1"/>
    </sheetView>
  </sheetViews>
  <sheetFormatPr defaultRowHeight="15" x14ac:dyDescent="0.25"/>
  <cols>
    <col min="1" max="16384" width="9" style="1"/>
  </cols>
  <sheetData>
    <row r="1" spans="1:5" ht="24" x14ac:dyDescent="0.4">
      <c r="A1" s="6" t="s">
        <v>25</v>
      </c>
      <c r="E1" t="s">
        <v>191</v>
      </c>
    </row>
    <row r="2" spans="1:5" x14ac:dyDescent="0.25">
      <c r="A2" s="15" t="s">
        <v>26</v>
      </c>
    </row>
    <row r="3" spans="1:5" ht="24" x14ac:dyDescent="0.4">
      <c r="A3"/>
      <c r="B3" s="6" t="s">
        <v>27</v>
      </c>
    </row>
    <row r="4" spans="1:5" ht="24" x14ac:dyDescent="0.4">
      <c r="A4"/>
      <c r="B4" s="6" t="s">
        <v>28</v>
      </c>
    </row>
    <row r="5" spans="1:5" ht="24" x14ac:dyDescent="0.4">
      <c r="A5"/>
      <c r="B5" s="6" t="s">
        <v>29</v>
      </c>
    </row>
    <row r="6" spans="1:5" x14ac:dyDescent="0.25">
      <c r="A6" s="15" t="s">
        <v>30</v>
      </c>
    </row>
    <row r="7" spans="1:5" ht="24" x14ac:dyDescent="0.4">
      <c r="A7"/>
      <c r="B7" s="6" t="s">
        <v>31</v>
      </c>
    </row>
    <row r="8" spans="1:5" ht="24" x14ac:dyDescent="0.4">
      <c r="A8"/>
      <c r="B8" s="6" t="s">
        <v>32</v>
      </c>
    </row>
    <row r="9" spans="1:5" ht="24" x14ac:dyDescent="0.4">
      <c r="A9"/>
      <c r="B9" s="6" t="s">
        <v>33</v>
      </c>
    </row>
    <row r="10" spans="1:5" ht="24" x14ac:dyDescent="0.4">
      <c r="A10"/>
      <c r="B10" s="6" t="s">
        <v>34</v>
      </c>
    </row>
    <row r="11" spans="1:5" x14ac:dyDescent="0.25">
      <c r="A11" s="15" t="s">
        <v>35</v>
      </c>
    </row>
    <row r="12" spans="1:5" ht="24" x14ac:dyDescent="0.4">
      <c r="A12"/>
      <c r="B12" s="6" t="s">
        <v>36</v>
      </c>
    </row>
    <row r="13" spans="1:5" ht="24" x14ac:dyDescent="0.4">
      <c r="A13"/>
      <c r="B13" s="6" t="s">
        <v>37</v>
      </c>
    </row>
    <row r="14" spans="1:5" ht="24" x14ac:dyDescent="0.4">
      <c r="A14"/>
      <c r="B14" s="6" t="s">
        <v>38</v>
      </c>
    </row>
    <row r="15" spans="1:5" ht="24" x14ac:dyDescent="0.4">
      <c r="A15"/>
      <c r="B15" s="6" t="s">
        <v>39</v>
      </c>
    </row>
    <row r="16" spans="1:5" ht="24" x14ac:dyDescent="0.4">
      <c r="A16"/>
      <c r="B16" s="6" t="s">
        <v>40</v>
      </c>
    </row>
    <row r="17" spans="1:2" ht="24" x14ac:dyDescent="0.4">
      <c r="A17"/>
      <c r="B17" s="6" t="s">
        <v>41</v>
      </c>
    </row>
    <row r="18" spans="1:2" x14ac:dyDescent="0.25">
      <c r="A18" s="15" t="s">
        <v>42</v>
      </c>
    </row>
    <row r="19" spans="1:2" ht="24" x14ac:dyDescent="0.4">
      <c r="A19"/>
      <c r="B19" s="6" t="s">
        <v>36</v>
      </c>
    </row>
    <row r="20" spans="1:2" ht="24" x14ac:dyDescent="0.4">
      <c r="A20"/>
      <c r="B20" s="6" t="s">
        <v>43</v>
      </c>
    </row>
    <row r="21" spans="1:2" ht="24" x14ac:dyDescent="0.4">
      <c r="A21"/>
      <c r="B21" s="6" t="s">
        <v>44</v>
      </c>
    </row>
    <row r="22" spans="1:2" ht="24" x14ac:dyDescent="0.4">
      <c r="A22"/>
      <c r="B22" s="6" t="s">
        <v>45</v>
      </c>
    </row>
    <row r="23" spans="1:2" ht="24" x14ac:dyDescent="0.4">
      <c r="A23"/>
      <c r="B23" s="6" t="s">
        <v>46</v>
      </c>
    </row>
    <row r="24" spans="1:2" ht="24" x14ac:dyDescent="0.4">
      <c r="A24"/>
      <c r="B24" s="6" t="s">
        <v>47</v>
      </c>
    </row>
    <row r="25" spans="1:2" ht="24" x14ac:dyDescent="0.4">
      <c r="A25"/>
      <c r="B25" s="6" t="s">
        <v>48</v>
      </c>
    </row>
    <row r="26" spans="1:2" x14ac:dyDescent="0.25">
      <c r="A26" s="15" t="s">
        <v>49</v>
      </c>
    </row>
    <row r="27" spans="1:2" ht="24" x14ac:dyDescent="0.4">
      <c r="A27"/>
      <c r="B27" s="6" t="s">
        <v>43</v>
      </c>
    </row>
    <row r="28" spans="1:2" ht="24" x14ac:dyDescent="0.4">
      <c r="A28"/>
      <c r="B28" s="6" t="s">
        <v>50</v>
      </c>
    </row>
    <row r="29" spans="1:2" ht="24" x14ac:dyDescent="0.4">
      <c r="A29"/>
      <c r="B29" s="6" t="s">
        <v>51</v>
      </c>
    </row>
    <row r="30" spans="1:2" ht="24" x14ac:dyDescent="0.4">
      <c r="A30"/>
      <c r="B30" s="6" t="s">
        <v>52</v>
      </c>
    </row>
    <row r="31" spans="1:2" ht="24" x14ac:dyDescent="0.4">
      <c r="A31"/>
      <c r="B31" s="6" t="s">
        <v>53</v>
      </c>
    </row>
    <row r="32" spans="1:2" ht="24" x14ac:dyDescent="0.4">
      <c r="A32"/>
      <c r="B32" s="6" t="s">
        <v>54</v>
      </c>
    </row>
    <row r="33" spans="1:2" ht="24" x14ac:dyDescent="0.4">
      <c r="A33"/>
      <c r="B33" s="6" t="s">
        <v>55</v>
      </c>
    </row>
    <row r="34" spans="1:2" ht="24" x14ac:dyDescent="0.4">
      <c r="A34"/>
      <c r="B34" s="6" t="s">
        <v>56</v>
      </c>
    </row>
    <row r="35" spans="1:2" x14ac:dyDescent="0.25">
      <c r="A35" s="15" t="s">
        <v>57</v>
      </c>
    </row>
    <row r="36" spans="1:2" ht="24" x14ac:dyDescent="0.4">
      <c r="A36"/>
      <c r="B36" s="6" t="s">
        <v>58</v>
      </c>
    </row>
    <row r="37" spans="1:2" ht="24" x14ac:dyDescent="0.4">
      <c r="A37"/>
      <c r="B37" s="6" t="s">
        <v>59</v>
      </c>
    </row>
    <row r="38" spans="1:2" ht="24" x14ac:dyDescent="0.4">
      <c r="A38"/>
      <c r="B38" s="6" t="s">
        <v>60</v>
      </c>
    </row>
    <row r="39" spans="1:2" ht="24" x14ac:dyDescent="0.4">
      <c r="A39"/>
      <c r="B39" s="6" t="s">
        <v>61</v>
      </c>
    </row>
    <row r="40" spans="1:2" ht="24" x14ac:dyDescent="0.4">
      <c r="A40"/>
      <c r="B40" s="6" t="s">
        <v>62</v>
      </c>
    </row>
    <row r="41" spans="1:2" ht="24" x14ac:dyDescent="0.4">
      <c r="A41"/>
      <c r="B41" s="6" t="s">
        <v>63</v>
      </c>
    </row>
    <row r="42" spans="1:2" ht="24" x14ac:dyDescent="0.4">
      <c r="A42"/>
      <c r="B42" s="6" t="s">
        <v>64</v>
      </c>
    </row>
    <row r="43" spans="1:2" x14ac:dyDescent="0.25">
      <c r="A43" s="15" t="s">
        <v>65</v>
      </c>
    </row>
    <row r="44" spans="1:2" ht="24" x14ac:dyDescent="0.4">
      <c r="A44"/>
      <c r="B44" s="6" t="s">
        <v>66</v>
      </c>
    </row>
    <row r="45" spans="1:2" ht="24" x14ac:dyDescent="0.4">
      <c r="A45"/>
      <c r="B45" s="6" t="s">
        <v>67</v>
      </c>
    </row>
    <row r="46" spans="1:2" ht="24" x14ac:dyDescent="0.4">
      <c r="A46"/>
      <c r="B46" s="6" t="s">
        <v>68</v>
      </c>
    </row>
    <row r="47" spans="1:2" ht="24" x14ac:dyDescent="0.4">
      <c r="A47"/>
      <c r="B47" s="6" t="s">
        <v>69</v>
      </c>
    </row>
    <row r="48" spans="1:2" ht="24" x14ac:dyDescent="0.4">
      <c r="A48"/>
      <c r="B48" s="6" t="s">
        <v>70</v>
      </c>
    </row>
    <row r="50" spans="1:2" x14ac:dyDescent="0.25">
      <c r="A50" t="s">
        <v>189</v>
      </c>
      <c r="B50"/>
    </row>
    <row r="51" spans="1:2" x14ac:dyDescent="0.25">
      <c r="A51"/>
      <c r="B51" s="15" t="s">
        <v>190</v>
      </c>
    </row>
  </sheetData>
  <hyperlinks>
    <hyperlink ref="B51" r:id="rId1" xr:uid="{A46C9D71-62B2-4380-B38B-DAD945487D9D}"/>
    <hyperlink ref="A2" r:id="rId2" xr:uid="{2A2048F5-D2D5-4385-9B63-89DD1933035E}"/>
    <hyperlink ref="A6" r:id="rId3" xr:uid="{C26110FD-6132-4EA1-9757-5B5526FBBE69}"/>
    <hyperlink ref="A11" r:id="rId4" xr:uid="{BB91678B-D9AE-484D-98EA-D58900CD364C}"/>
    <hyperlink ref="A18" r:id="rId5" xr:uid="{A8C6582F-D7DE-4A1B-826B-0538532F76C1}"/>
    <hyperlink ref="A26" r:id="rId6" xr:uid="{F260F358-D00B-47DF-9C25-1DD64FB39D9D}"/>
    <hyperlink ref="A35" r:id="rId7" xr:uid="{93B0D601-10DA-47CB-B80A-9C9DFF5A4C6C}"/>
    <hyperlink ref="A43" r:id="rId8" xr:uid="{1555E42B-F96E-46EC-AED9-6000A364AD51}"/>
  </hyperlinks>
  <pageMargins left="0.45" right="0.45" top="0.5" bottom="0.5" header="0.3" footer="0.3"/>
  <pageSetup scale="90" fitToHeight="0" orientation="portrait" r:id="rId9"/>
  <rowBreaks count="1" manualBreakCount="1">
    <brk id="34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4DE2AE-AE80-4A54-8667-423560D8F737}">
  <dimension ref="A1:C26"/>
  <sheetViews>
    <sheetView workbookViewId="0">
      <selection activeCell="C3" sqref="C3"/>
    </sheetView>
  </sheetViews>
  <sheetFormatPr defaultRowHeight="15" x14ac:dyDescent="0.25"/>
  <cols>
    <col min="1" max="16384" width="9" style="1"/>
  </cols>
  <sheetData>
    <row r="1" spans="1:1" ht="24" x14ac:dyDescent="0.4">
      <c r="A1" s="6" t="s">
        <v>24</v>
      </c>
    </row>
    <row r="24" spans="3:3" ht="31.5" x14ac:dyDescent="0.5">
      <c r="C24" s="7" t="s">
        <v>8</v>
      </c>
    </row>
    <row r="25" spans="3:3" ht="31.5" x14ac:dyDescent="0.5">
      <c r="C25" s="7" t="s">
        <v>10</v>
      </c>
    </row>
    <row r="26" spans="3:3" ht="31.5" x14ac:dyDescent="0.5">
      <c r="C26" s="7" t="s">
        <v>9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58B37B-73E6-4007-B650-E5B09A612544}">
  <dimension ref="A1:F16"/>
  <sheetViews>
    <sheetView zoomScale="145" zoomScaleNormal="145" workbookViewId="0">
      <selection activeCell="C3" sqref="C3"/>
    </sheetView>
  </sheetViews>
  <sheetFormatPr defaultRowHeight="15" x14ac:dyDescent="0.25"/>
  <cols>
    <col min="1" max="16384" width="9" style="1"/>
  </cols>
  <sheetData>
    <row r="1" spans="1:6" ht="24" x14ac:dyDescent="0.4">
      <c r="A1" s="6" t="s">
        <v>27</v>
      </c>
    </row>
    <row r="2" spans="1:6" ht="24" x14ac:dyDescent="0.4">
      <c r="A2" s="6" t="s">
        <v>28</v>
      </c>
    </row>
    <row r="3" spans="1:6" ht="24" x14ac:dyDescent="0.4">
      <c r="A3" s="6" t="s">
        <v>29</v>
      </c>
    </row>
    <row r="4" spans="1:6" ht="24" x14ac:dyDescent="0.4">
      <c r="A4" s="6"/>
    </row>
    <row r="5" spans="1:6" x14ac:dyDescent="0.25">
      <c r="D5" s="8" t="s">
        <v>71</v>
      </c>
      <c r="E5" s="8" t="s">
        <v>72</v>
      </c>
      <c r="F5" s="8" t="s">
        <v>73</v>
      </c>
    </row>
    <row r="6" spans="1:6" x14ac:dyDescent="0.25">
      <c r="C6" s="1" t="s">
        <v>74</v>
      </c>
      <c r="D6" s="9" t="e" vm="1">
        <f t="shared" ref="D6:D16" ca="1" si="0">_xlfn.REGEXTEST($C6,D$5)</f>
        <v>#NAME?</v>
      </c>
      <c r="E6" s="9" t="e" vm="1">
        <f t="shared" ref="E6:F16" ca="1" si="1">_xlfn.REGEXTEST($C6,E$5)</f>
        <v>#NAME?</v>
      </c>
      <c r="F6" s="9" t="e" vm="1">
        <f t="shared" ca="1" si="1"/>
        <v>#NAME?</v>
      </c>
    </row>
    <row r="7" spans="1:6" x14ac:dyDescent="0.25">
      <c r="C7" s="1" t="s">
        <v>75</v>
      </c>
      <c r="D7" s="9" t="e" vm="1">
        <f t="shared" ca="1" si="0"/>
        <v>#NAME?</v>
      </c>
      <c r="E7" s="9" t="e" vm="1">
        <f t="shared" ca="1" si="1"/>
        <v>#NAME?</v>
      </c>
      <c r="F7" s="9" t="e" vm="1">
        <f t="shared" ca="1" si="1"/>
        <v>#NAME?</v>
      </c>
    </row>
    <row r="8" spans="1:6" x14ac:dyDescent="0.25">
      <c r="C8" s="1" t="s">
        <v>76</v>
      </c>
      <c r="D8" s="9" t="e" vm="1">
        <f t="shared" ca="1" si="0"/>
        <v>#NAME?</v>
      </c>
      <c r="E8" s="9" t="e" vm="1">
        <f t="shared" ca="1" si="1"/>
        <v>#NAME?</v>
      </c>
      <c r="F8" s="9" t="e" vm="1">
        <f t="shared" ca="1" si="1"/>
        <v>#NAME?</v>
      </c>
    </row>
    <row r="9" spans="1:6" x14ac:dyDescent="0.25">
      <c r="C9" s="1" t="s">
        <v>77</v>
      </c>
      <c r="D9" s="9" t="e" vm="1">
        <f t="shared" ca="1" si="0"/>
        <v>#NAME?</v>
      </c>
      <c r="E9" s="9" t="e" vm="1">
        <f t="shared" ca="1" si="1"/>
        <v>#NAME?</v>
      </c>
      <c r="F9" s="9" t="e" vm="1">
        <f t="shared" ca="1" si="1"/>
        <v>#NAME?</v>
      </c>
    </row>
    <row r="10" spans="1:6" x14ac:dyDescent="0.25">
      <c r="C10" s="1" t="s">
        <v>78</v>
      </c>
      <c r="D10" s="9" t="e" vm="1">
        <f t="shared" ca="1" si="0"/>
        <v>#NAME?</v>
      </c>
      <c r="E10" s="9" t="e" vm="1">
        <f t="shared" ca="1" si="1"/>
        <v>#NAME?</v>
      </c>
      <c r="F10" s="9" t="e" vm="1">
        <f t="shared" ca="1" si="1"/>
        <v>#NAME?</v>
      </c>
    </row>
    <row r="11" spans="1:6" x14ac:dyDescent="0.25">
      <c r="C11" s="1" t="s">
        <v>79</v>
      </c>
      <c r="D11" s="9" t="e" vm="1">
        <f t="shared" ca="1" si="0"/>
        <v>#NAME?</v>
      </c>
      <c r="E11" s="9" t="e" vm="1">
        <f t="shared" ca="1" si="1"/>
        <v>#NAME?</v>
      </c>
      <c r="F11" s="9" t="e" vm="1">
        <f t="shared" ca="1" si="1"/>
        <v>#NAME?</v>
      </c>
    </row>
    <row r="12" spans="1:6" x14ac:dyDescent="0.25">
      <c r="C12" s="1" t="s">
        <v>80</v>
      </c>
      <c r="D12" s="9" t="e" vm="1">
        <f t="shared" ca="1" si="0"/>
        <v>#NAME?</v>
      </c>
      <c r="E12" s="9" t="e" vm="1">
        <f t="shared" ca="1" si="1"/>
        <v>#NAME?</v>
      </c>
      <c r="F12" s="9" t="e" vm="1">
        <f t="shared" ca="1" si="1"/>
        <v>#NAME?</v>
      </c>
    </row>
    <row r="13" spans="1:6" x14ac:dyDescent="0.25">
      <c r="C13" s="1" t="s">
        <v>81</v>
      </c>
      <c r="D13" s="9" t="e" vm="1">
        <f t="shared" ca="1" si="0"/>
        <v>#NAME?</v>
      </c>
      <c r="E13" s="9" t="e" vm="1">
        <f t="shared" ca="1" si="1"/>
        <v>#NAME?</v>
      </c>
      <c r="F13" s="9" t="e" vm="1">
        <f t="shared" ca="1" si="1"/>
        <v>#NAME?</v>
      </c>
    </row>
    <row r="14" spans="1:6" x14ac:dyDescent="0.25">
      <c r="C14" s="1" t="s">
        <v>82</v>
      </c>
      <c r="D14" s="9" t="e" vm="1">
        <f t="shared" ca="1" si="0"/>
        <v>#NAME?</v>
      </c>
      <c r="E14" s="9" t="e" vm="1">
        <f t="shared" ca="1" si="1"/>
        <v>#NAME?</v>
      </c>
      <c r="F14" s="9" t="e" vm="1">
        <f t="shared" ca="1" si="1"/>
        <v>#NAME?</v>
      </c>
    </row>
    <row r="15" spans="1:6" x14ac:dyDescent="0.25">
      <c r="C15" s="1" t="s">
        <v>83</v>
      </c>
      <c r="D15" s="9" t="e" vm="1">
        <f t="shared" ca="1" si="0"/>
        <v>#NAME?</v>
      </c>
      <c r="E15" s="9" t="e" vm="1">
        <f t="shared" ca="1" si="1"/>
        <v>#NAME?</v>
      </c>
      <c r="F15" s="9" t="e" vm="1">
        <f t="shared" ca="1" si="1"/>
        <v>#NAME?</v>
      </c>
    </row>
    <row r="16" spans="1:6" x14ac:dyDescent="0.25">
      <c r="C16" s="1" t="s">
        <v>84</v>
      </c>
      <c r="D16" s="9" t="e" vm="1">
        <f t="shared" ca="1" si="0"/>
        <v>#NAME?</v>
      </c>
      <c r="E16" s="9" t="e" vm="1">
        <f t="shared" ca="1" si="1"/>
        <v>#NAME?</v>
      </c>
      <c r="F16" s="9" t="e" vm="1">
        <f t="shared" ca="1" si="1"/>
        <v>#NAME?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707C67-AA05-40CD-9FC2-0786BBDDF207}">
  <dimension ref="A1:G19"/>
  <sheetViews>
    <sheetView zoomScale="145" zoomScaleNormal="145" workbookViewId="0">
      <selection activeCell="C3" sqref="C3"/>
    </sheetView>
  </sheetViews>
  <sheetFormatPr defaultRowHeight="15" x14ac:dyDescent="0.25"/>
  <cols>
    <col min="1" max="2" width="9" style="1"/>
    <col min="3" max="3" width="18.125" style="1" customWidth="1"/>
    <col min="4" max="16384" width="9" style="1"/>
  </cols>
  <sheetData>
    <row r="1" spans="1:7" ht="24" x14ac:dyDescent="0.4">
      <c r="A1" s="6" t="s">
        <v>31</v>
      </c>
    </row>
    <row r="2" spans="1:7" ht="24" x14ac:dyDescent="0.4">
      <c r="A2" s="6" t="s">
        <v>32</v>
      </c>
    </row>
    <row r="3" spans="1:7" ht="24" x14ac:dyDescent="0.4">
      <c r="A3" s="6" t="s">
        <v>33</v>
      </c>
    </row>
    <row r="4" spans="1:7" ht="24" x14ac:dyDescent="0.4">
      <c r="A4" s="6" t="s">
        <v>34</v>
      </c>
    </row>
    <row r="5" spans="1:7" ht="24" x14ac:dyDescent="0.4">
      <c r="A5" s="6"/>
      <c r="B5" s="10" t="s">
        <v>85</v>
      </c>
    </row>
    <row r="6" spans="1:7" x14ac:dyDescent="0.25">
      <c r="D6" s="8" t="s">
        <v>86</v>
      </c>
      <c r="E6" s="8" t="s">
        <v>87</v>
      </c>
      <c r="F6" s="8" t="s">
        <v>88</v>
      </c>
      <c r="G6" s="8" t="s">
        <v>89</v>
      </c>
    </row>
    <row r="7" spans="1:7" x14ac:dyDescent="0.25">
      <c r="C7" s="1" t="s">
        <v>90</v>
      </c>
      <c r="D7" s="9" t="e" vm="1">
        <f t="shared" ref="D7:G15" ca="1" si="0">_xlfn.REGEXTEST($C7,D$6)</f>
        <v>#NAME?</v>
      </c>
      <c r="E7" s="9" t="e" vm="1">
        <f t="shared" ca="1" si="0"/>
        <v>#NAME?</v>
      </c>
      <c r="F7" s="9" t="e" vm="1">
        <f t="shared" ca="1" si="0"/>
        <v>#NAME?</v>
      </c>
      <c r="G7" s="9" t="e" vm="1">
        <f t="shared" ca="1" si="0"/>
        <v>#NAME?</v>
      </c>
    </row>
    <row r="8" spans="1:7" x14ac:dyDescent="0.25">
      <c r="C8" s="1" t="s">
        <v>91</v>
      </c>
      <c r="D8" s="9" t="e" vm="1">
        <f t="shared" ca="1" si="0"/>
        <v>#NAME?</v>
      </c>
      <c r="E8" s="9" t="e" vm="1">
        <f t="shared" ca="1" si="0"/>
        <v>#NAME?</v>
      </c>
      <c r="F8" s="9" t="e" vm="1">
        <f t="shared" ca="1" si="0"/>
        <v>#NAME?</v>
      </c>
      <c r="G8" s="9" t="e" vm="1">
        <f t="shared" ca="1" si="0"/>
        <v>#NAME?</v>
      </c>
    </row>
    <row r="9" spans="1:7" x14ac:dyDescent="0.25">
      <c r="C9" s="1" t="s">
        <v>92</v>
      </c>
      <c r="D9" s="9" t="e" vm="1">
        <f t="shared" ca="1" si="0"/>
        <v>#NAME?</v>
      </c>
      <c r="E9" s="9" t="e" vm="1">
        <f t="shared" ca="1" si="0"/>
        <v>#NAME?</v>
      </c>
      <c r="F9" s="9" t="e" vm="1">
        <f t="shared" ca="1" si="0"/>
        <v>#NAME?</v>
      </c>
      <c r="G9" s="9" t="e" vm="1">
        <f t="shared" ca="1" si="0"/>
        <v>#NAME?</v>
      </c>
    </row>
    <row r="10" spans="1:7" x14ac:dyDescent="0.25">
      <c r="C10" s="1" t="s">
        <v>93</v>
      </c>
      <c r="D10" s="9" t="e" vm="1">
        <f t="shared" ca="1" si="0"/>
        <v>#NAME?</v>
      </c>
      <c r="E10" s="9" t="e" vm="1">
        <f t="shared" ca="1" si="0"/>
        <v>#NAME?</v>
      </c>
      <c r="F10" s="9" t="e" vm="1">
        <f t="shared" ca="1" si="0"/>
        <v>#NAME?</v>
      </c>
      <c r="G10" s="9" t="e" vm="1">
        <f t="shared" ca="1" si="0"/>
        <v>#NAME?</v>
      </c>
    </row>
    <row r="11" spans="1:7" x14ac:dyDescent="0.25">
      <c r="C11" s="1" t="s">
        <v>94</v>
      </c>
      <c r="D11" s="9" t="e" vm="1">
        <f t="shared" ca="1" si="0"/>
        <v>#NAME?</v>
      </c>
      <c r="E11" s="9" t="e" vm="1">
        <f t="shared" ca="1" si="0"/>
        <v>#NAME?</v>
      </c>
      <c r="F11" s="9" t="e" vm="1">
        <f t="shared" ca="1" si="0"/>
        <v>#NAME?</v>
      </c>
      <c r="G11" s="9" t="e" vm="1">
        <f t="shared" ca="1" si="0"/>
        <v>#NAME?</v>
      </c>
    </row>
    <row r="12" spans="1:7" x14ac:dyDescent="0.25">
      <c r="C12" s="1" t="s">
        <v>95</v>
      </c>
      <c r="D12" s="9" t="e" vm="1">
        <f t="shared" ca="1" si="0"/>
        <v>#NAME?</v>
      </c>
      <c r="E12" s="9" t="e" vm="1">
        <f t="shared" ca="1" si="0"/>
        <v>#NAME?</v>
      </c>
      <c r="F12" s="9" t="e" vm="1">
        <f t="shared" ca="1" si="0"/>
        <v>#NAME?</v>
      </c>
      <c r="G12" s="9" t="e" vm="1">
        <f t="shared" ca="1" si="0"/>
        <v>#NAME?</v>
      </c>
    </row>
    <row r="13" spans="1:7" x14ac:dyDescent="0.25">
      <c r="C13" s="1" t="s">
        <v>96</v>
      </c>
      <c r="D13" s="9" t="e" vm="1">
        <f t="shared" ca="1" si="0"/>
        <v>#NAME?</v>
      </c>
      <c r="E13" s="9" t="e" vm="1">
        <f t="shared" ca="1" si="0"/>
        <v>#NAME?</v>
      </c>
      <c r="F13" s="9" t="e" vm="1">
        <f t="shared" ca="1" si="0"/>
        <v>#NAME?</v>
      </c>
      <c r="G13" s="9" t="e" vm="1">
        <f t="shared" ca="1" si="0"/>
        <v>#NAME?</v>
      </c>
    </row>
    <row r="14" spans="1:7" x14ac:dyDescent="0.25">
      <c r="C14" s="1" t="s">
        <v>97</v>
      </c>
      <c r="D14" s="9" t="e" vm="1">
        <f t="shared" ca="1" si="0"/>
        <v>#NAME?</v>
      </c>
      <c r="E14" s="9" t="e" vm="1">
        <f t="shared" ca="1" si="0"/>
        <v>#NAME?</v>
      </c>
      <c r="F14" s="9" t="e" vm="1">
        <f t="shared" ca="1" si="0"/>
        <v>#NAME?</v>
      </c>
      <c r="G14" s="9" t="e" vm="1">
        <f t="shared" ca="1" si="0"/>
        <v>#NAME?</v>
      </c>
    </row>
    <row r="15" spans="1:7" x14ac:dyDescent="0.25">
      <c r="C15" s="1" t="s">
        <v>98</v>
      </c>
      <c r="D15" s="9" t="e" vm="1">
        <f t="shared" ca="1" si="0"/>
        <v>#NAME?</v>
      </c>
      <c r="E15" s="9" t="e" vm="1">
        <f t="shared" ca="1" si="0"/>
        <v>#NAME?</v>
      </c>
      <c r="F15" s="9" t="e" vm="1">
        <f t="shared" ca="1" si="0"/>
        <v>#NAME?</v>
      </c>
      <c r="G15" s="9" t="e" vm="1">
        <f t="shared" ca="1" si="0"/>
        <v>#NAME?</v>
      </c>
    </row>
    <row r="16" spans="1:7" x14ac:dyDescent="0.25">
      <c r="C16" s="1" t="s">
        <v>99</v>
      </c>
      <c r="D16" s="9" t="e" vm="1">
        <f t="shared" ref="D16:G19" ca="1" si="1">_xlfn.REGEXTEST($C16,D$6)</f>
        <v>#NAME?</v>
      </c>
      <c r="E16" s="9" t="e" vm="1">
        <f t="shared" ca="1" si="1"/>
        <v>#NAME?</v>
      </c>
      <c r="F16" s="9" t="e" vm="1">
        <f t="shared" ca="1" si="1"/>
        <v>#NAME?</v>
      </c>
      <c r="G16" s="9" t="e" vm="1">
        <f t="shared" ca="1" si="1"/>
        <v>#NAME?</v>
      </c>
    </row>
    <row r="17" spans="3:7" x14ac:dyDescent="0.25">
      <c r="C17" s="1" t="s">
        <v>100</v>
      </c>
      <c r="D17" s="9" t="e" vm="1">
        <f t="shared" ca="1" si="1"/>
        <v>#NAME?</v>
      </c>
      <c r="E17" s="9" t="e" vm="1">
        <f t="shared" ca="1" si="1"/>
        <v>#NAME?</v>
      </c>
      <c r="F17" s="9" t="e" vm="1">
        <f t="shared" ca="1" si="1"/>
        <v>#NAME?</v>
      </c>
      <c r="G17" s="9" t="e" vm="1">
        <f t="shared" ca="1" si="1"/>
        <v>#NAME?</v>
      </c>
    </row>
    <row r="18" spans="3:7" x14ac:dyDescent="0.25">
      <c r="C18" s="1" t="s">
        <v>101</v>
      </c>
      <c r="D18" s="9" t="e" vm="1">
        <f t="shared" ca="1" si="1"/>
        <v>#NAME?</v>
      </c>
      <c r="E18" s="9" t="e" vm="1">
        <f t="shared" ca="1" si="1"/>
        <v>#NAME?</v>
      </c>
      <c r="F18" s="9" t="e" vm="1">
        <f t="shared" ca="1" si="1"/>
        <v>#NAME?</v>
      </c>
      <c r="G18" s="9" t="e" vm="1">
        <f t="shared" ca="1" si="1"/>
        <v>#NAME?</v>
      </c>
    </row>
    <row r="19" spans="3:7" x14ac:dyDescent="0.25">
      <c r="C19" s="1" t="s">
        <v>102</v>
      </c>
      <c r="D19" s="9" t="e" vm="1">
        <f t="shared" ca="1" si="1"/>
        <v>#NAME?</v>
      </c>
      <c r="E19" s="9" t="e" vm="1">
        <f t="shared" ca="1" si="1"/>
        <v>#NAME?</v>
      </c>
      <c r="F19" s="9" t="e" vm="1">
        <f t="shared" ca="1" si="1"/>
        <v>#NAME?</v>
      </c>
      <c r="G19" s="9" t="e" vm="1">
        <f t="shared" ca="1" si="1"/>
        <v>#NAME?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39C8F2-E29A-4324-8904-7C7054825ABF}">
  <dimension ref="A1:I25"/>
  <sheetViews>
    <sheetView zoomScale="115" zoomScaleNormal="115" workbookViewId="0">
      <selection activeCell="C3" sqref="C3"/>
    </sheetView>
  </sheetViews>
  <sheetFormatPr defaultRowHeight="15" x14ac:dyDescent="0.25"/>
  <cols>
    <col min="1" max="2" width="9" style="1"/>
    <col min="3" max="3" width="18.125" style="1" customWidth="1"/>
    <col min="4" max="16384" width="9" style="1"/>
  </cols>
  <sheetData>
    <row r="1" spans="1:9" ht="24" x14ac:dyDescent="0.4">
      <c r="A1" s="6" t="s">
        <v>36</v>
      </c>
    </row>
    <row r="2" spans="1:9" ht="24" x14ac:dyDescent="0.4">
      <c r="A2" s="6" t="s">
        <v>37</v>
      </c>
    </row>
    <row r="3" spans="1:9" ht="24" x14ac:dyDescent="0.4">
      <c r="A3" s="6" t="s">
        <v>38</v>
      </c>
    </row>
    <row r="4" spans="1:9" ht="24" x14ac:dyDescent="0.4">
      <c r="A4" s="6" t="s">
        <v>39</v>
      </c>
    </row>
    <row r="5" spans="1:9" ht="24" x14ac:dyDescent="0.4">
      <c r="A5" s="6" t="s">
        <v>40</v>
      </c>
    </row>
    <row r="6" spans="1:9" ht="24" x14ac:dyDescent="0.4">
      <c r="A6" s="6" t="s">
        <v>41</v>
      </c>
    </row>
    <row r="7" spans="1:9" ht="24" x14ac:dyDescent="0.4">
      <c r="A7" s="6"/>
    </row>
    <row r="8" spans="1:9" x14ac:dyDescent="0.25">
      <c r="D8" s="8" t="s">
        <v>13</v>
      </c>
      <c r="E8" s="8" t="s">
        <v>14</v>
      </c>
      <c r="F8" s="8" t="s">
        <v>103</v>
      </c>
      <c r="G8" s="8" t="s">
        <v>12</v>
      </c>
      <c r="H8" s="8" t="s">
        <v>104</v>
      </c>
      <c r="I8" s="8" t="s">
        <v>105</v>
      </c>
    </row>
    <row r="9" spans="1:9" x14ac:dyDescent="0.25">
      <c r="C9" s="1" t="s">
        <v>106</v>
      </c>
      <c r="D9" s="9" t="e" vm="1">
        <f t="shared" ref="D9:I17" ca="1" si="0">_xlfn.REGEXTEST($C9,D$8)</f>
        <v>#NAME?</v>
      </c>
      <c r="E9" s="9" t="e" vm="1">
        <f t="shared" ca="1" si="0"/>
        <v>#NAME?</v>
      </c>
      <c r="F9" s="9" t="e" vm="1">
        <f t="shared" ca="1" si="0"/>
        <v>#NAME?</v>
      </c>
      <c r="G9" s="9" t="e" vm="1">
        <f t="shared" ca="1" si="0"/>
        <v>#NAME?</v>
      </c>
      <c r="H9" s="9" t="e" vm="1">
        <f t="shared" ca="1" si="0"/>
        <v>#NAME?</v>
      </c>
      <c r="I9" s="9" t="e" vm="1">
        <f t="shared" ca="1" si="0"/>
        <v>#NAME?</v>
      </c>
    </row>
    <row r="10" spans="1:9" x14ac:dyDescent="0.25">
      <c r="C10" s="1" t="s">
        <v>107</v>
      </c>
      <c r="D10" s="9" t="e" vm="1">
        <f t="shared" ca="1" si="0"/>
        <v>#NAME?</v>
      </c>
      <c r="E10" s="9" t="e" vm="1">
        <f t="shared" ca="1" si="0"/>
        <v>#NAME?</v>
      </c>
      <c r="F10" s="9" t="e" vm="1">
        <f t="shared" ca="1" si="0"/>
        <v>#NAME?</v>
      </c>
      <c r="G10" s="9" t="e" vm="1">
        <f t="shared" ca="1" si="0"/>
        <v>#NAME?</v>
      </c>
      <c r="H10" s="9" t="e" vm="1">
        <f t="shared" ca="1" si="0"/>
        <v>#NAME?</v>
      </c>
      <c r="I10" s="9" t="e" vm="1">
        <f t="shared" ca="1" si="0"/>
        <v>#NAME?</v>
      </c>
    </row>
    <row r="11" spans="1:9" x14ac:dyDescent="0.25">
      <c r="C11" s="1" t="s">
        <v>108</v>
      </c>
      <c r="D11" s="9" t="e" vm="1">
        <f t="shared" ca="1" si="0"/>
        <v>#NAME?</v>
      </c>
      <c r="E11" s="9" t="e" vm="1">
        <f t="shared" ca="1" si="0"/>
        <v>#NAME?</v>
      </c>
      <c r="F11" s="9" t="e" vm="1">
        <f t="shared" ca="1" si="0"/>
        <v>#NAME?</v>
      </c>
      <c r="G11" s="9" t="e" vm="1">
        <f t="shared" ca="1" si="0"/>
        <v>#NAME?</v>
      </c>
      <c r="H11" s="9" t="e" vm="1">
        <f t="shared" ca="1" si="0"/>
        <v>#NAME?</v>
      </c>
      <c r="I11" s="9" t="e" vm="1">
        <f t="shared" ca="1" si="0"/>
        <v>#NAME?</v>
      </c>
    </row>
    <row r="12" spans="1:9" x14ac:dyDescent="0.25">
      <c r="C12" s="1" t="s">
        <v>109</v>
      </c>
      <c r="D12" s="9" t="e" vm="1">
        <f t="shared" ca="1" si="0"/>
        <v>#NAME?</v>
      </c>
      <c r="E12" s="9" t="e" vm="1">
        <f t="shared" ca="1" si="0"/>
        <v>#NAME?</v>
      </c>
      <c r="F12" s="9" t="e" vm="1">
        <f t="shared" ca="1" si="0"/>
        <v>#NAME?</v>
      </c>
      <c r="G12" s="9" t="e" vm="1">
        <f t="shared" ca="1" si="0"/>
        <v>#NAME?</v>
      </c>
      <c r="H12" s="9" t="e" vm="1">
        <f t="shared" ca="1" si="0"/>
        <v>#NAME?</v>
      </c>
      <c r="I12" s="9" t="e" vm="1">
        <f t="shared" ca="1" si="0"/>
        <v>#NAME?</v>
      </c>
    </row>
    <row r="13" spans="1:9" x14ac:dyDescent="0.25">
      <c r="C13" s="1" t="s">
        <v>110</v>
      </c>
      <c r="D13" s="9" t="e" vm="1">
        <f t="shared" ca="1" si="0"/>
        <v>#NAME?</v>
      </c>
      <c r="E13" s="9" t="e" vm="1">
        <f t="shared" ca="1" si="0"/>
        <v>#NAME?</v>
      </c>
      <c r="F13" s="9" t="e" vm="1">
        <f t="shared" ca="1" si="0"/>
        <v>#NAME?</v>
      </c>
      <c r="G13" s="9" t="e" vm="1">
        <f t="shared" ca="1" si="0"/>
        <v>#NAME?</v>
      </c>
      <c r="H13" s="9" t="e" vm="1">
        <f t="shared" ca="1" si="0"/>
        <v>#NAME?</v>
      </c>
      <c r="I13" s="9" t="e" vm="1">
        <f t="shared" ca="1" si="0"/>
        <v>#NAME?</v>
      </c>
    </row>
    <row r="14" spans="1:9" x14ac:dyDescent="0.25">
      <c r="C14" s="1" t="s">
        <v>111</v>
      </c>
      <c r="D14" s="9" t="e" vm="1">
        <f t="shared" ca="1" si="0"/>
        <v>#NAME?</v>
      </c>
      <c r="E14" s="9" t="e" vm="1">
        <f t="shared" ca="1" si="0"/>
        <v>#NAME?</v>
      </c>
      <c r="F14" s="9" t="e" vm="1">
        <f t="shared" ca="1" si="0"/>
        <v>#NAME?</v>
      </c>
      <c r="G14" s="9" t="e" vm="1">
        <f t="shared" ca="1" si="0"/>
        <v>#NAME?</v>
      </c>
      <c r="H14" s="9" t="e" vm="1">
        <f t="shared" ca="1" si="0"/>
        <v>#NAME?</v>
      </c>
      <c r="I14" s="9" t="e" vm="1">
        <f t="shared" ca="1" si="0"/>
        <v>#NAME?</v>
      </c>
    </row>
    <row r="15" spans="1:9" x14ac:dyDescent="0.25">
      <c r="C15" s="1" t="s">
        <v>11</v>
      </c>
      <c r="D15" s="9" t="e" vm="1">
        <f t="shared" ca="1" si="0"/>
        <v>#NAME?</v>
      </c>
      <c r="E15" s="9" t="e" vm="1">
        <f t="shared" ca="1" si="0"/>
        <v>#NAME?</v>
      </c>
      <c r="F15" s="9" t="e" vm="1">
        <f t="shared" ca="1" si="0"/>
        <v>#NAME?</v>
      </c>
      <c r="G15" s="9" t="e" vm="1">
        <f t="shared" ca="1" si="0"/>
        <v>#NAME?</v>
      </c>
      <c r="H15" s="9" t="e" vm="1">
        <f t="shared" ca="1" si="0"/>
        <v>#NAME?</v>
      </c>
      <c r="I15" s="9" t="e" vm="1">
        <f t="shared" ca="1" si="0"/>
        <v>#NAME?</v>
      </c>
    </row>
    <row r="16" spans="1:9" x14ac:dyDescent="0.25">
      <c r="C16" s="1" t="s">
        <v>112</v>
      </c>
      <c r="D16" s="9" t="e" vm="1">
        <f t="shared" ca="1" si="0"/>
        <v>#NAME?</v>
      </c>
      <c r="E16" s="9" t="e" vm="1">
        <f t="shared" ca="1" si="0"/>
        <v>#NAME?</v>
      </c>
      <c r="F16" s="9" t="e" vm="1">
        <f t="shared" ca="1" si="0"/>
        <v>#NAME?</v>
      </c>
      <c r="G16" s="9" t="e" vm="1">
        <f t="shared" ca="1" si="0"/>
        <v>#NAME?</v>
      </c>
      <c r="H16" s="9" t="e" vm="1">
        <f t="shared" ca="1" si="0"/>
        <v>#NAME?</v>
      </c>
      <c r="I16" s="9" t="e" vm="1">
        <f t="shared" ca="1" si="0"/>
        <v>#NAME?</v>
      </c>
    </row>
    <row r="17" spans="3:9" x14ac:dyDescent="0.25">
      <c r="C17" s="1" t="s">
        <v>106</v>
      </c>
      <c r="D17" s="9" t="e" vm="1">
        <f t="shared" ca="1" si="0"/>
        <v>#NAME?</v>
      </c>
      <c r="E17" s="9" t="e" vm="1">
        <f t="shared" ca="1" si="0"/>
        <v>#NAME?</v>
      </c>
      <c r="F17" s="9" t="e" vm="1">
        <f t="shared" ca="1" si="0"/>
        <v>#NAME?</v>
      </c>
      <c r="G17" s="9" t="e" vm="1">
        <f t="shared" ca="1" si="0"/>
        <v>#NAME?</v>
      </c>
      <c r="H17" s="9" t="e" vm="1">
        <f t="shared" ca="1" si="0"/>
        <v>#NAME?</v>
      </c>
      <c r="I17" s="9" t="e" vm="1">
        <f t="shared" ca="1" si="0"/>
        <v>#NAME?</v>
      </c>
    </row>
    <row r="18" spans="3:9" x14ac:dyDescent="0.25">
      <c r="C18" s="1" t="s">
        <v>110</v>
      </c>
      <c r="D18" s="9" t="e" vm="1">
        <f t="shared" ref="D18:I25" ca="1" si="1">_xlfn.REGEXTEST($C18,D$8)</f>
        <v>#NAME?</v>
      </c>
      <c r="E18" s="9" t="e" vm="1">
        <f t="shared" ca="1" si="1"/>
        <v>#NAME?</v>
      </c>
      <c r="F18" s="9" t="e" vm="1">
        <f t="shared" ca="1" si="1"/>
        <v>#NAME?</v>
      </c>
      <c r="G18" s="9" t="e" vm="1">
        <f t="shared" ca="1" si="1"/>
        <v>#NAME?</v>
      </c>
      <c r="H18" s="9" t="e" vm="1">
        <f t="shared" ca="1" si="1"/>
        <v>#NAME?</v>
      </c>
      <c r="I18" s="9" t="e" vm="1">
        <f t="shared" ca="1" si="1"/>
        <v>#NAME?</v>
      </c>
    </row>
    <row r="19" spans="3:9" x14ac:dyDescent="0.25">
      <c r="C19" s="1" t="s">
        <v>76</v>
      </c>
      <c r="D19" s="9" t="e" vm="1">
        <f t="shared" ca="1" si="1"/>
        <v>#NAME?</v>
      </c>
      <c r="E19" s="9" t="e" vm="1">
        <f t="shared" ca="1" si="1"/>
        <v>#NAME?</v>
      </c>
      <c r="F19" s="9" t="e" vm="1">
        <f t="shared" ca="1" si="1"/>
        <v>#NAME?</v>
      </c>
      <c r="G19" s="9" t="e" vm="1">
        <f t="shared" ca="1" si="1"/>
        <v>#NAME?</v>
      </c>
      <c r="H19" s="9" t="e" vm="1">
        <f t="shared" ca="1" si="1"/>
        <v>#NAME?</v>
      </c>
      <c r="I19" s="9" t="e" vm="1">
        <f t="shared" ca="1" si="1"/>
        <v>#NAME?</v>
      </c>
    </row>
    <row r="20" spans="3:9" x14ac:dyDescent="0.25">
      <c r="C20" s="1" t="s">
        <v>112</v>
      </c>
      <c r="D20" s="9" t="e" vm="1">
        <f t="shared" ca="1" si="1"/>
        <v>#NAME?</v>
      </c>
      <c r="E20" s="9" t="e" vm="1">
        <f t="shared" ca="1" si="1"/>
        <v>#NAME?</v>
      </c>
      <c r="F20" s="9" t="e" vm="1">
        <f t="shared" ca="1" si="1"/>
        <v>#NAME?</v>
      </c>
      <c r="G20" s="9" t="e" vm="1">
        <f t="shared" ca="1" si="1"/>
        <v>#NAME?</v>
      </c>
      <c r="H20" s="9" t="e" vm="1">
        <f t="shared" ca="1" si="1"/>
        <v>#NAME?</v>
      </c>
      <c r="I20" s="9" t="e" vm="1">
        <f t="shared" ca="1" si="1"/>
        <v>#NAME?</v>
      </c>
    </row>
    <row r="21" spans="3:9" x14ac:dyDescent="0.25">
      <c r="C21" s="1" t="s">
        <v>113</v>
      </c>
      <c r="D21" s="9" t="e" vm="1">
        <f t="shared" ca="1" si="1"/>
        <v>#NAME?</v>
      </c>
      <c r="E21" s="9" t="e" vm="1">
        <f t="shared" ca="1" si="1"/>
        <v>#NAME?</v>
      </c>
      <c r="F21" s="9" t="e" vm="1">
        <f t="shared" ca="1" si="1"/>
        <v>#NAME?</v>
      </c>
      <c r="G21" s="9" t="e" vm="1">
        <f t="shared" ca="1" si="1"/>
        <v>#NAME?</v>
      </c>
      <c r="H21" s="9" t="e" vm="1">
        <f t="shared" ca="1" si="1"/>
        <v>#NAME?</v>
      </c>
      <c r="I21" s="9" t="e" vm="1">
        <f t="shared" ca="1" si="1"/>
        <v>#NAME?</v>
      </c>
    </row>
    <row r="22" spans="3:9" x14ac:dyDescent="0.25">
      <c r="C22" s="1" t="s">
        <v>114</v>
      </c>
      <c r="D22" s="9" t="e" vm="1">
        <f t="shared" ca="1" si="1"/>
        <v>#NAME?</v>
      </c>
      <c r="E22" s="9" t="e" vm="1">
        <f t="shared" ca="1" si="1"/>
        <v>#NAME?</v>
      </c>
      <c r="F22" s="9" t="e" vm="1">
        <f t="shared" ca="1" si="1"/>
        <v>#NAME?</v>
      </c>
      <c r="G22" s="9" t="e" vm="1">
        <f t="shared" ca="1" si="1"/>
        <v>#NAME?</v>
      </c>
      <c r="H22" s="9" t="e" vm="1">
        <f t="shared" ca="1" si="1"/>
        <v>#NAME?</v>
      </c>
      <c r="I22" s="9" t="e" vm="1">
        <f t="shared" ca="1" si="1"/>
        <v>#NAME?</v>
      </c>
    </row>
    <row r="23" spans="3:9" x14ac:dyDescent="0.25">
      <c r="C23" s="1" t="s">
        <v>115</v>
      </c>
      <c r="D23" s="9" t="e" vm="1">
        <f t="shared" ca="1" si="1"/>
        <v>#NAME?</v>
      </c>
      <c r="E23" s="9" t="e" vm="1">
        <f t="shared" ca="1" si="1"/>
        <v>#NAME?</v>
      </c>
      <c r="F23" s="9" t="e" vm="1">
        <f t="shared" ca="1" si="1"/>
        <v>#NAME?</v>
      </c>
      <c r="G23" s="9" t="e" vm="1">
        <f t="shared" ca="1" si="1"/>
        <v>#NAME?</v>
      </c>
      <c r="H23" s="9" t="e" vm="1">
        <f t="shared" ca="1" si="1"/>
        <v>#NAME?</v>
      </c>
      <c r="I23" s="9" t="e" vm="1">
        <f t="shared" ca="1" si="1"/>
        <v>#NAME?</v>
      </c>
    </row>
    <row r="24" spans="3:9" x14ac:dyDescent="0.25">
      <c r="C24" s="1" t="s">
        <v>116</v>
      </c>
      <c r="D24" s="9" t="e" vm="1">
        <f t="shared" ca="1" si="1"/>
        <v>#NAME?</v>
      </c>
      <c r="E24" s="9" t="e" vm="1">
        <f t="shared" ca="1" si="1"/>
        <v>#NAME?</v>
      </c>
      <c r="F24" s="9" t="e" vm="1">
        <f t="shared" ca="1" si="1"/>
        <v>#NAME?</v>
      </c>
      <c r="G24" s="9" t="e" vm="1">
        <f t="shared" ca="1" si="1"/>
        <v>#NAME?</v>
      </c>
      <c r="H24" s="9" t="e" vm="1">
        <f t="shared" ca="1" si="1"/>
        <v>#NAME?</v>
      </c>
      <c r="I24" s="9" t="e" vm="1">
        <f t="shared" ca="1" si="1"/>
        <v>#NAME?</v>
      </c>
    </row>
    <row r="25" spans="3:9" x14ac:dyDescent="0.25">
      <c r="D25" s="9" t="e" vm="1">
        <f t="shared" ca="1" si="1"/>
        <v>#NAME?</v>
      </c>
      <c r="E25" s="9" t="e" vm="1">
        <f t="shared" ca="1" si="1"/>
        <v>#NAME?</v>
      </c>
      <c r="F25" s="9" t="e" vm="1">
        <f t="shared" ca="1" si="1"/>
        <v>#NAME?</v>
      </c>
      <c r="G25" s="9" t="e" vm="1">
        <f t="shared" ca="1" si="1"/>
        <v>#NAME?</v>
      </c>
      <c r="H25" s="9" t="e" vm="1">
        <f t="shared" ca="1" si="1"/>
        <v>#NAME?</v>
      </c>
      <c r="I25" s="9" t="e" vm="1">
        <f t="shared" ca="1" si="1"/>
        <v>#NAME?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0CC3EE-9366-4D72-B1DE-2AAB5701A333}">
  <dimension ref="A1:J18"/>
  <sheetViews>
    <sheetView workbookViewId="0">
      <selection activeCell="C3" sqref="C3"/>
    </sheetView>
  </sheetViews>
  <sheetFormatPr defaultRowHeight="15" x14ac:dyDescent="0.25"/>
  <cols>
    <col min="1" max="2" width="9" style="1"/>
    <col min="3" max="3" width="18.125" style="1" customWidth="1"/>
    <col min="4" max="16384" width="9" style="1"/>
  </cols>
  <sheetData>
    <row r="1" spans="1:10" ht="24" x14ac:dyDescent="0.4">
      <c r="A1" s="6" t="s">
        <v>36</v>
      </c>
    </row>
    <row r="2" spans="1:10" ht="24" x14ac:dyDescent="0.4">
      <c r="A2" s="6" t="s">
        <v>43</v>
      </c>
    </row>
    <row r="3" spans="1:10" ht="24" x14ac:dyDescent="0.4">
      <c r="A3" s="6" t="s">
        <v>44</v>
      </c>
    </row>
    <row r="4" spans="1:10" ht="24" x14ac:dyDescent="0.4">
      <c r="A4" s="6" t="s">
        <v>45</v>
      </c>
    </row>
    <row r="5" spans="1:10" ht="24" x14ac:dyDescent="0.4">
      <c r="A5" s="6" t="s">
        <v>46</v>
      </c>
    </row>
    <row r="6" spans="1:10" ht="24" x14ac:dyDescent="0.4">
      <c r="A6" s="6" t="s">
        <v>47</v>
      </c>
    </row>
    <row r="7" spans="1:10" ht="24" x14ac:dyDescent="0.4">
      <c r="A7" s="6" t="s">
        <v>48</v>
      </c>
    </row>
    <row r="8" spans="1:10" x14ac:dyDescent="0.25">
      <c r="D8" s="8" t="s">
        <v>13</v>
      </c>
      <c r="E8" s="8" t="s">
        <v>12</v>
      </c>
      <c r="F8" s="8" t="s">
        <v>117</v>
      </c>
      <c r="G8" s="8" t="s">
        <v>15</v>
      </c>
      <c r="H8" s="8" t="s">
        <v>16</v>
      </c>
      <c r="I8" s="8" t="s">
        <v>118</v>
      </c>
      <c r="J8" s="8" t="s">
        <v>119</v>
      </c>
    </row>
    <row r="9" spans="1:10" x14ac:dyDescent="0.25">
      <c r="C9" s="1" t="s">
        <v>106</v>
      </c>
      <c r="D9" s="9" t="e" vm="1">
        <f t="shared" ref="D9:J17" ca="1" si="0">_xlfn.REGEXTEST($C9,D$8)</f>
        <v>#NAME?</v>
      </c>
      <c r="E9" s="9" t="e" vm="1">
        <f t="shared" ca="1" si="0"/>
        <v>#NAME?</v>
      </c>
      <c r="F9" s="9" t="e" vm="1">
        <f t="shared" ca="1" si="0"/>
        <v>#NAME?</v>
      </c>
      <c r="G9" s="9" t="e" vm="1">
        <f t="shared" ca="1" si="0"/>
        <v>#NAME?</v>
      </c>
      <c r="H9" s="9" t="e" vm="1">
        <f t="shared" ca="1" si="0"/>
        <v>#NAME?</v>
      </c>
      <c r="I9" s="9" t="e" vm="1">
        <f t="shared" ca="1" si="0"/>
        <v>#NAME?</v>
      </c>
      <c r="J9" s="9" t="e" vm="1">
        <f t="shared" ca="1" si="0"/>
        <v>#NAME?</v>
      </c>
    </row>
    <row r="10" spans="1:10" x14ac:dyDescent="0.25">
      <c r="C10" s="11">
        <v>1</v>
      </c>
      <c r="D10" s="9" t="e" vm="1">
        <f t="shared" ca="1" si="0"/>
        <v>#NAME?</v>
      </c>
      <c r="E10" s="9" t="e" vm="1">
        <f t="shared" ca="1" si="0"/>
        <v>#NAME?</v>
      </c>
      <c r="F10" s="9" t="e" vm="1">
        <f t="shared" ca="1" si="0"/>
        <v>#NAME?</v>
      </c>
      <c r="G10" s="9" t="e" vm="1">
        <f t="shared" ca="1" si="0"/>
        <v>#NAME?</v>
      </c>
      <c r="H10" s="9" t="e" vm="1">
        <f t="shared" ca="1" si="0"/>
        <v>#NAME?</v>
      </c>
      <c r="I10" s="9" t="e" vm="1">
        <f t="shared" ca="1" si="0"/>
        <v>#NAME?</v>
      </c>
      <c r="J10" s="9" t="e" vm="1">
        <f t="shared" ca="1" si="0"/>
        <v>#NAME?</v>
      </c>
    </row>
    <row r="11" spans="1:10" x14ac:dyDescent="0.25">
      <c r="C11" s="1" t="s">
        <v>120</v>
      </c>
      <c r="D11" s="9" t="e" vm="1">
        <f t="shared" ca="1" si="0"/>
        <v>#NAME?</v>
      </c>
      <c r="E11" s="9" t="e" vm="1">
        <f t="shared" ca="1" si="0"/>
        <v>#NAME?</v>
      </c>
      <c r="F11" s="9" t="e" vm="1">
        <f t="shared" ca="1" si="0"/>
        <v>#NAME?</v>
      </c>
      <c r="G11" s="9" t="e" vm="1">
        <f t="shared" ca="1" si="0"/>
        <v>#NAME?</v>
      </c>
      <c r="H11" s="9" t="e" vm="1">
        <f t="shared" ca="1" si="0"/>
        <v>#NAME?</v>
      </c>
      <c r="I11" s="9" t="e" vm="1">
        <f t="shared" ca="1" si="0"/>
        <v>#NAME?</v>
      </c>
      <c r="J11" s="9" t="e" vm="1">
        <f t="shared" ca="1" si="0"/>
        <v>#NAME?</v>
      </c>
    </row>
    <row r="12" spans="1:10" x14ac:dyDescent="0.25">
      <c r="C12" s="1" t="s">
        <v>121</v>
      </c>
      <c r="D12" s="9" t="e" vm="1">
        <f t="shared" ca="1" si="0"/>
        <v>#NAME?</v>
      </c>
      <c r="E12" s="9" t="e" vm="1">
        <f t="shared" ca="1" si="0"/>
        <v>#NAME?</v>
      </c>
      <c r="F12" s="9" t="e" vm="1">
        <f t="shared" ca="1" si="0"/>
        <v>#NAME?</v>
      </c>
      <c r="G12" s="9" t="e" vm="1">
        <f t="shared" ca="1" si="0"/>
        <v>#NAME?</v>
      </c>
      <c r="H12" s="9" t="e" vm="1">
        <f t="shared" ca="1" si="0"/>
        <v>#NAME?</v>
      </c>
      <c r="I12" s="9" t="e" vm="1">
        <f t="shared" ca="1" si="0"/>
        <v>#NAME?</v>
      </c>
      <c r="J12" s="9" t="e" vm="1">
        <f t="shared" ca="1" si="0"/>
        <v>#NAME?</v>
      </c>
    </row>
    <row r="13" spans="1:10" x14ac:dyDescent="0.25">
      <c r="C13" s="1" t="s">
        <v>122</v>
      </c>
      <c r="D13" s="9" t="e" vm="1">
        <f t="shared" ca="1" si="0"/>
        <v>#NAME?</v>
      </c>
      <c r="E13" s="9" t="e" vm="1">
        <f t="shared" ca="1" si="0"/>
        <v>#NAME?</v>
      </c>
      <c r="F13" s="9" t="e" vm="1">
        <f t="shared" ca="1" si="0"/>
        <v>#NAME?</v>
      </c>
      <c r="G13" s="9" t="e" vm="1">
        <f t="shared" ca="1" si="0"/>
        <v>#NAME?</v>
      </c>
      <c r="H13" s="9" t="e" vm="1">
        <f t="shared" ca="1" si="0"/>
        <v>#NAME?</v>
      </c>
      <c r="I13" s="9" t="e" vm="1">
        <f t="shared" ca="1" si="0"/>
        <v>#NAME?</v>
      </c>
      <c r="J13" s="9" t="e" vm="1">
        <f t="shared" ca="1" si="0"/>
        <v>#NAME?</v>
      </c>
    </row>
    <row r="14" spans="1:10" x14ac:dyDescent="0.25">
      <c r="C14" s="1" t="s">
        <v>96</v>
      </c>
      <c r="D14" s="9" t="e" vm="1">
        <f t="shared" ca="1" si="0"/>
        <v>#NAME?</v>
      </c>
      <c r="E14" s="9" t="e" vm="1">
        <f t="shared" ca="1" si="0"/>
        <v>#NAME?</v>
      </c>
      <c r="F14" s="9" t="e" vm="1">
        <f t="shared" ca="1" si="0"/>
        <v>#NAME?</v>
      </c>
      <c r="G14" s="9" t="e" vm="1">
        <f t="shared" ca="1" si="0"/>
        <v>#NAME?</v>
      </c>
      <c r="H14" s="9" t="e" vm="1">
        <f t="shared" ca="1" si="0"/>
        <v>#NAME?</v>
      </c>
      <c r="I14" s="9" t="e" vm="1">
        <f t="shared" ca="1" si="0"/>
        <v>#NAME?</v>
      </c>
      <c r="J14" s="9" t="e" vm="1">
        <f t="shared" ca="1" si="0"/>
        <v>#NAME?</v>
      </c>
    </row>
    <row r="15" spans="1:10" x14ac:dyDescent="0.25">
      <c r="C15" s="1" t="s">
        <v>123</v>
      </c>
      <c r="D15" s="9" t="e" vm="1">
        <f t="shared" ca="1" si="0"/>
        <v>#NAME?</v>
      </c>
      <c r="E15" s="9" t="e" vm="1">
        <f t="shared" ca="1" si="0"/>
        <v>#NAME?</v>
      </c>
      <c r="F15" s="9" t="e" vm="1">
        <f t="shared" ca="1" si="0"/>
        <v>#NAME?</v>
      </c>
      <c r="G15" s="9" t="e" vm="1">
        <f t="shared" ca="1" si="0"/>
        <v>#NAME?</v>
      </c>
      <c r="H15" s="9" t="e" vm="1">
        <f t="shared" ca="1" si="0"/>
        <v>#NAME?</v>
      </c>
      <c r="I15" s="9" t="e" vm="1">
        <f t="shared" ca="1" si="0"/>
        <v>#NAME?</v>
      </c>
      <c r="J15" s="9" t="e" vm="1">
        <f t="shared" ca="1" si="0"/>
        <v>#NAME?</v>
      </c>
    </row>
    <row r="16" spans="1:10" x14ac:dyDescent="0.25">
      <c r="C16" s="1" t="s">
        <v>124</v>
      </c>
      <c r="D16" s="9" t="e" vm="1">
        <f t="shared" ca="1" si="0"/>
        <v>#NAME?</v>
      </c>
      <c r="E16" s="9" t="e" vm="1">
        <f t="shared" ca="1" si="0"/>
        <v>#NAME?</v>
      </c>
      <c r="F16" s="9" t="e" vm="1">
        <f t="shared" ca="1" si="0"/>
        <v>#NAME?</v>
      </c>
      <c r="G16" s="9" t="e" vm="1">
        <f t="shared" ca="1" si="0"/>
        <v>#NAME?</v>
      </c>
      <c r="H16" s="9" t="e" vm="1">
        <f t="shared" ca="1" si="0"/>
        <v>#NAME?</v>
      </c>
      <c r="I16" s="9" t="e" vm="1">
        <f t="shared" ca="1" si="0"/>
        <v>#NAME?</v>
      </c>
      <c r="J16" s="9" t="e" vm="1">
        <f t="shared" ca="1" si="0"/>
        <v>#NAME?</v>
      </c>
    </row>
    <row r="17" spans="3:10" x14ac:dyDescent="0.25">
      <c r="C17" s="1" t="s">
        <v>125</v>
      </c>
      <c r="D17" s="9" t="e" vm="1">
        <f t="shared" ca="1" si="0"/>
        <v>#NAME?</v>
      </c>
      <c r="E17" s="9" t="e" vm="1">
        <f t="shared" ca="1" si="0"/>
        <v>#NAME?</v>
      </c>
      <c r="F17" s="9" t="e" vm="1">
        <f t="shared" ca="1" si="0"/>
        <v>#NAME?</v>
      </c>
      <c r="G17" s="9" t="e" vm="1">
        <f t="shared" ca="1" si="0"/>
        <v>#NAME?</v>
      </c>
      <c r="H17" s="9" t="e" vm="1">
        <f t="shared" ca="1" si="0"/>
        <v>#NAME?</v>
      </c>
      <c r="I17" s="9" t="e" vm="1">
        <f t="shared" ca="1" si="0"/>
        <v>#NAME?</v>
      </c>
      <c r="J17" s="9" t="e" vm="1">
        <f t="shared" ca="1" si="0"/>
        <v>#NAME?</v>
      </c>
    </row>
    <row r="18" spans="3:10" x14ac:dyDescent="0.25">
      <c r="C18" s="1" t="s">
        <v>126</v>
      </c>
      <c r="D18" s="9" t="e" vm="1">
        <f t="shared" ref="D18:J18" ca="1" si="1">_xlfn.REGEXTEST($C18,D$8)</f>
        <v>#NAME?</v>
      </c>
      <c r="E18" s="9" t="e" vm="1">
        <f t="shared" ca="1" si="1"/>
        <v>#NAME?</v>
      </c>
      <c r="F18" s="9" t="e" vm="1">
        <f t="shared" ca="1" si="1"/>
        <v>#NAME?</v>
      </c>
      <c r="G18" s="9" t="e" vm="1">
        <f t="shared" ca="1" si="1"/>
        <v>#NAME?</v>
      </c>
      <c r="H18" s="9" t="e" vm="1">
        <f t="shared" ca="1" si="1"/>
        <v>#NAME?</v>
      </c>
      <c r="I18" s="9" t="e" vm="1">
        <f t="shared" ca="1" si="1"/>
        <v>#NAME?</v>
      </c>
      <c r="J18" s="9" t="e" vm="1">
        <f t="shared" ca="1" si="1"/>
        <v>#NAME?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1568AE-2BF6-42CA-88A4-48C0A3410747}">
  <dimension ref="A1:K23"/>
  <sheetViews>
    <sheetView workbookViewId="0">
      <selection activeCell="C3" sqref="C3"/>
    </sheetView>
  </sheetViews>
  <sheetFormatPr defaultRowHeight="15" x14ac:dyDescent="0.25"/>
  <cols>
    <col min="1" max="2" width="9" style="1"/>
    <col min="3" max="3" width="18.125" style="1" customWidth="1"/>
    <col min="4" max="6" width="9" style="1"/>
    <col min="7" max="7" width="10.125" style="1" bestFit="1" customWidth="1"/>
    <col min="8" max="9" width="9" style="1"/>
    <col min="10" max="10" width="9.125" style="1" bestFit="1" customWidth="1"/>
    <col min="11" max="16384" width="9" style="1"/>
  </cols>
  <sheetData>
    <row r="1" spans="1:11" ht="24" x14ac:dyDescent="0.4">
      <c r="A1" s="6" t="s">
        <v>43</v>
      </c>
    </row>
    <row r="2" spans="1:11" ht="24" x14ac:dyDescent="0.4">
      <c r="A2" s="6" t="s">
        <v>50</v>
      </c>
    </row>
    <row r="3" spans="1:11" ht="24" x14ac:dyDescent="0.4">
      <c r="A3" s="6" t="s">
        <v>51</v>
      </c>
    </row>
    <row r="4" spans="1:11" ht="24" x14ac:dyDescent="0.4">
      <c r="A4" s="6" t="s">
        <v>52</v>
      </c>
    </row>
    <row r="5" spans="1:11" ht="24" x14ac:dyDescent="0.4">
      <c r="A5" s="6" t="s">
        <v>53</v>
      </c>
    </row>
    <row r="6" spans="1:11" ht="24" x14ac:dyDescent="0.4">
      <c r="A6" s="6" t="s">
        <v>54</v>
      </c>
    </row>
    <row r="7" spans="1:11" ht="24" x14ac:dyDescent="0.4">
      <c r="A7" s="6" t="s">
        <v>55</v>
      </c>
    </row>
    <row r="8" spans="1:11" ht="24" x14ac:dyDescent="0.4">
      <c r="A8" s="6" t="s">
        <v>56</v>
      </c>
    </row>
    <row r="9" spans="1:11" ht="12" customHeight="1" x14ac:dyDescent="0.4">
      <c r="A9" s="6"/>
    </row>
    <row r="10" spans="1:11" x14ac:dyDescent="0.25">
      <c r="D10" s="8" t="s">
        <v>12</v>
      </c>
      <c r="E10" s="8" t="s">
        <v>17</v>
      </c>
      <c r="F10" s="8" t="s">
        <v>18</v>
      </c>
      <c r="G10" s="8" t="s">
        <v>127</v>
      </c>
      <c r="H10" s="8" t="s">
        <v>128</v>
      </c>
      <c r="I10" s="8" t="s">
        <v>129</v>
      </c>
      <c r="J10" s="8" t="s">
        <v>130</v>
      </c>
      <c r="K10" s="8" t="s">
        <v>131</v>
      </c>
    </row>
    <row r="11" spans="1:11" x14ac:dyDescent="0.25">
      <c r="C11" s="1" t="s">
        <v>108</v>
      </c>
      <c r="D11" s="9" t="e" vm="1">
        <f t="shared" ref="D11:K23" ca="1" si="0">_xlfn.REGEXTEST($C11,D$10)</f>
        <v>#NAME?</v>
      </c>
      <c r="E11" s="9" t="e" vm="1">
        <f t="shared" ca="1" si="0"/>
        <v>#NAME?</v>
      </c>
      <c r="F11" s="9" t="e" vm="1">
        <f t="shared" ca="1" si="0"/>
        <v>#NAME?</v>
      </c>
      <c r="G11" s="9" t="e" vm="1">
        <f t="shared" ca="1" si="0"/>
        <v>#NAME?</v>
      </c>
      <c r="H11" s="9" t="e" vm="1">
        <f t="shared" ca="1" si="0"/>
        <v>#NAME?</v>
      </c>
      <c r="I11" s="9" t="e" vm="1">
        <f t="shared" ca="1" si="0"/>
        <v>#NAME?</v>
      </c>
      <c r="J11" s="9" t="e" vm="1">
        <f t="shared" ca="1" si="0"/>
        <v>#NAME?</v>
      </c>
      <c r="K11" s="9" t="e" vm="1">
        <f t="shared" ca="1" si="0"/>
        <v>#NAME?</v>
      </c>
    </row>
    <row r="12" spans="1:11" x14ac:dyDescent="0.25">
      <c r="C12" s="11" t="s">
        <v>132</v>
      </c>
      <c r="D12" s="9" t="e" vm="1">
        <f t="shared" ca="1" si="0"/>
        <v>#NAME?</v>
      </c>
      <c r="E12" s="9" t="e" vm="1">
        <f t="shared" ca="1" si="0"/>
        <v>#NAME?</v>
      </c>
      <c r="F12" s="9" t="e" vm="1">
        <f t="shared" ca="1" si="0"/>
        <v>#NAME?</v>
      </c>
      <c r="G12" s="9" t="e" vm="1">
        <f t="shared" ca="1" si="0"/>
        <v>#NAME?</v>
      </c>
      <c r="H12" s="9" t="e" vm="1">
        <f t="shared" ca="1" si="0"/>
        <v>#NAME?</v>
      </c>
      <c r="I12" s="9" t="e" vm="1">
        <f t="shared" ca="1" si="0"/>
        <v>#NAME?</v>
      </c>
      <c r="J12" s="9" t="e" vm="1">
        <f t="shared" ca="1" si="0"/>
        <v>#NAME?</v>
      </c>
      <c r="K12" s="9" t="e" vm="1">
        <f t="shared" ca="1" si="0"/>
        <v>#NAME?</v>
      </c>
    </row>
    <row r="13" spans="1:11" x14ac:dyDescent="0.25">
      <c r="C13" s="1" t="s">
        <v>133</v>
      </c>
      <c r="D13" s="9" t="e" vm="1">
        <f t="shared" ca="1" si="0"/>
        <v>#NAME?</v>
      </c>
      <c r="E13" s="9" t="e" vm="1">
        <f t="shared" ca="1" si="0"/>
        <v>#NAME?</v>
      </c>
      <c r="F13" s="9" t="e" vm="1">
        <f t="shared" ca="1" si="0"/>
        <v>#NAME?</v>
      </c>
      <c r="G13" s="9" t="e" vm="1">
        <f t="shared" ca="1" si="0"/>
        <v>#NAME?</v>
      </c>
      <c r="H13" s="9" t="e" vm="1">
        <f t="shared" ca="1" si="0"/>
        <v>#NAME?</v>
      </c>
      <c r="I13" s="9" t="e" vm="1">
        <f t="shared" ca="1" si="0"/>
        <v>#NAME?</v>
      </c>
      <c r="J13" s="9" t="e" vm="1">
        <f t="shared" ca="1" si="0"/>
        <v>#NAME?</v>
      </c>
      <c r="K13" s="9" t="e" vm="1">
        <f t="shared" ca="1" si="0"/>
        <v>#NAME?</v>
      </c>
    </row>
    <row r="14" spans="1:11" x14ac:dyDescent="0.25">
      <c r="C14" s="1">
        <v>1234</v>
      </c>
      <c r="D14" s="9" t="e" vm="1">
        <f t="shared" ca="1" si="0"/>
        <v>#NAME?</v>
      </c>
      <c r="E14" s="9" t="e" vm="1">
        <f t="shared" ca="1" si="0"/>
        <v>#NAME?</v>
      </c>
      <c r="F14" s="9" t="e" vm="1">
        <f t="shared" ca="1" si="0"/>
        <v>#NAME?</v>
      </c>
      <c r="G14" s="9" t="e" vm="1">
        <f t="shared" ca="1" si="0"/>
        <v>#NAME?</v>
      </c>
      <c r="H14" s="9" t="e" vm="1">
        <f t="shared" ca="1" si="0"/>
        <v>#NAME?</v>
      </c>
      <c r="I14" s="9" t="e" vm="1">
        <f t="shared" ca="1" si="0"/>
        <v>#NAME?</v>
      </c>
      <c r="J14" s="9" t="e" vm="1">
        <f t="shared" ca="1" si="0"/>
        <v>#NAME?</v>
      </c>
      <c r="K14" s="9" t="e" vm="1">
        <f t="shared" ca="1" si="0"/>
        <v>#NAME?</v>
      </c>
    </row>
    <row r="15" spans="1:11" x14ac:dyDescent="0.25">
      <c r="C15" s="1">
        <v>12345</v>
      </c>
      <c r="D15" s="9" t="e" vm="1">
        <f t="shared" ca="1" si="0"/>
        <v>#NAME?</v>
      </c>
      <c r="E15" s="9" t="e" vm="1">
        <f t="shared" ca="1" si="0"/>
        <v>#NAME?</v>
      </c>
      <c r="F15" s="9" t="e" vm="1">
        <f t="shared" ca="1" si="0"/>
        <v>#NAME?</v>
      </c>
      <c r="G15" s="9" t="e" vm="1">
        <f t="shared" ca="1" si="0"/>
        <v>#NAME?</v>
      </c>
      <c r="H15" s="9" t="e" vm="1">
        <f t="shared" ca="1" si="0"/>
        <v>#NAME?</v>
      </c>
      <c r="I15" s="9" t="e" vm="1">
        <f t="shared" ca="1" si="0"/>
        <v>#NAME?</v>
      </c>
      <c r="J15" s="9" t="e" vm="1">
        <f t="shared" ca="1" si="0"/>
        <v>#NAME?</v>
      </c>
      <c r="K15" s="9" t="e" vm="1">
        <f t="shared" ca="1" si="0"/>
        <v>#NAME?</v>
      </c>
    </row>
    <row r="16" spans="1:11" x14ac:dyDescent="0.25">
      <c r="C16" s="1" t="s">
        <v>134</v>
      </c>
      <c r="D16" s="9" t="e" vm="1">
        <f t="shared" ca="1" si="0"/>
        <v>#NAME?</v>
      </c>
      <c r="E16" s="9" t="e" vm="1">
        <f t="shared" ca="1" si="0"/>
        <v>#NAME?</v>
      </c>
      <c r="F16" s="9" t="e" vm="1">
        <f t="shared" ca="1" si="0"/>
        <v>#NAME?</v>
      </c>
      <c r="G16" s="9" t="e" vm="1">
        <f t="shared" ca="1" si="0"/>
        <v>#NAME?</v>
      </c>
      <c r="H16" s="9" t="e" vm="1">
        <f t="shared" ca="1" si="0"/>
        <v>#NAME?</v>
      </c>
      <c r="I16" s="9" t="e" vm="1">
        <f t="shared" ca="1" si="0"/>
        <v>#NAME?</v>
      </c>
      <c r="J16" s="9" t="e" vm="1">
        <f t="shared" ca="1" si="0"/>
        <v>#NAME?</v>
      </c>
      <c r="K16" s="9" t="e" vm="1">
        <f t="shared" ca="1" si="0"/>
        <v>#NAME?</v>
      </c>
    </row>
    <row r="17" spans="3:11" x14ac:dyDescent="0.25">
      <c r="C17" s="1" t="s">
        <v>135</v>
      </c>
      <c r="D17" s="9" t="e" vm="1">
        <f t="shared" ca="1" si="0"/>
        <v>#NAME?</v>
      </c>
      <c r="E17" s="9" t="e" vm="1">
        <f t="shared" ca="1" si="0"/>
        <v>#NAME?</v>
      </c>
      <c r="F17" s="9" t="e" vm="1">
        <f t="shared" ca="1" si="0"/>
        <v>#NAME?</v>
      </c>
      <c r="G17" s="9" t="e" vm="1">
        <f t="shared" ca="1" si="0"/>
        <v>#NAME?</v>
      </c>
      <c r="H17" s="9" t="e" vm="1">
        <f t="shared" ca="1" si="0"/>
        <v>#NAME?</v>
      </c>
      <c r="I17" s="9" t="e" vm="1">
        <f t="shared" ca="1" si="0"/>
        <v>#NAME?</v>
      </c>
      <c r="J17" s="9" t="e" vm="1">
        <f t="shared" ca="1" si="0"/>
        <v>#NAME?</v>
      </c>
      <c r="K17" s="9" t="e" vm="1">
        <f t="shared" ca="1" si="0"/>
        <v>#NAME?</v>
      </c>
    </row>
    <row r="18" spans="3:11" x14ac:dyDescent="0.25">
      <c r="C18" s="1" t="s">
        <v>136</v>
      </c>
      <c r="D18" s="9" t="e" vm="1">
        <f t="shared" ca="1" si="0"/>
        <v>#NAME?</v>
      </c>
      <c r="E18" s="9" t="e" vm="1">
        <f t="shared" ca="1" si="0"/>
        <v>#NAME?</v>
      </c>
      <c r="F18" s="9" t="e" vm="1">
        <f t="shared" ca="1" si="0"/>
        <v>#NAME?</v>
      </c>
      <c r="G18" s="9" t="e" vm="1">
        <f t="shared" ca="1" si="0"/>
        <v>#NAME?</v>
      </c>
      <c r="H18" s="9" t="e" vm="1">
        <f t="shared" ca="1" si="0"/>
        <v>#NAME?</v>
      </c>
      <c r="I18" s="9" t="e" vm="1">
        <f t="shared" ca="1" si="0"/>
        <v>#NAME?</v>
      </c>
      <c r="J18" s="9" t="e" vm="1">
        <f t="shared" ca="1" si="0"/>
        <v>#NAME?</v>
      </c>
      <c r="K18" s="9" t="e" vm="1">
        <f t="shared" ca="1" si="0"/>
        <v>#NAME?</v>
      </c>
    </row>
    <row r="19" spans="3:11" x14ac:dyDescent="0.25">
      <c r="C19" s="1" t="s">
        <v>137</v>
      </c>
      <c r="D19" s="9" t="e" vm="1">
        <f t="shared" ca="1" si="0"/>
        <v>#NAME?</v>
      </c>
      <c r="E19" s="9" t="e" vm="1">
        <f t="shared" ca="1" si="0"/>
        <v>#NAME?</v>
      </c>
      <c r="F19" s="9" t="e" vm="1">
        <f t="shared" ca="1" si="0"/>
        <v>#NAME?</v>
      </c>
      <c r="G19" s="9" t="e" vm="1">
        <f t="shared" ca="1" si="0"/>
        <v>#NAME?</v>
      </c>
      <c r="H19" s="9" t="e" vm="1">
        <f t="shared" ca="1" si="0"/>
        <v>#NAME?</v>
      </c>
      <c r="I19" s="9" t="e" vm="1">
        <f t="shared" ca="1" si="0"/>
        <v>#NAME?</v>
      </c>
      <c r="J19" s="9" t="e" vm="1">
        <f t="shared" ca="1" si="0"/>
        <v>#NAME?</v>
      </c>
      <c r="K19" s="9" t="e" vm="1">
        <f t="shared" ca="1" si="0"/>
        <v>#NAME?</v>
      </c>
    </row>
    <row r="20" spans="3:11" x14ac:dyDescent="0.25">
      <c r="C20" s="1" t="s">
        <v>138</v>
      </c>
      <c r="D20" s="9" t="e" vm="1">
        <f t="shared" ca="1" si="0"/>
        <v>#NAME?</v>
      </c>
      <c r="E20" s="9" t="e" vm="1">
        <f t="shared" ca="1" si="0"/>
        <v>#NAME?</v>
      </c>
      <c r="F20" s="9" t="e" vm="1">
        <f t="shared" ca="1" si="0"/>
        <v>#NAME?</v>
      </c>
      <c r="G20" s="9" t="e" vm="1">
        <f t="shared" ca="1" si="0"/>
        <v>#NAME?</v>
      </c>
      <c r="H20" s="9" t="e" vm="1">
        <f t="shared" ca="1" si="0"/>
        <v>#NAME?</v>
      </c>
      <c r="I20" s="9" t="e" vm="1">
        <f t="shared" ca="1" si="0"/>
        <v>#NAME?</v>
      </c>
      <c r="J20" s="9" t="e" vm="1">
        <f t="shared" ca="1" si="0"/>
        <v>#NAME?</v>
      </c>
      <c r="K20" s="9" t="e" vm="1">
        <f t="shared" ca="1" si="0"/>
        <v>#NAME?</v>
      </c>
    </row>
    <row r="21" spans="3:11" x14ac:dyDescent="0.25">
      <c r="C21" s="1" t="s">
        <v>139</v>
      </c>
      <c r="D21" s="9" t="e" vm="1">
        <f t="shared" ca="1" si="0"/>
        <v>#NAME?</v>
      </c>
      <c r="E21" s="9" t="e" vm="1">
        <f t="shared" ca="1" si="0"/>
        <v>#NAME?</v>
      </c>
      <c r="F21" s="9" t="e" vm="1">
        <f t="shared" ca="1" si="0"/>
        <v>#NAME?</v>
      </c>
      <c r="G21" s="9" t="e" vm="1">
        <f t="shared" ca="1" si="0"/>
        <v>#NAME?</v>
      </c>
      <c r="H21" s="9" t="e" vm="1">
        <f t="shared" ca="1" si="0"/>
        <v>#NAME?</v>
      </c>
      <c r="I21" s="9" t="e" vm="1">
        <f t="shared" ca="1" si="0"/>
        <v>#NAME?</v>
      </c>
      <c r="J21" s="9" t="e" vm="1">
        <f t="shared" ca="1" si="0"/>
        <v>#NAME?</v>
      </c>
      <c r="K21" s="9" t="e" vm="1">
        <f t="shared" ca="1" si="0"/>
        <v>#NAME?</v>
      </c>
    </row>
    <row r="22" spans="3:11" x14ac:dyDescent="0.25">
      <c r="C22" s="1" t="s">
        <v>140</v>
      </c>
      <c r="D22" s="9" t="e" vm="1">
        <f t="shared" ca="1" si="0"/>
        <v>#NAME?</v>
      </c>
      <c r="E22" s="9" t="e" vm="1">
        <f t="shared" ca="1" si="0"/>
        <v>#NAME?</v>
      </c>
      <c r="F22" s="9" t="e" vm="1">
        <f t="shared" ca="1" si="0"/>
        <v>#NAME?</v>
      </c>
      <c r="G22" s="9" t="e" vm="1">
        <f t="shared" ca="1" si="0"/>
        <v>#NAME?</v>
      </c>
      <c r="H22" s="9" t="e" vm="1">
        <f t="shared" ca="1" si="0"/>
        <v>#NAME?</v>
      </c>
      <c r="I22" s="9" t="e" vm="1">
        <f t="shared" ca="1" si="0"/>
        <v>#NAME?</v>
      </c>
      <c r="J22" s="9" t="e" vm="1">
        <f t="shared" ca="1" si="0"/>
        <v>#NAME?</v>
      </c>
      <c r="K22" s="9" t="e" vm="1">
        <f t="shared" ca="1" si="0"/>
        <v>#NAME?</v>
      </c>
    </row>
    <row r="23" spans="3:11" x14ac:dyDescent="0.25">
      <c r="C23" s="1" t="s">
        <v>141</v>
      </c>
      <c r="D23" s="9" t="e" vm="1">
        <f t="shared" ca="1" si="0"/>
        <v>#NAME?</v>
      </c>
      <c r="E23" s="9" t="e" vm="1">
        <f t="shared" ca="1" si="0"/>
        <v>#NAME?</v>
      </c>
      <c r="F23" s="9" t="e" vm="1">
        <f t="shared" ca="1" si="0"/>
        <v>#NAME?</v>
      </c>
      <c r="G23" s="9" t="e" vm="1">
        <f t="shared" ca="1" si="0"/>
        <v>#NAME?</v>
      </c>
      <c r="H23" s="9" t="e" vm="1">
        <f t="shared" ca="1" si="0"/>
        <v>#NAME?</v>
      </c>
      <c r="I23" s="9" t="e" vm="1">
        <f t="shared" ca="1" si="0"/>
        <v>#NAME?</v>
      </c>
      <c r="J23" s="9" t="e" vm="1">
        <f t="shared" ca="1" si="0"/>
        <v>#NAME?</v>
      </c>
      <c r="K23" s="9" t="e" vm="1">
        <f t="shared" ca="1" si="0"/>
        <v>#NAME?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DB513A-FB40-4445-8D19-073314B7D2BF}">
  <dimension ref="A1:M52"/>
  <sheetViews>
    <sheetView workbookViewId="0">
      <selection activeCell="C3" sqref="C3"/>
    </sheetView>
  </sheetViews>
  <sheetFormatPr defaultRowHeight="15" x14ac:dyDescent="0.25"/>
  <cols>
    <col min="1" max="2" width="9" style="1"/>
    <col min="3" max="3" width="18.125" style="1" customWidth="1"/>
    <col min="4" max="8" width="9" style="1"/>
    <col min="9" max="9" width="9.125" style="1" bestFit="1" customWidth="1"/>
    <col min="10" max="16384" width="9" style="1"/>
  </cols>
  <sheetData>
    <row r="1" spans="1:10" ht="24" x14ac:dyDescent="0.4">
      <c r="A1" s="6" t="s">
        <v>58</v>
      </c>
    </row>
    <row r="2" spans="1:10" ht="24" x14ac:dyDescent="0.4">
      <c r="A2" s="6" t="s">
        <v>59</v>
      </c>
    </row>
    <row r="3" spans="1:10" ht="24" x14ac:dyDescent="0.4">
      <c r="A3" s="6" t="s">
        <v>60</v>
      </c>
    </row>
    <row r="4" spans="1:10" ht="24" x14ac:dyDescent="0.4">
      <c r="A4" s="6" t="s">
        <v>61</v>
      </c>
    </row>
    <row r="5" spans="1:10" ht="24" x14ac:dyDescent="0.4">
      <c r="A5" s="6" t="s">
        <v>62</v>
      </c>
    </row>
    <row r="6" spans="1:10" ht="24" x14ac:dyDescent="0.4">
      <c r="A6" s="6" t="s">
        <v>63</v>
      </c>
    </row>
    <row r="7" spans="1:10" ht="24" x14ac:dyDescent="0.4">
      <c r="A7" s="6" t="s">
        <v>64</v>
      </c>
    </row>
    <row r="8" spans="1:10" ht="24" x14ac:dyDescent="0.4">
      <c r="A8" s="6"/>
    </row>
    <row r="9" spans="1:10" ht="24" x14ac:dyDescent="0.4">
      <c r="A9" s="6"/>
      <c r="I9" s="1" t="s">
        <v>19</v>
      </c>
    </row>
    <row r="10" spans="1:10" x14ac:dyDescent="0.25">
      <c r="D10" s="8" t="s">
        <v>142</v>
      </c>
      <c r="E10" s="8" t="s">
        <v>143</v>
      </c>
      <c r="F10" s="8" t="s">
        <v>20</v>
      </c>
      <c r="G10" s="8" t="s">
        <v>21</v>
      </c>
      <c r="H10" s="8" t="s">
        <v>22</v>
      </c>
      <c r="I10" s="8" t="s">
        <v>144</v>
      </c>
      <c r="J10" s="8" t="s">
        <v>145</v>
      </c>
    </row>
    <row r="11" spans="1:10" x14ac:dyDescent="0.25">
      <c r="C11" s="1" t="s">
        <v>146</v>
      </c>
      <c r="D11" s="9" t="e" vm="1">
        <f t="shared" ref="D11:J13" ca="1" si="0">_xlfn.REGEXTEST($C11,D$10)</f>
        <v>#NAME?</v>
      </c>
      <c r="E11" s="9" t="e" vm="1">
        <f t="shared" ca="1" si="0"/>
        <v>#NAME?</v>
      </c>
      <c r="F11" s="9" t="e" vm="1">
        <f t="shared" ca="1" si="0"/>
        <v>#NAME?</v>
      </c>
      <c r="G11" s="9" t="e" vm="1">
        <f t="shared" ca="1" si="0"/>
        <v>#NAME?</v>
      </c>
      <c r="H11" s="9" t="e" vm="1">
        <f t="shared" ca="1" si="0"/>
        <v>#NAME?</v>
      </c>
      <c r="I11" s="9" t="e" vm="1">
        <f t="shared" ca="1" si="0"/>
        <v>#NAME?</v>
      </c>
      <c r="J11" s="9" t="e" vm="1">
        <f t="shared" ca="1" si="0"/>
        <v>#NAME?</v>
      </c>
    </row>
    <row r="12" spans="1:10" x14ac:dyDescent="0.25">
      <c r="C12" s="11" t="s">
        <v>147</v>
      </c>
      <c r="D12" s="9" t="e" vm="1">
        <f t="shared" ca="1" si="0"/>
        <v>#NAME?</v>
      </c>
      <c r="E12" s="9" t="e" vm="1">
        <f t="shared" ca="1" si="0"/>
        <v>#NAME?</v>
      </c>
      <c r="F12" s="9" t="e" vm="1">
        <f t="shared" ca="1" si="0"/>
        <v>#NAME?</v>
      </c>
      <c r="G12" s="9" t="e" vm="1">
        <f t="shared" ca="1" si="0"/>
        <v>#NAME?</v>
      </c>
      <c r="H12" s="9" t="e" vm="1">
        <f t="shared" ca="1" si="0"/>
        <v>#NAME?</v>
      </c>
      <c r="I12" s="9" t="e" vm="1">
        <f t="shared" ca="1" si="0"/>
        <v>#NAME?</v>
      </c>
      <c r="J12" s="9" t="e" vm="1">
        <f t="shared" ca="1" si="0"/>
        <v>#NAME?</v>
      </c>
    </row>
    <row r="13" spans="1:10" ht="30" x14ac:dyDescent="0.25">
      <c r="C13" s="12" t="s">
        <v>148</v>
      </c>
      <c r="D13" s="9" t="e" vm="1">
        <f t="shared" ca="1" si="0"/>
        <v>#NAME?</v>
      </c>
      <c r="E13" s="9" t="e" vm="1">
        <f t="shared" ca="1" si="0"/>
        <v>#NAME?</v>
      </c>
      <c r="F13" s="9" t="e" vm="1">
        <f t="shared" ca="1" si="0"/>
        <v>#NAME?</v>
      </c>
      <c r="G13" s="9" t="e" vm="1">
        <f t="shared" ca="1" si="0"/>
        <v>#NAME?</v>
      </c>
      <c r="H13" s="9" t="e" vm="1">
        <f t="shared" ca="1" si="0"/>
        <v>#NAME?</v>
      </c>
      <c r="I13" s="9" t="e" vm="1">
        <f t="shared" ca="1" si="0"/>
        <v>#NAME?</v>
      </c>
      <c r="J13" s="9" t="e" vm="1">
        <f t="shared" ca="1" si="0"/>
        <v>#NAME?</v>
      </c>
    </row>
    <row r="15" spans="1:10" x14ac:dyDescent="0.25">
      <c r="A15" s="1" t="s">
        <v>149</v>
      </c>
    </row>
    <row r="16" spans="1:10" x14ac:dyDescent="0.25">
      <c r="C16" s="1" t="str">
        <f ca="1">_xlfn.FORMULATEXT(C17)</f>
        <v>="1"&amp;REPT(CHAR(160),3)&amp;"9"</v>
      </c>
    </row>
    <row r="17" spans="3:11" x14ac:dyDescent="0.25">
      <c r="C17" s="1" t="str">
        <f>"1"&amp;REPT(CHAR(160),3)&amp;"9"</f>
        <v>1   9</v>
      </c>
      <c r="D17" s="9" t="e" vm="1">
        <f t="shared" ref="D17:J17" ca="1" si="1">_xlfn.REGEXTEST($C17,D$10)</f>
        <v>#NAME?</v>
      </c>
      <c r="E17" s="9" t="e" vm="1">
        <f t="shared" ca="1" si="1"/>
        <v>#NAME?</v>
      </c>
      <c r="F17" s="9" t="e" vm="1">
        <f t="shared" ca="1" si="1"/>
        <v>#NAME?</v>
      </c>
      <c r="G17" s="9" t="e" vm="1">
        <f t="shared" ca="1" si="1"/>
        <v>#NAME?</v>
      </c>
      <c r="H17" s="9" t="e" vm="1">
        <f t="shared" ca="1" si="1"/>
        <v>#NAME?</v>
      </c>
      <c r="I17" s="9" t="e" vm="1">
        <f t="shared" ca="1" si="1"/>
        <v>#NAME?</v>
      </c>
      <c r="J17" s="9" t="e" vm="1">
        <f t="shared" ca="1" si="1"/>
        <v>#NAME?</v>
      </c>
    </row>
    <row r="19" spans="3:11" x14ac:dyDescent="0.25">
      <c r="C19" s="1" t="s">
        <v>150</v>
      </c>
    </row>
    <row r="20" spans="3:11" x14ac:dyDescent="0.25">
      <c r="C20" s="1" t="str">
        <f>TRIM(C17)</f>
        <v>1   9</v>
      </c>
      <c r="D20" s="1" t="str">
        <f ca="1">_xlfn.FORMULATEXT(C20)</f>
        <v>=TRIM(C17)</v>
      </c>
    </row>
    <row r="22" spans="3:11" x14ac:dyDescent="0.25">
      <c r="C22" s="1" t="s">
        <v>151</v>
      </c>
    </row>
    <row r="23" spans="3:11" x14ac:dyDescent="0.25">
      <c r="C23" s="1" t="e" vm="1">
        <f ca="1">_xlfn.REGEXREPLACE(C20,"\s"," ")</f>
        <v>#NAME?</v>
      </c>
      <c r="D23" s="13" t="str">
        <f ca="1">_xlfn.FORMULATEXT(C23)</f>
        <v>=@_xlfn.REGEXREPLACE(C20,"\s"," ")</v>
      </c>
    </row>
    <row r="25" spans="3:11" x14ac:dyDescent="0.25">
      <c r="C25" s="1" t="s">
        <v>152</v>
      </c>
    </row>
    <row r="26" spans="3:11" x14ac:dyDescent="0.25">
      <c r="C26" s="1" t="e" vm="2">
        <f ca="1">TRIM(C23)</f>
        <v>#NAME?</v>
      </c>
    </row>
    <row r="32" spans="3:11" x14ac:dyDescent="0.25">
      <c r="K32" s="1" t="s">
        <v>19</v>
      </c>
    </row>
    <row r="33" spans="3:13" x14ac:dyDescent="0.25">
      <c r="F33" s="1" t="s">
        <v>153</v>
      </c>
      <c r="K33" s="1" t="s">
        <v>144</v>
      </c>
      <c r="L33" s="1" t="s">
        <v>22</v>
      </c>
      <c r="M33" s="1" t="s">
        <v>145</v>
      </c>
    </row>
    <row r="34" spans="3:13" x14ac:dyDescent="0.25">
      <c r="C34" s="14" t="s">
        <v>154</v>
      </c>
      <c r="F34" s="1">
        <f>HEX2DEC(MID(C34,3,4))</f>
        <v>9</v>
      </c>
      <c r="G34" s="1" t="str">
        <f>MID(C34,8,50)</f>
        <v>Horizontal tab (HT)</v>
      </c>
      <c r="J34" s="1" t="str">
        <f>"A"&amp;REPT(CHAR(F34),3)&amp;"Z"</f>
        <v>A			Z</v>
      </c>
      <c r="K34" s="9" t="e" vm="1">
        <f t="shared" ref="K34:K52" ca="1" si="2">_xlfn.REGEXTEST($J34,K$33)</f>
        <v>#NAME?</v>
      </c>
      <c r="L34" s="9" t="e" vm="1">
        <f t="shared" ref="L34:M52" ca="1" si="3">_xlfn.REGEXTEST($J34,L$33)</f>
        <v>#NAME?</v>
      </c>
      <c r="M34" s="9" t="e" vm="1">
        <f t="shared" ca="1" si="3"/>
        <v>#NAME?</v>
      </c>
    </row>
    <row r="35" spans="3:13" x14ac:dyDescent="0.25">
      <c r="C35" s="14" t="s">
        <v>155</v>
      </c>
      <c r="F35" s="1">
        <f t="shared" ref="F35:F52" si="4">HEX2DEC(MID(C35,3,4))</f>
        <v>32</v>
      </c>
      <c r="G35" s="1" t="str">
        <f t="shared" ref="G35:G52" si="5">MID(C35,8,50)</f>
        <v>Space</v>
      </c>
      <c r="J35" s="1" t="str">
        <f>"A"&amp;REPT(CHAR(F35),3)&amp;"Z"</f>
        <v>A   Z</v>
      </c>
      <c r="K35" s="9" t="e" vm="1">
        <f t="shared" ca="1" si="2"/>
        <v>#NAME?</v>
      </c>
      <c r="L35" s="9" t="e" vm="1">
        <f t="shared" ca="1" si="3"/>
        <v>#NAME?</v>
      </c>
      <c r="M35" s="9" t="e" vm="1">
        <f t="shared" ca="1" si="3"/>
        <v>#NAME?</v>
      </c>
    </row>
    <row r="36" spans="3:13" x14ac:dyDescent="0.25">
      <c r="C36" s="14" t="s">
        <v>156</v>
      </c>
      <c r="F36" s="13">
        <f t="shared" si="4"/>
        <v>160</v>
      </c>
      <c r="G36" s="13" t="str">
        <f t="shared" si="5"/>
        <v>Non-break space</v>
      </c>
      <c r="J36" s="1" t="str">
        <f>"A"&amp;REPT(CHAR(F36),3)&amp;"Z"</f>
        <v>A   Z</v>
      </c>
      <c r="K36" s="9" t="e" vm="1">
        <f t="shared" ca="1" si="2"/>
        <v>#NAME?</v>
      </c>
      <c r="L36" s="9" t="e" vm="1">
        <f t="shared" ca="1" si="3"/>
        <v>#NAME?</v>
      </c>
      <c r="M36" s="9" t="e" vm="1">
        <f t="shared" ca="1" si="3"/>
        <v>#NAME?</v>
      </c>
    </row>
    <row r="37" spans="3:13" x14ac:dyDescent="0.25">
      <c r="C37" s="14" t="s">
        <v>157</v>
      </c>
      <c r="F37" s="1">
        <f t="shared" si="4"/>
        <v>5760</v>
      </c>
      <c r="G37" s="1" t="str">
        <f t="shared" si="5"/>
        <v>Ogham space mark</v>
      </c>
      <c r="J37" s="1" t="str">
        <f>"A"&amp;REPT(_xlfn.UNICHAR(F37),3)&amp;"Z"</f>
        <v>A   Z</v>
      </c>
      <c r="K37" s="9" t="e" vm="1">
        <f t="shared" ca="1" si="2"/>
        <v>#NAME?</v>
      </c>
      <c r="L37" s="9" t="e" vm="1">
        <f t="shared" ca="1" si="3"/>
        <v>#NAME?</v>
      </c>
      <c r="M37" s="9" t="e" vm="1">
        <f t="shared" ca="1" si="3"/>
        <v>#NAME?</v>
      </c>
    </row>
    <row r="38" spans="3:13" x14ac:dyDescent="0.25">
      <c r="C38" s="14" t="s">
        <v>158</v>
      </c>
      <c r="F38" s="1">
        <f t="shared" si="4"/>
        <v>6158</v>
      </c>
      <c r="G38" s="1" t="str">
        <f t="shared" si="5"/>
        <v>Mongolian vowel separator</v>
      </c>
      <c r="J38" s="1" t="str">
        <f t="shared" ref="J38:J52" si="6">"A"&amp;REPT(_xlfn.UNICHAR(F38),3)&amp;"Z"</f>
        <v>A᠎᠎᠎Z</v>
      </c>
      <c r="K38" s="9" t="e" vm="1">
        <f t="shared" ca="1" si="2"/>
        <v>#NAME?</v>
      </c>
      <c r="L38" s="9" t="e" vm="1">
        <f t="shared" ca="1" si="3"/>
        <v>#NAME?</v>
      </c>
      <c r="M38" s="9" t="e" vm="1">
        <f t="shared" ca="1" si="3"/>
        <v>#NAME?</v>
      </c>
    </row>
    <row r="39" spans="3:13" x14ac:dyDescent="0.25">
      <c r="C39" s="14" t="s">
        <v>159</v>
      </c>
      <c r="F39" s="1">
        <f t="shared" si="4"/>
        <v>8192</v>
      </c>
      <c r="G39" s="1" t="str">
        <f t="shared" si="5"/>
        <v>En quad</v>
      </c>
      <c r="J39" s="1" t="str">
        <f t="shared" si="6"/>
        <v>A   Z</v>
      </c>
      <c r="K39" s="9" t="e" vm="1">
        <f t="shared" ca="1" si="2"/>
        <v>#NAME?</v>
      </c>
      <c r="L39" s="9" t="e" vm="1">
        <f t="shared" ca="1" si="3"/>
        <v>#NAME?</v>
      </c>
      <c r="M39" s="9" t="e" vm="1">
        <f t="shared" ca="1" si="3"/>
        <v>#NAME?</v>
      </c>
    </row>
    <row r="40" spans="3:13" x14ac:dyDescent="0.25">
      <c r="C40" s="14" t="s">
        <v>160</v>
      </c>
      <c r="F40" s="1">
        <f t="shared" si="4"/>
        <v>8193</v>
      </c>
      <c r="G40" s="1" t="str">
        <f t="shared" si="5"/>
        <v>Em quad</v>
      </c>
      <c r="J40" s="1" t="str">
        <f t="shared" si="6"/>
        <v>A   Z</v>
      </c>
      <c r="K40" s="9" t="e" vm="1">
        <f t="shared" ca="1" si="2"/>
        <v>#NAME?</v>
      </c>
      <c r="L40" s="9" t="e" vm="1">
        <f t="shared" ca="1" si="3"/>
        <v>#NAME?</v>
      </c>
      <c r="M40" s="9" t="e" vm="1">
        <f t="shared" ca="1" si="3"/>
        <v>#NAME?</v>
      </c>
    </row>
    <row r="41" spans="3:13" x14ac:dyDescent="0.25">
      <c r="C41" s="14" t="s">
        <v>161</v>
      </c>
      <c r="F41" s="1">
        <f t="shared" si="4"/>
        <v>8194</v>
      </c>
      <c r="G41" s="1" t="str">
        <f t="shared" si="5"/>
        <v>En space</v>
      </c>
      <c r="J41" s="1" t="str">
        <f t="shared" si="6"/>
        <v>A   Z</v>
      </c>
      <c r="K41" s="9" t="e" vm="1">
        <f t="shared" ca="1" si="2"/>
        <v>#NAME?</v>
      </c>
      <c r="L41" s="9" t="e" vm="1">
        <f t="shared" ca="1" si="3"/>
        <v>#NAME?</v>
      </c>
      <c r="M41" s="9" t="e" vm="1">
        <f t="shared" ca="1" si="3"/>
        <v>#NAME?</v>
      </c>
    </row>
    <row r="42" spans="3:13" x14ac:dyDescent="0.25">
      <c r="C42" s="14" t="s">
        <v>162</v>
      </c>
      <c r="F42" s="1">
        <f t="shared" si="4"/>
        <v>8195</v>
      </c>
      <c r="G42" s="1" t="str">
        <f t="shared" si="5"/>
        <v>Em space</v>
      </c>
      <c r="J42" s="1" t="str">
        <f t="shared" si="6"/>
        <v>A   Z</v>
      </c>
      <c r="K42" s="9" t="e" vm="1">
        <f t="shared" ca="1" si="2"/>
        <v>#NAME?</v>
      </c>
      <c r="L42" s="9" t="e" vm="1">
        <f t="shared" ca="1" si="3"/>
        <v>#NAME?</v>
      </c>
      <c r="M42" s="9" t="e" vm="1">
        <f t="shared" ca="1" si="3"/>
        <v>#NAME?</v>
      </c>
    </row>
    <row r="43" spans="3:13" x14ac:dyDescent="0.25">
      <c r="C43" s="14" t="s">
        <v>163</v>
      </c>
      <c r="F43" s="1">
        <f t="shared" si="4"/>
        <v>8196</v>
      </c>
      <c r="G43" s="1" t="str">
        <f t="shared" si="5"/>
        <v>Three-per-em space</v>
      </c>
      <c r="J43" s="1" t="str">
        <f t="shared" si="6"/>
        <v>A   Z</v>
      </c>
      <c r="K43" s="9" t="e" vm="1">
        <f t="shared" ca="1" si="2"/>
        <v>#NAME?</v>
      </c>
      <c r="L43" s="9" t="e" vm="1">
        <f t="shared" ca="1" si="3"/>
        <v>#NAME?</v>
      </c>
      <c r="M43" s="9" t="e" vm="1">
        <f t="shared" ca="1" si="3"/>
        <v>#NAME?</v>
      </c>
    </row>
    <row r="44" spans="3:13" x14ac:dyDescent="0.25">
      <c r="C44" s="14" t="s">
        <v>164</v>
      </c>
      <c r="F44" s="1">
        <f t="shared" si="4"/>
        <v>8197</v>
      </c>
      <c r="G44" s="1" t="str">
        <f t="shared" si="5"/>
        <v>Four-per-em space</v>
      </c>
      <c r="J44" s="1" t="str">
        <f t="shared" si="6"/>
        <v>A   Z</v>
      </c>
      <c r="K44" s="9" t="e" vm="1">
        <f t="shared" ca="1" si="2"/>
        <v>#NAME?</v>
      </c>
      <c r="L44" s="9" t="e" vm="1">
        <f t="shared" ca="1" si="3"/>
        <v>#NAME?</v>
      </c>
      <c r="M44" s="9" t="e" vm="1">
        <f t="shared" ca="1" si="3"/>
        <v>#NAME?</v>
      </c>
    </row>
    <row r="45" spans="3:13" x14ac:dyDescent="0.25">
      <c r="C45" s="14" t="s">
        <v>165</v>
      </c>
      <c r="F45" s="1">
        <f t="shared" si="4"/>
        <v>8198</v>
      </c>
      <c r="G45" s="1" t="str">
        <f t="shared" si="5"/>
        <v>Six-per-em space</v>
      </c>
      <c r="J45" s="1" t="str">
        <f t="shared" si="6"/>
        <v>A   Z</v>
      </c>
      <c r="K45" s="9" t="e" vm="1">
        <f t="shared" ca="1" si="2"/>
        <v>#NAME?</v>
      </c>
      <c r="L45" s="9" t="e" vm="1">
        <f t="shared" ca="1" si="3"/>
        <v>#NAME?</v>
      </c>
      <c r="M45" s="9" t="e" vm="1">
        <f t="shared" ca="1" si="3"/>
        <v>#NAME?</v>
      </c>
    </row>
    <row r="46" spans="3:13" x14ac:dyDescent="0.25">
      <c r="C46" s="14" t="s">
        <v>166</v>
      </c>
      <c r="F46" s="1">
        <f t="shared" si="4"/>
        <v>8199</v>
      </c>
      <c r="G46" s="1" t="str">
        <f t="shared" si="5"/>
        <v>Figure space</v>
      </c>
      <c r="J46" s="1" t="str">
        <f t="shared" si="6"/>
        <v>A   Z</v>
      </c>
      <c r="K46" s="9" t="e" vm="1">
        <f t="shared" ca="1" si="2"/>
        <v>#NAME?</v>
      </c>
      <c r="L46" s="9" t="e" vm="1">
        <f t="shared" ca="1" si="3"/>
        <v>#NAME?</v>
      </c>
      <c r="M46" s="9" t="e" vm="1">
        <f t="shared" ca="1" si="3"/>
        <v>#NAME?</v>
      </c>
    </row>
    <row r="47" spans="3:13" x14ac:dyDescent="0.25">
      <c r="C47" s="14" t="s">
        <v>167</v>
      </c>
      <c r="F47" s="1">
        <f t="shared" si="4"/>
        <v>8200</v>
      </c>
      <c r="G47" s="1" t="str">
        <f t="shared" si="5"/>
        <v>Punctuation space</v>
      </c>
      <c r="J47" s="1" t="str">
        <f t="shared" si="6"/>
        <v>A   Z</v>
      </c>
      <c r="K47" s="9" t="e" vm="1">
        <f t="shared" ca="1" si="2"/>
        <v>#NAME?</v>
      </c>
      <c r="L47" s="9" t="e" vm="1">
        <f t="shared" ca="1" si="3"/>
        <v>#NAME?</v>
      </c>
      <c r="M47" s="9" t="e" vm="1">
        <f t="shared" ca="1" si="3"/>
        <v>#NAME?</v>
      </c>
    </row>
    <row r="48" spans="3:13" x14ac:dyDescent="0.25">
      <c r="C48" s="14" t="s">
        <v>168</v>
      </c>
      <c r="F48" s="1">
        <f t="shared" si="4"/>
        <v>8201</v>
      </c>
      <c r="G48" s="1" t="str">
        <f t="shared" si="5"/>
        <v>Thin space</v>
      </c>
      <c r="J48" s="1" t="str">
        <f t="shared" si="6"/>
        <v>A   Z</v>
      </c>
      <c r="K48" s="9" t="e" vm="1">
        <f t="shared" ca="1" si="2"/>
        <v>#NAME?</v>
      </c>
      <c r="L48" s="9" t="e" vm="1">
        <f t="shared" ca="1" si="3"/>
        <v>#NAME?</v>
      </c>
      <c r="M48" s="9" t="e" vm="1">
        <f t="shared" ca="1" si="3"/>
        <v>#NAME?</v>
      </c>
    </row>
    <row r="49" spans="3:13" x14ac:dyDescent="0.25">
      <c r="C49" s="14" t="s">
        <v>169</v>
      </c>
      <c r="F49" s="1">
        <f t="shared" si="4"/>
        <v>8202</v>
      </c>
      <c r="G49" s="1" t="str">
        <f t="shared" si="5"/>
        <v>Hair space</v>
      </c>
      <c r="J49" s="1" t="str">
        <f t="shared" si="6"/>
        <v>A   Z</v>
      </c>
      <c r="K49" s="9" t="e" vm="1">
        <f t="shared" ca="1" si="2"/>
        <v>#NAME?</v>
      </c>
      <c r="L49" s="9" t="e" vm="1">
        <f t="shared" ca="1" si="3"/>
        <v>#NAME?</v>
      </c>
      <c r="M49" s="9" t="e" vm="1">
        <f t="shared" ca="1" si="3"/>
        <v>#NAME?</v>
      </c>
    </row>
    <row r="50" spans="3:13" x14ac:dyDescent="0.25">
      <c r="C50" s="14" t="s">
        <v>170</v>
      </c>
      <c r="F50" s="1">
        <f t="shared" si="4"/>
        <v>8239</v>
      </c>
      <c r="G50" s="1" t="str">
        <f t="shared" si="5"/>
        <v>Narrow no-break space</v>
      </c>
      <c r="J50" s="1" t="str">
        <f t="shared" si="6"/>
        <v>A   Z</v>
      </c>
      <c r="K50" s="9" t="e" vm="1">
        <f t="shared" ca="1" si="2"/>
        <v>#NAME?</v>
      </c>
      <c r="L50" s="9" t="e" vm="1">
        <f t="shared" ca="1" si="3"/>
        <v>#NAME?</v>
      </c>
      <c r="M50" s="9" t="e" vm="1">
        <f t="shared" ca="1" si="3"/>
        <v>#NAME?</v>
      </c>
    </row>
    <row r="51" spans="3:13" x14ac:dyDescent="0.25">
      <c r="C51" s="14" t="s">
        <v>171</v>
      </c>
      <c r="F51" s="1">
        <f t="shared" si="4"/>
        <v>8287</v>
      </c>
      <c r="G51" s="1" t="str">
        <f t="shared" si="5"/>
        <v>Medium mathematical space</v>
      </c>
      <c r="J51" s="1" t="str">
        <f t="shared" si="6"/>
        <v>A   Z</v>
      </c>
      <c r="K51" s="9" t="e" vm="1">
        <f t="shared" ca="1" si="2"/>
        <v>#NAME?</v>
      </c>
      <c r="L51" s="9" t="e" vm="1">
        <f t="shared" ca="1" si="3"/>
        <v>#NAME?</v>
      </c>
      <c r="M51" s="9" t="e" vm="1">
        <f t="shared" ca="1" si="3"/>
        <v>#NAME?</v>
      </c>
    </row>
    <row r="52" spans="3:13" x14ac:dyDescent="0.25">
      <c r="C52" s="14" t="s">
        <v>172</v>
      </c>
      <c r="F52" s="1">
        <f t="shared" si="4"/>
        <v>12288</v>
      </c>
      <c r="G52" s="1" t="str">
        <f t="shared" si="5"/>
        <v>Ideographic space</v>
      </c>
      <c r="J52" s="1" t="str">
        <f t="shared" si="6"/>
        <v>A　　　Z</v>
      </c>
      <c r="K52" s="9" t="e" vm="1">
        <f t="shared" ca="1" si="2"/>
        <v>#NAME?</v>
      </c>
      <c r="L52" s="9" t="e" vm="1">
        <f t="shared" ca="1" si="3"/>
        <v>#NAME?</v>
      </c>
      <c r="M52" s="9" t="e" vm="1">
        <f t="shared" ca="1" si="3"/>
        <v>#NAME?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9486DB-E835-43BB-86A0-A24D38927BFC}">
  <dimension ref="A1:J22"/>
  <sheetViews>
    <sheetView workbookViewId="0">
      <selection activeCell="C3" sqref="C3"/>
    </sheetView>
  </sheetViews>
  <sheetFormatPr defaultRowHeight="15" x14ac:dyDescent="0.25"/>
  <cols>
    <col min="1" max="2" width="9" style="1"/>
    <col min="3" max="3" width="30.625" style="1" bestFit="1" customWidth="1"/>
    <col min="4" max="4" width="23.75" style="1" bestFit="1" customWidth="1"/>
    <col min="5" max="5" width="24" style="1" bestFit="1" customWidth="1"/>
    <col min="6" max="6" width="25.75" style="1" bestFit="1" customWidth="1"/>
    <col min="7" max="7" width="30.625" style="1" bestFit="1" customWidth="1"/>
    <col min="8" max="8" width="36.25" style="1" bestFit="1" customWidth="1"/>
    <col min="9" max="9" width="4.5" style="1" bestFit="1" customWidth="1"/>
    <col min="10" max="16384" width="9" style="1"/>
  </cols>
  <sheetData>
    <row r="1" spans="1:10" ht="24" x14ac:dyDescent="0.4">
      <c r="A1" s="6" t="s">
        <v>66</v>
      </c>
    </row>
    <row r="2" spans="1:10" ht="24" x14ac:dyDescent="0.4">
      <c r="A2" s="6" t="s">
        <v>67</v>
      </c>
    </row>
    <row r="3" spans="1:10" ht="24" x14ac:dyDescent="0.4">
      <c r="A3" s="6" t="s">
        <v>173</v>
      </c>
    </row>
    <row r="4" spans="1:10" ht="24" x14ac:dyDescent="0.4">
      <c r="A4" s="6" t="s">
        <v>69</v>
      </c>
    </row>
    <row r="5" spans="1:10" ht="24" x14ac:dyDescent="0.4">
      <c r="A5" s="6" t="s">
        <v>174</v>
      </c>
    </row>
    <row r="6" spans="1:10" ht="24" x14ac:dyDescent="0.4">
      <c r="A6" s="6"/>
    </row>
    <row r="7" spans="1:10" ht="24" x14ac:dyDescent="0.4">
      <c r="A7" s="6"/>
    </row>
    <row r="8" spans="1:10" ht="24" x14ac:dyDescent="0.4">
      <c r="A8" s="6"/>
    </row>
    <row r="9" spans="1:10" x14ac:dyDescent="0.25">
      <c r="D9" s="8"/>
      <c r="E9" s="8"/>
      <c r="F9" s="8"/>
      <c r="G9" s="8"/>
      <c r="H9" s="8"/>
      <c r="I9" s="8"/>
      <c r="J9" s="8"/>
    </row>
    <row r="10" spans="1:10" x14ac:dyDescent="0.25">
      <c r="D10" s="1" t="s">
        <v>175</v>
      </c>
      <c r="E10" s="1" t="s">
        <v>23</v>
      </c>
      <c r="F10" s="1" t="s">
        <v>176</v>
      </c>
      <c r="G10" s="1" t="s">
        <v>176</v>
      </c>
      <c r="H10" s="1" t="s">
        <v>177</v>
      </c>
    </row>
    <row r="11" spans="1:10" x14ac:dyDescent="0.25">
      <c r="C11" s="1" t="s">
        <v>178</v>
      </c>
      <c r="D11" s="1" t="e" cm="1" vm="1">
        <f t="array" aca="1" ref="D11" ca="1">_xlfn.REGEXEXTRACT($C11,D$10)</f>
        <v>#NAME?</v>
      </c>
      <c r="E11" s="1" t="e" cm="1" vm="1">
        <f t="array" aca="1" ref="E11" ca="1">_xlfn.REGEXEXTRACT($C11,E$10,2)</f>
        <v>#NAME?</v>
      </c>
      <c r="F11" s="1" t="e" cm="1" vm="1">
        <f t="array" aca="1" ref="F11" ca="1">_xlfn.REGEXEXTRACT($C11,F$10)</f>
        <v>#NAME?</v>
      </c>
      <c r="G11" s="1" t="e" cm="1" vm="1">
        <f t="array" aca="1" ref="G11" ca="1">_xlfn.REGEXEXTRACT($C11,G$10,,1)</f>
        <v>#NAME?</v>
      </c>
      <c r="H11" s="1" t="e" cm="1" vm="1">
        <f t="array" aca="1" ref="H11" ca="1">TRANSPOSE(_xlfn.REGEXEXTRACT($C11,H$10,2,1))</f>
        <v>#NAME?</v>
      </c>
    </row>
    <row r="12" spans="1:10" x14ac:dyDescent="0.25">
      <c r="C12" s="1" t="s">
        <v>179</v>
      </c>
      <c r="D12" s="1" t="e" cm="1" vm="1">
        <f t="array" aca="1" ref="D12" ca="1">_xlfn.REGEXEXTRACT($C12,D$10)</f>
        <v>#NAME?</v>
      </c>
      <c r="E12" s="1" t="e" cm="1" vm="1">
        <f t="array" aca="1" ref="E12" ca="1">_xlfn.REGEXEXTRACT($C12,E$10,2)</f>
        <v>#NAME?</v>
      </c>
      <c r="F12" s="1" t="e" cm="1" vm="1">
        <f t="array" aca="1" ref="F12" ca="1">_xlfn.REGEXEXTRACT($C12,F$10)</f>
        <v>#NAME?</v>
      </c>
      <c r="G12" s="1" t="e" cm="1" vm="1">
        <f t="array" aca="1" ref="G12" ca="1">_xlfn.REGEXEXTRACT($C12,G$10,,1)</f>
        <v>#NAME?</v>
      </c>
      <c r="H12" s="1" t="e" cm="1" vm="1">
        <f t="array" aca="1" ref="H12" ca="1">TRANSPOSE(_xlfn.REGEXEXTRACT($C12,H$10,2,1))</f>
        <v>#NAME?</v>
      </c>
    </row>
    <row r="13" spans="1:10" x14ac:dyDescent="0.25">
      <c r="C13" s="1" t="s">
        <v>180</v>
      </c>
      <c r="D13" s="1" t="e" cm="1" vm="1">
        <f t="array" aca="1" ref="D13" ca="1">_xlfn.REGEXEXTRACT($C13,D$10)</f>
        <v>#NAME?</v>
      </c>
      <c r="E13" s="1" t="e" cm="1" vm="1">
        <f t="array" aca="1" ref="E13" ca="1">_xlfn.REGEXEXTRACT($C13,E$10,2)</f>
        <v>#NAME?</v>
      </c>
      <c r="F13" s="1" t="e" cm="1" vm="1">
        <f t="array" aca="1" ref="F13" ca="1">_xlfn.REGEXEXTRACT($C13,F$10)</f>
        <v>#NAME?</v>
      </c>
      <c r="G13" s="1" t="e" cm="1" vm="1">
        <f t="array" aca="1" ref="G13" ca="1">_xlfn.REGEXEXTRACT($C13,G$10,,1)</f>
        <v>#NAME?</v>
      </c>
      <c r="H13" s="1" t="e" cm="1" vm="1">
        <f t="array" aca="1" ref="H13" ca="1">TRANSPOSE(_xlfn.REGEXEXTRACT($C13,H$10,2,1))</f>
        <v>#NAME?</v>
      </c>
    </row>
    <row r="14" spans="1:10" x14ac:dyDescent="0.25">
      <c r="C14" s="1" t="s">
        <v>181</v>
      </c>
      <c r="D14" s="1" t="e" cm="1" vm="1">
        <f t="array" aca="1" ref="D14" ca="1">_xlfn.REGEXEXTRACT($C14,D$10)</f>
        <v>#NAME?</v>
      </c>
      <c r="E14" s="1" t="e" cm="1" vm="1">
        <f t="array" aca="1" ref="E14" ca="1">_xlfn.REGEXEXTRACT($C14,E$10,2)</f>
        <v>#NAME?</v>
      </c>
      <c r="F14" s="1" t="e" cm="1" vm="1">
        <f t="array" aca="1" ref="F14" ca="1">_xlfn.REGEXEXTRACT($C14,F$10)</f>
        <v>#NAME?</v>
      </c>
      <c r="G14" s="1" t="e" cm="1" vm="1">
        <f t="array" aca="1" ref="G14" ca="1">_xlfn.REGEXEXTRACT($C14,G$10,,1)</f>
        <v>#NAME?</v>
      </c>
      <c r="H14" s="1" t="e" cm="1" vm="1">
        <f t="array" aca="1" ref="H14" ca="1">TRANSPOSE(_xlfn.REGEXEXTRACT($C14,H$10,2,1))</f>
        <v>#NAME?</v>
      </c>
    </row>
    <row r="15" spans="1:10" x14ac:dyDescent="0.25">
      <c r="C15" s="1" t="s">
        <v>182</v>
      </c>
      <c r="D15" s="1" t="e" cm="1" vm="1">
        <f t="array" aca="1" ref="D15" ca="1">_xlfn.REGEXEXTRACT($C15,D$10)</f>
        <v>#NAME?</v>
      </c>
      <c r="E15" s="1" t="e" cm="1" vm="1">
        <f t="array" aca="1" ref="E15" ca="1">_xlfn.REGEXEXTRACT($C15,E$10,2)</f>
        <v>#NAME?</v>
      </c>
      <c r="F15" s="1" t="e" cm="1" vm="1">
        <f t="array" aca="1" ref="F15" ca="1">_xlfn.REGEXEXTRACT($C15,F$10)</f>
        <v>#NAME?</v>
      </c>
      <c r="G15" s="1" t="e" cm="1" vm="1">
        <f t="array" aca="1" ref="G15" ca="1">_xlfn.REGEXEXTRACT($C15,G$10,,1)</f>
        <v>#NAME?</v>
      </c>
      <c r="H15" s="1" t="e" cm="1" vm="1">
        <f t="array" aca="1" ref="H15" ca="1">TRANSPOSE(_xlfn.REGEXEXTRACT($C15,H$10,2,1))</f>
        <v>#NAME?</v>
      </c>
    </row>
    <row r="16" spans="1:10" x14ac:dyDescent="0.25">
      <c r="C16" s="1" t="s">
        <v>183</v>
      </c>
      <c r="D16" s="1" t="e" cm="1" vm="1">
        <f t="array" aca="1" ref="D16" ca="1">_xlfn.REGEXEXTRACT($C16,D$10)</f>
        <v>#NAME?</v>
      </c>
      <c r="E16" s="1" t="e" cm="1" vm="1">
        <f t="array" aca="1" ref="E16" ca="1">_xlfn.REGEXEXTRACT($C16,E$10,2)</f>
        <v>#NAME?</v>
      </c>
      <c r="F16" s="1" t="e" cm="1" vm="1">
        <f t="array" aca="1" ref="F16" ca="1">_xlfn.REGEXEXTRACT($C16,F$10)</f>
        <v>#NAME?</v>
      </c>
      <c r="G16" s="1" t="e" cm="1" vm="1">
        <f t="array" aca="1" ref="G16" ca="1">_xlfn.REGEXEXTRACT($C16,G$10,,1)</f>
        <v>#NAME?</v>
      </c>
      <c r="H16" s="1" t="e" cm="1" vm="1">
        <f t="array" aca="1" ref="H16" ca="1">TRANSPOSE(_xlfn.REGEXEXTRACT($C16,H$10,2,1))</f>
        <v>#NAME?</v>
      </c>
    </row>
    <row r="17" spans="3:8" x14ac:dyDescent="0.25">
      <c r="C17" s="1" t="s">
        <v>184</v>
      </c>
      <c r="D17" s="1" t="e" cm="1" vm="1">
        <f t="array" aca="1" ref="D17" ca="1">_xlfn.REGEXEXTRACT($C17,D$10)</f>
        <v>#NAME?</v>
      </c>
      <c r="E17" s="1" t="e" cm="1" vm="1">
        <f t="array" aca="1" ref="E17" ca="1">_xlfn.REGEXEXTRACT($C17,E$10,2)</f>
        <v>#NAME?</v>
      </c>
      <c r="F17" s="1" t="e" cm="1" vm="1">
        <f t="array" aca="1" ref="F17" ca="1">_xlfn.REGEXEXTRACT($C17,F$10)</f>
        <v>#NAME?</v>
      </c>
      <c r="G17" s="1" t="e" cm="1" vm="1">
        <f t="array" aca="1" ref="G17" ca="1">_xlfn.REGEXEXTRACT($C17,G$10,,1)</f>
        <v>#NAME?</v>
      </c>
      <c r="H17" s="1" t="e" cm="1" vm="1">
        <f t="array" aca="1" ref="H17" ca="1">TRANSPOSE(_xlfn.REGEXEXTRACT($C17,H$10,2,1))</f>
        <v>#NAME?</v>
      </c>
    </row>
    <row r="18" spans="3:8" x14ac:dyDescent="0.25">
      <c r="C18" s="1" t="s">
        <v>185</v>
      </c>
      <c r="D18" s="1" t="e" cm="1" vm="1">
        <f t="array" aca="1" ref="D18" ca="1">_xlfn.REGEXEXTRACT($C18,D$10)</f>
        <v>#NAME?</v>
      </c>
      <c r="E18" s="1" t="e" cm="1" vm="1">
        <f t="array" aca="1" ref="E18" ca="1">_xlfn.REGEXEXTRACT($C18,E$10,2)</f>
        <v>#NAME?</v>
      </c>
      <c r="F18" s="1" t="e" cm="1" vm="1">
        <f t="array" aca="1" ref="F18" ca="1">_xlfn.REGEXEXTRACT($C18,F$10)</f>
        <v>#NAME?</v>
      </c>
      <c r="G18" s="1" t="e" cm="1" vm="1">
        <f t="array" aca="1" ref="G18" ca="1">_xlfn.REGEXEXTRACT($C18,G$10,,1)</f>
        <v>#NAME?</v>
      </c>
      <c r="H18" s="1" t="e" cm="1" vm="1">
        <f t="array" aca="1" ref="H18" ca="1">TRANSPOSE(_xlfn.REGEXEXTRACT($C18,H$10,2,1))</f>
        <v>#NAME?</v>
      </c>
    </row>
    <row r="19" spans="3:8" x14ac:dyDescent="0.25">
      <c r="C19" s="1" t="s">
        <v>186</v>
      </c>
      <c r="D19" s="1" t="e" cm="1" vm="1">
        <f t="array" aca="1" ref="D19" ca="1">_xlfn.REGEXEXTRACT($C19,D$10)</f>
        <v>#NAME?</v>
      </c>
      <c r="E19" s="1" t="e" cm="1" vm="1">
        <f t="array" aca="1" ref="E19" ca="1">_xlfn.REGEXEXTRACT($C19,E$10,2)</f>
        <v>#NAME?</v>
      </c>
      <c r="F19" s="1" t="e" cm="1" vm="1">
        <f t="array" aca="1" ref="F19" ca="1">_xlfn.REGEXEXTRACT($C19,F$10)</f>
        <v>#NAME?</v>
      </c>
      <c r="G19" s="1" t="e" cm="1" vm="1">
        <f t="array" aca="1" ref="G19" ca="1">_xlfn.REGEXEXTRACT($C19,G$10,,1)</f>
        <v>#NAME?</v>
      </c>
      <c r="H19" s="1" t="e" cm="1" vm="1">
        <f t="array" aca="1" ref="H19" ca="1">TRANSPOSE(_xlfn.REGEXEXTRACT($C19,H$10,2,1))</f>
        <v>#NAME?</v>
      </c>
    </row>
    <row r="20" spans="3:8" x14ac:dyDescent="0.25">
      <c r="C20" s="1" t="s">
        <v>187</v>
      </c>
      <c r="D20" s="1" t="e" cm="1" vm="1">
        <f t="array" aca="1" ref="D20" ca="1">_xlfn.REGEXEXTRACT($C20,D$10)</f>
        <v>#NAME?</v>
      </c>
      <c r="E20" s="1" t="e" cm="1" vm="1">
        <f t="array" aca="1" ref="E20" ca="1">_xlfn.REGEXEXTRACT($C20,E$10,2)</f>
        <v>#NAME?</v>
      </c>
      <c r="F20" s="1" t="e" cm="1" vm="1">
        <f t="array" aca="1" ref="F20" ca="1">_xlfn.REGEXEXTRACT($C20,F$10)</f>
        <v>#NAME?</v>
      </c>
      <c r="G20" s="1" t="e" cm="1" vm="1">
        <f t="array" aca="1" ref="G20" ca="1">_xlfn.REGEXEXTRACT($C20,G$10,,1)</f>
        <v>#NAME?</v>
      </c>
      <c r="H20" s="1" t="e" cm="1" vm="1">
        <f t="array" aca="1" ref="H20" ca="1">TRANSPOSE(_xlfn.REGEXEXTRACT($C20,H$10,2,1))</f>
        <v>#NAME?</v>
      </c>
    </row>
    <row r="21" spans="3:8" x14ac:dyDescent="0.25">
      <c r="C21" s="1" t="s">
        <v>188</v>
      </c>
      <c r="D21" s="1" t="e" cm="1" vm="1">
        <f t="array" aca="1" ref="D21" ca="1">_xlfn.REGEXEXTRACT($C21,D$10)</f>
        <v>#NAME?</v>
      </c>
      <c r="E21" s="1" t="e" cm="1" vm="1">
        <f t="array" aca="1" ref="E21" ca="1">_xlfn.REGEXEXTRACT($C21,E$10,2)</f>
        <v>#NAME?</v>
      </c>
      <c r="F21" s="1" t="e" cm="1" vm="1">
        <f t="array" aca="1" ref="F21" ca="1">_xlfn.REGEXEXTRACT($C21,F$10)</f>
        <v>#NAME?</v>
      </c>
      <c r="G21" s="1" t="e" cm="1" vm="1">
        <f t="array" aca="1" ref="G21" ca="1">_xlfn.REGEXEXTRACT($C21,G$10,,1)</f>
        <v>#NAME?</v>
      </c>
      <c r="H21" s="1" t="e" cm="1" vm="1">
        <f t="array" aca="1" ref="H21" ca="1">TRANSPOSE(_xlfn.REGEXEXTRACT($C21,H$10,2,1))</f>
        <v>#NAME?</v>
      </c>
    </row>
    <row r="22" spans="3:8" x14ac:dyDescent="0.25">
      <c r="D22" s="1" t="str">
        <f ca="1">_xlfn.FORMULATEXT(D11)</f>
        <v>=_xlfn.REGEXEXTRACT($C11,D$10)</v>
      </c>
      <c r="E22" s="1" t="str">
        <f ca="1">_xlfn.FORMULATEXT(E11)</f>
        <v>=_xlfn.REGEXEXTRACT($C11,E$10,2)</v>
      </c>
      <c r="F22" s="1" t="str">
        <f ca="1">_xlfn.FORMULATEXT(F11)</f>
        <v>=_xlfn.REGEXEXTRACT($C11,F$10)</v>
      </c>
      <c r="G22" s="1" t="str">
        <f ca="1">_xlfn.FORMULATEXT(G11)</f>
        <v>=_xlfn.REGEXEXTRACT($C11,G$10,,1)</v>
      </c>
      <c r="H22" s="1" t="str">
        <f ca="1">_xlfn.FORMULATEXT(H11)</f>
        <v>=TRANSPOSE(_xlfn.REGEXEXTRACT($C11,H$10,2,1))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ThanksForSupporting</vt:lpstr>
      <vt:lpstr>Title</vt:lpstr>
      <vt:lpstr>TipCard</vt:lpstr>
      <vt:lpstr>Sheet9</vt:lpstr>
      <vt:lpstr>letters</vt:lpstr>
      <vt:lpstr>StartEnd</vt:lpstr>
      <vt:lpstr>Period</vt:lpstr>
      <vt:lpstr>Wildcards</vt:lpstr>
      <vt:lpstr>Repeating</vt:lpstr>
      <vt:lpstr>Whitespace</vt:lpstr>
      <vt:lpstr>Select Group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Bill Jelen</dc:creator>
  <cp:lastModifiedBy>Bill Jelen</cp:lastModifiedBy>
  <cp:lastPrinted>2024-05-26T14:56:05Z</cp:lastPrinted>
  <dcterms:created xsi:type="dcterms:W3CDTF">2024-02-15T19:37:15Z</dcterms:created>
  <dcterms:modified xsi:type="dcterms:W3CDTF">2024-05-26T14:56:58Z</dcterms:modified>
</cp:coreProperties>
</file>