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DCFE33D9-1CD7-4739-A590-51BC9211C192}" xr6:coauthVersionLast="47" xr6:coauthVersionMax="47" xr10:uidLastSave="{00000000-0000-0000-0000-000000000000}"/>
  <bookViews>
    <workbookView xWindow="-120" yWindow="-120" windowWidth="29040" windowHeight="15840" xr2:uid="{C076E7DC-E7E2-4264-98DA-B7AA47EDE02D}"/>
  </bookViews>
  <sheets>
    <sheet name="ThanksForSupporting" sheetId="6" r:id="rId1"/>
    <sheet name="Title" sheetId="4" r:id="rId2"/>
    <sheet name="WithBeta" sheetId="7" r:id="rId3"/>
    <sheet name="NoBeta" sheetId="8" r:id="rId4"/>
    <sheet name="Sheet3" sheetId="9" r:id="rId5"/>
  </sheet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6" i="8" l="1" a="1"/>
  <c r="I6" i="8" s="1"/>
  <c r="I7" i="8" a="1"/>
  <c r="I7" i="8" s="1"/>
  <c r="I8" i="8" a="1"/>
  <c r="I8" i="8" s="1"/>
  <c r="I9" i="8" a="1"/>
  <c r="I9" i="8" s="1"/>
  <c r="I10" i="8" a="1"/>
  <c r="I10" i="8" s="1"/>
  <c r="I11" i="8" a="1"/>
  <c r="I11" i="8" s="1"/>
  <c r="I12" i="8" a="1"/>
  <c r="I12" i="8" s="1"/>
  <c r="I13" i="8" a="1"/>
  <c r="I13" i="8" s="1"/>
  <c r="I14" i="8" a="1"/>
  <c r="I14" i="8"/>
  <c r="I15" i="8" a="1"/>
  <c r="I15" i="8" s="1"/>
  <c r="I16" i="8" a="1"/>
  <c r="I16" i="8" s="1"/>
  <c r="I17" i="8" a="1"/>
  <c r="I17" i="8"/>
  <c r="I18" i="8" a="1"/>
  <c r="I18" i="8" s="1"/>
  <c r="I19" i="8" a="1"/>
  <c r="I19" i="8" s="1"/>
  <c r="I20" i="8" a="1"/>
  <c r="I20" i="8" s="1"/>
  <c r="I5" i="8" a="1"/>
  <c r="I5" i="8" s="1"/>
  <c r="I2" i="8" a="1"/>
  <c r="I2" i="8" s="1"/>
  <c r="I2" i="7" a="1"/>
  <c r="I2" i="7" s="1"/>
  <c r="I3" i="8" a="1"/>
  <c r="I3" i="8"/>
  <c r="I4" i="8" a="1"/>
  <c r="I4" i="8" s="1"/>
  <c r="I3" i="7" a="1"/>
  <c r="I3" i="7" s="1"/>
  <c r="I4" i="7" a="1"/>
  <c r="I4" i="7" s="1"/>
  <c r="I5" i="7" a="1"/>
  <c r="I5" i="7" s="1"/>
  <c r="I6" i="7" a="1"/>
  <c r="I6" i="7" s="1"/>
  <c r="I7" i="7" a="1"/>
  <c r="I7" i="7" s="1"/>
  <c r="I8" i="7" a="1"/>
  <c r="I8" i="7" s="1"/>
  <c r="I9" i="7" a="1"/>
  <c r="I9" i="7" s="1"/>
  <c r="I10" i="7" a="1"/>
  <c r="I10" i="7" s="1"/>
  <c r="I11" i="7" a="1"/>
  <c r="I11" i="7" s="1"/>
  <c r="I12" i="7" a="1"/>
  <c r="I12" i="7"/>
  <c r="I13" i="7" a="1"/>
  <c r="I13" i="7" s="1"/>
  <c r="I14" i="7" a="1"/>
  <c r="I14" i="7"/>
  <c r="I15" i="7" a="1"/>
  <c r="I15" i="7" s="1"/>
  <c r="I16" i="7" a="1"/>
  <c r="I16" i="7" s="1"/>
  <c r="I17" i="7" a="1"/>
  <c r="I17" i="7"/>
  <c r="I18" i="7" a="1"/>
  <c r="I18" i="7" s="1"/>
  <c r="I19" i="7" a="1"/>
  <c r="I19" i="7"/>
  <c r="I20" i="7" a="1"/>
  <c r="I20" i="7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<sst xmlns="http://schemas.openxmlformats.org/spreadsheetml/2006/main" count="179" uniqueCount="39">
  <si>
    <t>Photo by MrExcel</t>
  </si>
  <si>
    <t>This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</si>
  <si>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</si>
  <si>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</si>
  <si>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</si>
  <si>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</si>
  <si>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</si>
  <si>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</si>
  <si>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</si>
  <si>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Installing shelves 1609 Crayon Blvd S Olathe Kansas 92345</t>
  </si>
  <si>
    <t>Stuff</t>
  </si>
  <si>
    <t>Replacing ceiling fan 7373 Loss Street N Orange California 82721</t>
  </si>
  <si>
    <t>Painting front door 673 Furniture Boulevard Pearland Texas 84172</t>
  </si>
  <si>
    <t>Assembling furniture 66 Knife Boulevard Overland Park Kansas 65238</t>
  </si>
  <si>
    <t>repair drywall 9992 Prison Ln SW Pomona California 73537</t>
  </si>
  <si>
    <t>fixing leaky faucets 9479 Quarter Street S Oklahoma City Oklahoma 76823</t>
  </si>
  <si>
    <t>neon sign repair 8404 Star Blvd Arlington Texas 24265</t>
  </si>
  <si>
    <t>hang wall hanging 348 Minute St Savannah Georgia 18854</t>
  </si>
  <si>
    <t>fix the tractor 8109 Note Ln Jackson Mississippi 68848</t>
  </si>
  <si>
    <t>mow the lawn 305 Calendar Street W Killeen Texas 72119</t>
  </si>
  <si>
    <t>replace bulb in security light 4183 Aunt Lane S Naperville Illinois 65577</t>
  </si>
  <si>
    <t>Install porch light 969 Mouth St N Jackson Mississippi 51228</t>
  </si>
  <si>
    <t>Spray weeds 3579 Governor Lane Naperville Illinois 85538</t>
  </si>
  <si>
    <t>General landscape maintenance 5768 Sofa Ln W Kent Washington 15859</t>
  </si>
  <si>
    <t>Paint fence 1968 Canvas Boulevard St. Petersburg Florida 91044</t>
  </si>
  <si>
    <t>re-attach gutter 421 Nut Ave NE Tampa Florida 83503</t>
  </si>
  <si>
    <t>repair shingle 4488 Flame Boulevard SE Baltimore Maryland 94908</t>
  </si>
  <si>
    <t>tuck point bricks 5547 Nose Ln Austin Texas 37014</t>
  </si>
  <si>
    <t>Polish brass rail 834 Rate Blvd Pearland Texas 74131</t>
  </si>
  <si>
    <t>Address</t>
  </si>
  <si>
    <t>Field 7</t>
  </si>
  <si>
    <t>Field 6</t>
  </si>
  <si>
    <t>Field 5</t>
  </si>
  <si>
    <t>Field 4</t>
  </si>
  <si>
    <t>Field 3</t>
  </si>
  <si>
    <t>Field 2</t>
  </si>
  <si>
    <t>Field 1</t>
  </si>
  <si>
    <t>Just Address</t>
  </si>
  <si>
    <t>File, Account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</si>
</sst>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Episode # &quot;0"/>
  </numFmts>
  <fonts count="6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u/>
      <sz val="11"/>
      <color theme="10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  <font>
      <sz val="72"/>
      <color theme="1"/>
      <name val="Consola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/>
    <xf numFmtId="0" fontId="3" fillId="0" borderId="0"/>
    <xf numFmtId="0" fontId="1" fillId="0" borderId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0" fontId="3" fillId="0" borderId="0" xfId="1"/>
    <xf numFmtId="0" fontId="3" fillId="0" borderId="0" xfId="2"/>
    <xf numFmtId="164" fontId="4" fillId="0" borderId="0" xfId="2" applyNumberFormat="1" applyFont="1"/>
    <xf numFmtId="0" fontId="1" fillId="0" borderId="0" xfId="3"/>
    <xf numFmtId="0" fontId="2" fillId="0" borderId="0" xfId="4"/>
    <xf numFmtId="0" fontId="5" fillId="0" borderId="0" xfId="0" applyFont="1"/>
  </cellXfs>
  <cellStyles count="5">
    <cellStyle name="Hyperlink 2" xfId="4" xr:uid="{F749418D-BFF4-4C3D-97D2-3E3A2EC70EF7}"/>
    <cellStyle name="Normal" xfId="0" builtinId="0"/>
    <cellStyle name="Normal 2" xfId="1" xr:uid="{AA2C867C-5CA5-43D1-927F-9ACEA411003A}"/>
    <cellStyle name="Normal 3" xfId="2" xr:uid="{3114FEB9-7329-4DE5-B61C-7614F2BD61B0}"/>
    <cellStyle name="Normal 4" xfId="3" xr:uid="{4CE710B8-EA63-4A7F-B929-96EC430E6B9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mp"/><Relationship Id="rId2" Type="http://schemas.openxmlformats.org/officeDocument/2006/relationships/image" Target="../media/image4.tmp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23EE345-23B9-4D72-8E9B-CC64DCCA0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A4A8F6B-9B47-4671-94DE-10405BC23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585788</xdr:colOff>
      <xdr:row>6</xdr:row>
      <xdr:rowOff>133350</xdr:rowOff>
    </xdr:from>
    <xdr:to>
      <xdr:col>18</xdr:col>
      <xdr:colOff>214393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0CD6858-D987-4D59-BCE2-4406122DA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8413" y="1276350"/>
          <a:ext cx="1457405" cy="1905000"/>
        </a:xfrm>
        <a:prstGeom prst="rect">
          <a:avLst/>
        </a:prstGeom>
      </xdr:spPr>
    </xdr:pic>
    <xdr:clientData/>
  </xdr:twoCellAnchor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3" name="Picture 2" descr="Decorative Text that says Learn Excel Podcast">
          <a:extLst>
            <a:ext uri="{FF2B5EF4-FFF2-40B4-BE49-F238E27FC236}">
              <a16:creationId xmlns:a16="http://schemas.microsoft.com/office/drawing/2014/main" id="{5421A9B2-DC99-4E88-BF06-0EB90B56F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4" name="Picture 3" descr="Badges for Microsoft Certified Trainer, Microsoft Office Expert, Microsoft MVP">
          <a:extLst>
            <a:ext uri="{FF2B5EF4-FFF2-40B4-BE49-F238E27FC236}">
              <a16:creationId xmlns:a16="http://schemas.microsoft.com/office/drawing/2014/main" id="{892CAD85-C6A5-45E7-95B5-366DF76BD5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5" name="Picture 4" descr="MrExcel.com Logo">
          <a:extLst>
            <a:ext uri="{FF2B5EF4-FFF2-40B4-BE49-F238E27FC236}">
              <a16:creationId xmlns:a16="http://schemas.microsoft.com/office/drawing/2014/main" id="{C85424C6-ADFA-45EB-8EBE-4CB857934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C8E98EC-05AE-4FCD-8A5F-C0FA14A9456A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EXTRACT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STARTING FROM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FIRST DIGIT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 CELL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61312</xdr:colOff>
      <xdr:row>22</xdr:row>
      <xdr:rowOff>19707</xdr:rowOff>
    </xdr:to>
    <xdr:pic>
      <xdr:nvPicPr>
        <xdr:cNvPr id="9" name="Picture 8" descr="A person holding his hands up&#10;&#10;Description automatically generated">
          <a:extLst>
            <a:ext uri="{FF2B5EF4-FFF2-40B4-BE49-F238E27FC236}">
              <a16:creationId xmlns:a16="http://schemas.microsoft.com/office/drawing/2014/main" id="{6F25CA27-071B-E69D-ACA1-98D648B66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97381" cy="42172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8</xdr:col>
      <xdr:colOff>619881</xdr:colOff>
      <xdr:row>23</xdr:row>
      <xdr:rowOff>48217</xdr:rowOff>
    </xdr:to>
    <xdr:pic>
      <xdr:nvPicPr>
        <xdr:cNvPr id="2" name="Picture 1" descr="A screenshot of a computer&#10;&#10;Description automatically generated">
          <a:extLst>
            <a:ext uri="{FF2B5EF4-FFF2-40B4-BE49-F238E27FC236}">
              <a16:creationId xmlns:a16="http://schemas.microsoft.com/office/drawing/2014/main" id="{0C8DB813-A7DA-75DC-2BF1-AF4F8BD55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1152525"/>
          <a:ext cx="5420481" cy="42392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mrexcel.e-junkie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36102-8782-4756-B846-28074866AD36}">
  <dimension ref="B18:E23"/>
  <sheetViews>
    <sheetView tabSelected="1" workbookViewId="0">
      <selection activeCell="A23" sqref="A23"/>
    </sheetView>
  </sheetViews>
  <sheetFormatPr defaultRowHeight="15" x14ac:dyDescent="0.25"/>
  <cols>
    <col min="1" max="16384" width="9" style="4"/>
  </cols>
  <sheetData>
    <row r="18" spans="2:5" x14ac:dyDescent="0.25">
      <c r="B18" s="4" t="s">
        <v>2</v>
      </c>
    </row>
    <row r="19" spans="2:5" x14ac:dyDescent="0.25">
      <c r="B19" s="4" t="s">
        <v>3</v>
      </c>
    </row>
    <row r="20" spans="2:5" x14ac:dyDescent="0.25">
      <c r="B20" s="4" t="s">
        <v>4</v>
      </c>
    </row>
    <row r="21" spans="2:5" x14ac:dyDescent="0.25">
      <c r="B21" s="4" t="s">
        <v>5</v>
      </c>
    </row>
    <row r="22" spans="2:5" x14ac:dyDescent="0.25">
      <c r="B22" s="4" t="s">
        <v>6</v>
      </c>
      <c r="E22" s="5" t="s">
        <v>7</v>
      </c>
    </row>
    <row r="23" spans="2:5" x14ac:dyDescent="0.25">
      <c r="B23" s="4" t="s">
        <v>8</v>
      </c>
    </row>
  </sheetData>
  <hyperlinks>
    <hyperlink ref="E22" r:id="rId1" xr:uid="{76814D59-EBD7-4BE1-A028-FCFA270A045B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D9C52-DFA3-4414-9725-F06396138B5F}">
  <sheetPr>
    <pageSetUpPr fitToPage="1"/>
  </sheetPr>
  <dimension ref="A1:M23"/>
  <sheetViews>
    <sheetView showGridLines="0" zoomScale="145" zoomScaleNormal="145" workbookViewId="0">
      <selection activeCell="A23" sqref="A23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2650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0B55C-20D4-4BBB-8922-C9BAAF591DCF}">
  <dimension ref="A1:I20"/>
  <sheetViews>
    <sheetView workbookViewId="0">
      <selection activeCell="I2" sqref="I2"/>
    </sheetView>
  </sheetViews>
  <sheetFormatPr defaultRowHeight="15" x14ac:dyDescent="0.25"/>
  <cols>
    <col min="4" max="4" width="75.875" bestFit="1" customWidth="1"/>
    <col min="5" max="8" width="9" customWidth="1"/>
    <col min="9" max="9" width="38.75" bestFit="1" customWidth="1"/>
    <col min="12" max="12" width="31.5" bestFit="1" customWidth="1"/>
  </cols>
  <sheetData>
    <row r="1" spans="1:9" x14ac:dyDescent="0.25">
      <c r="A1" t="s">
        <v>36</v>
      </c>
      <c r="B1" t="s">
        <v>35</v>
      </c>
      <c r="C1" t="s">
        <v>34</v>
      </c>
      <c r="D1" t="s">
        <v>1</v>
      </c>
      <c r="E1" t="s">
        <v>33</v>
      </c>
      <c r="F1" t="s">
        <v>32</v>
      </c>
      <c r="G1" t="s">
        <v>31</v>
      </c>
      <c r="H1" t="s">
        <v>30</v>
      </c>
      <c r="I1" t="s">
        <v>29</v>
      </c>
    </row>
    <row r="2" spans="1:9" x14ac:dyDescent="0.25">
      <c r="A2" t="s">
        <v>10</v>
      </c>
      <c r="B2" t="s">
        <v>10</v>
      </c>
      <c r="C2" t="s">
        <v>10</v>
      </c>
      <c r="D2" t="s">
        <v>28</v>
      </c>
      <c r="E2">
        <v>6784</v>
      </c>
      <c r="F2">
        <v>8803</v>
      </c>
      <c r="G2">
        <v>4158</v>
      </c>
      <c r="H2">
        <v>8914</v>
      </c>
      <c r="I2" t="str" cm="1">
        <f t="array" ref="I2">_xlfn.REGEXEXTRACT(D2,"\d.*")</f>
        <v>834 Rate Blvd Pearland Texas 74131</v>
      </c>
    </row>
    <row r="3" spans="1:9" x14ac:dyDescent="0.25">
      <c r="A3" t="s">
        <v>10</v>
      </c>
      <c r="B3" t="s">
        <v>10</v>
      </c>
      <c r="C3" t="s">
        <v>10</v>
      </c>
      <c r="D3" t="s">
        <v>27</v>
      </c>
      <c r="E3">
        <v>8953</v>
      </c>
      <c r="F3">
        <v>1336</v>
      </c>
      <c r="G3">
        <v>6578</v>
      </c>
      <c r="H3">
        <v>661</v>
      </c>
      <c r="I3" t="str" cm="1">
        <f t="array" ref="I3">_xlfn.REGEXEXTRACT(D3,"\d.*")</f>
        <v>5547 Nose Ln Austin Texas 37014</v>
      </c>
    </row>
    <row r="4" spans="1:9" x14ac:dyDescent="0.25">
      <c r="A4" t="s">
        <v>10</v>
      </c>
      <c r="B4" t="s">
        <v>10</v>
      </c>
      <c r="C4" t="s">
        <v>10</v>
      </c>
      <c r="D4" t="s">
        <v>26</v>
      </c>
      <c r="E4">
        <v>8116</v>
      </c>
      <c r="F4">
        <v>284</v>
      </c>
      <c r="G4">
        <v>9535</v>
      </c>
      <c r="H4">
        <v>6456</v>
      </c>
      <c r="I4" t="str" cm="1">
        <f t="array" ref="I4">_xlfn.REGEXEXTRACT(D4,"\d.*")</f>
        <v>4488 Flame Boulevard SE Baltimore Maryland 94908</v>
      </c>
    </row>
    <row r="5" spans="1:9" x14ac:dyDescent="0.25">
      <c r="A5" t="s">
        <v>10</v>
      </c>
      <c r="B5" t="s">
        <v>10</v>
      </c>
      <c r="C5" t="s">
        <v>10</v>
      </c>
      <c r="D5" t="s">
        <v>25</v>
      </c>
      <c r="E5">
        <v>5919</v>
      </c>
      <c r="F5">
        <v>6450</v>
      </c>
      <c r="G5">
        <v>2054</v>
      </c>
      <c r="H5">
        <v>3987</v>
      </c>
      <c r="I5" t="str" cm="1">
        <f t="array" ref="I5">_xlfn.REGEXEXTRACT(D5,"\d.*")</f>
        <v>421 Nut Ave NE Tampa Florida 83503</v>
      </c>
    </row>
    <row r="6" spans="1:9" x14ac:dyDescent="0.25">
      <c r="A6" t="s">
        <v>10</v>
      </c>
      <c r="B6" t="s">
        <v>10</v>
      </c>
      <c r="C6" t="s">
        <v>10</v>
      </c>
      <c r="D6" t="s">
        <v>24</v>
      </c>
      <c r="E6">
        <v>8008</v>
      </c>
      <c r="F6">
        <v>8844</v>
      </c>
      <c r="G6">
        <v>5511</v>
      </c>
      <c r="H6">
        <v>7423</v>
      </c>
      <c r="I6" t="str" cm="1">
        <f t="array" ref="I6">_xlfn.REGEXEXTRACT(D6,"\d.*")</f>
        <v>1968 Canvas Boulevard St. Petersburg Florida 91044</v>
      </c>
    </row>
    <row r="7" spans="1:9" x14ac:dyDescent="0.25">
      <c r="A7" t="s">
        <v>10</v>
      </c>
      <c r="B7" t="s">
        <v>10</v>
      </c>
      <c r="C7" t="s">
        <v>10</v>
      </c>
      <c r="D7" t="s">
        <v>23</v>
      </c>
      <c r="E7">
        <v>7935</v>
      </c>
      <c r="F7">
        <v>7499</v>
      </c>
      <c r="G7">
        <v>2181</v>
      </c>
      <c r="H7">
        <v>3188</v>
      </c>
      <c r="I7" t="str" cm="1">
        <f t="array" ref="I7">_xlfn.REGEXEXTRACT(D7,"\d.*")</f>
        <v>5768 Sofa Ln W Kent Washington 15859</v>
      </c>
    </row>
    <row r="8" spans="1:9" x14ac:dyDescent="0.25">
      <c r="A8" t="s">
        <v>10</v>
      </c>
      <c r="B8" t="s">
        <v>10</v>
      </c>
      <c r="C8" t="s">
        <v>10</v>
      </c>
      <c r="D8" t="s">
        <v>22</v>
      </c>
      <c r="E8">
        <v>5847</v>
      </c>
      <c r="F8">
        <v>8690</v>
      </c>
      <c r="G8">
        <v>8989</v>
      </c>
      <c r="H8">
        <v>4300</v>
      </c>
      <c r="I8" t="str" cm="1">
        <f t="array" ref="I8">_xlfn.REGEXEXTRACT(D8,"\d.*")</f>
        <v>3579 Governor Lane Naperville Illinois 85538</v>
      </c>
    </row>
    <row r="9" spans="1:9" x14ac:dyDescent="0.25">
      <c r="A9" t="s">
        <v>10</v>
      </c>
      <c r="B9" t="s">
        <v>10</v>
      </c>
      <c r="C9" t="s">
        <v>10</v>
      </c>
      <c r="D9" t="s">
        <v>21</v>
      </c>
      <c r="E9">
        <v>5523</v>
      </c>
      <c r="F9">
        <v>1714</v>
      </c>
      <c r="G9">
        <v>2170</v>
      </c>
      <c r="H9">
        <v>5794</v>
      </c>
      <c r="I9" t="str" cm="1">
        <f t="array" ref="I9">_xlfn.REGEXEXTRACT(D9,"\d.*")</f>
        <v>969 Mouth St N Jackson Mississippi 51228</v>
      </c>
    </row>
    <row r="10" spans="1:9" x14ac:dyDescent="0.25">
      <c r="A10" t="s">
        <v>10</v>
      </c>
      <c r="B10" t="s">
        <v>10</v>
      </c>
      <c r="C10" t="s">
        <v>10</v>
      </c>
      <c r="D10" t="s">
        <v>20</v>
      </c>
      <c r="E10">
        <v>6694</v>
      </c>
      <c r="F10">
        <v>4075</v>
      </c>
      <c r="G10">
        <v>9322</v>
      </c>
      <c r="H10">
        <v>6091</v>
      </c>
      <c r="I10" t="str" cm="1">
        <f t="array" ref="I10">_xlfn.REGEXEXTRACT(D10,"\d.*")</f>
        <v>4183 Aunt Lane S Naperville Illinois 65577</v>
      </c>
    </row>
    <row r="11" spans="1:9" x14ac:dyDescent="0.25">
      <c r="A11" t="s">
        <v>10</v>
      </c>
      <c r="B11" t="s">
        <v>10</v>
      </c>
      <c r="C11" t="s">
        <v>10</v>
      </c>
      <c r="D11" t="s">
        <v>19</v>
      </c>
      <c r="E11">
        <v>1043</v>
      </c>
      <c r="F11">
        <v>5827</v>
      </c>
      <c r="G11">
        <v>5993</v>
      </c>
      <c r="H11">
        <v>3401</v>
      </c>
      <c r="I11" t="str" cm="1">
        <f t="array" ref="I11">_xlfn.REGEXEXTRACT(D11,"\d.*")</f>
        <v>305 Calendar Street W Killeen Texas 72119</v>
      </c>
    </row>
    <row r="12" spans="1:9" x14ac:dyDescent="0.25">
      <c r="A12" t="s">
        <v>10</v>
      </c>
      <c r="B12" t="s">
        <v>10</v>
      </c>
      <c r="C12" t="s">
        <v>10</v>
      </c>
      <c r="D12" t="s">
        <v>18</v>
      </c>
      <c r="E12">
        <v>7783</v>
      </c>
      <c r="F12">
        <v>2545</v>
      </c>
      <c r="G12">
        <v>7167</v>
      </c>
      <c r="H12">
        <v>8960</v>
      </c>
      <c r="I12" t="str" cm="1">
        <f t="array" ref="I12">_xlfn.REGEXEXTRACT(D12,"\d.*")</f>
        <v>8109 Note Ln Jackson Mississippi 68848</v>
      </c>
    </row>
    <row r="13" spans="1:9" x14ac:dyDescent="0.25">
      <c r="A13" t="s">
        <v>10</v>
      </c>
      <c r="B13" t="s">
        <v>10</v>
      </c>
      <c r="C13" t="s">
        <v>10</v>
      </c>
      <c r="D13" t="s">
        <v>17</v>
      </c>
      <c r="E13">
        <v>546</v>
      </c>
      <c r="F13">
        <v>3644</v>
      </c>
      <c r="G13">
        <v>670</v>
      </c>
      <c r="H13">
        <v>9120</v>
      </c>
      <c r="I13" t="str" cm="1">
        <f t="array" ref="I13">_xlfn.REGEXEXTRACT(D13,"\d.*")</f>
        <v>348 Minute St Savannah Georgia 18854</v>
      </c>
    </row>
    <row r="14" spans="1:9" x14ac:dyDescent="0.25">
      <c r="A14" t="s">
        <v>10</v>
      </c>
      <c r="B14" t="s">
        <v>10</v>
      </c>
      <c r="C14" t="s">
        <v>10</v>
      </c>
      <c r="D14" t="s">
        <v>16</v>
      </c>
      <c r="E14">
        <v>7787</v>
      </c>
      <c r="F14">
        <v>3906</v>
      </c>
      <c r="G14">
        <v>5253</v>
      </c>
      <c r="H14">
        <v>9623</v>
      </c>
      <c r="I14" t="str" cm="1">
        <f t="array" ref="I14">_xlfn.REGEXEXTRACT(D14,"\d.*")</f>
        <v>8404 Star Blvd Arlington Texas 24265</v>
      </c>
    </row>
    <row r="15" spans="1:9" x14ac:dyDescent="0.25">
      <c r="A15" t="s">
        <v>10</v>
      </c>
      <c r="B15" t="s">
        <v>10</v>
      </c>
      <c r="C15" t="s">
        <v>10</v>
      </c>
      <c r="D15" t="s">
        <v>15</v>
      </c>
      <c r="E15">
        <v>4037</v>
      </c>
      <c r="F15">
        <v>9375</v>
      </c>
      <c r="G15">
        <v>8587</v>
      </c>
      <c r="H15">
        <v>5136</v>
      </c>
      <c r="I15" t="str" cm="1">
        <f t="array" ref="I15">_xlfn.REGEXEXTRACT(D15,"\d.*")</f>
        <v>9479 Quarter Street S Oklahoma City Oklahoma 76823</v>
      </c>
    </row>
    <row r="16" spans="1:9" x14ac:dyDescent="0.25">
      <c r="A16" t="s">
        <v>10</v>
      </c>
      <c r="B16" t="s">
        <v>10</v>
      </c>
      <c r="C16" t="s">
        <v>10</v>
      </c>
      <c r="D16" t="s">
        <v>14</v>
      </c>
      <c r="E16">
        <v>4718</v>
      </c>
      <c r="F16">
        <v>756</v>
      </c>
      <c r="G16">
        <v>5564</v>
      </c>
      <c r="H16">
        <v>2834</v>
      </c>
      <c r="I16" t="str" cm="1">
        <f t="array" ref="I16">_xlfn.REGEXEXTRACT(D16,"\d.*")</f>
        <v>9992 Prison Ln SW Pomona California 73537</v>
      </c>
    </row>
    <row r="17" spans="1:9" x14ac:dyDescent="0.25">
      <c r="A17" t="s">
        <v>10</v>
      </c>
      <c r="B17" t="s">
        <v>10</v>
      </c>
      <c r="C17" t="s">
        <v>10</v>
      </c>
      <c r="D17" t="s">
        <v>13</v>
      </c>
      <c r="E17">
        <v>8921</v>
      </c>
      <c r="F17">
        <v>4165</v>
      </c>
      <c r="G17">
        <v>8506</v>
      </c>
      <c r="H17">
        <v>5858</v>
      </c>
      <c r="I17" t="str" cm="1">
        <f t="array" ref="I17">_xlfn.REGEXEXTRACT(D17,"\d.*")</f>
        <v>66 Knife Boulevard Overland Park Kansas 65238</v>
      </c>
    </row>
    <row r="18" spans="1:9" x14ac:dyDescent="0.25">
      <c r="A18" t="s">
        <v>10</v>
      </c>
      <c r="B18" t="s">
        <v>10</v>
      </c>
      <c r="C18" t="s">
        <v>10</v>
      </c>
      <c r="D18" t="s">
        <v>12</v>
      </c>
      <c r="E18">
        <v>1574</v>
      </c>
      <c r="F18">
        <v>2313</v>
      </c>
      <c r="G18">
        <v>9405</v>
      </c>
      <c r="H18">
        <v>9176</v>
      </c>
      <c r="I18" t="str" cm="1">
        <f t="array" ref="I18">_xlfn.REGEXEXTRACT(D18,"\d.*")</f>
        <v>673 Furniture Boulevard Pearland Texas 84172</v>
      </c>
    </row>
    <row r="19" spans="1:9" x14ac:dyDescent="0.25">
      <c r="A19" t="s">
        <v>10</v>
      </c>
      <c r="B19" t="s">
        <v>10</v>
      </c>
      <c r="C19" t="s">
        <v>10</v>
      </c>
      <c r="D19" t="s">
        <v>11</v>
      </c>
      <c r="E19">
        <v>7266</v>
      </c>
      <c r="F19">
        <v>9085</v>
      </c>
      <c r="G19">
        <v>481</v>
      </c>
      <c r="H19">
        <v>3304</v>
      </c>
      <c r="I19" t="str" cm="1">
        <f t="array" ref="I19">_xlfn.REGEXEXTRACT(D19,"\d.*")</f>
        <v>7373 Loss Street N Orange California 82721</v>
      </c>
    </row>
    <row r="20" spans="1:9" x14ac:dyDescent="0.25">
      <c r="A20" t="s">
        <v>10</v>
      </c>
      <c r="B20" t="s">
        <v>10</v>
      </c>
      <c r="C20" t="s">
        <v>10</v>
      </c>
      <c r="D20" t="s">
        <v>9</v>
      </c>
      <c r="E20">
        <v>351</v>
      </c>
      <c r="F20">
        <v>6281</v>
      </c>
      <c r="G20">
        <v>3538</v>
      </c>
      <c r="H20">
        <v>2183</v>
      </c>
      <c r="I20" t="str" cm="1">
        <f t="array" ref="I20">_xlfn.REGEXEXTRACT(D20,"\d.*")</f>
        <v>1609 Crayon Blvd S Olathe Kansas 92345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6E595-D334-41F2-B9F5-D7FF2A658DEA}">
  <dimension ref="A1:R20"/>
  <sheetViews>
    <sheetView workbookViewId="0">
      <selection activeCell="I5" sqref="I5:I20"/>
    </sheetView>
  </sheetViews>
  <sheetFormatPr defaultRowHeight="15" x14ac:dyDescent="0.25"/>
  <cols>
    <col min="4" max="4" width="75.875" bestFit="1" customWidth="1"/>
    <col min="5" max="8" width="9" customWidth="1"/>
    <col min="9" max="9" width="7.875" bestFit="1" customWidth="1"/>
    <col min="10" max="10" width="5.875" bestFit="1" customWidth="1"/>
    <col min="11" max="13" width="2.875" bestFit="1" customWidth="1"/>
    <col min="14" max="18" width="7.875" bestFit="1" customWidth="1"/>
  </cols>
  <sheetData>
    <row r="1" spans="1:18" x14ac:dyDescent="0.25">
      <c r="A1" t="s">
        <v>36</v>
      </c>
      <c r="B1" t="s">
        <v>35</v>
      </c>
      <c r="C1" t="s">
        <v>34</v>
      </c>
      <c r="D1" t="s">
        <v>1</v>
      </c>
      <c r="E1" t="s">
        <v>33</v>
      </c>
      <c r="F1" t="s">
        <v>32</v>
      </c>
      <c r="G1" t="s">
        <v>31</v>
      </c>
      <c r="H1" t="s">
        <v>30</v>
      </c>
      <c r="I1" t="s">
        <v>37</v>
      </c>
    </row>
    <row r="2" spans="1:18" x14ac:dyDescent="0.25">
      <c r="A2" t="s">
        <v>10</v>
      </c>
      <c r="B2" t="s">
        <v>10</v>
      </c>
      <c r="C2" t="s">
        <v>10</v>
      </c>
      <c r="D2" t="s">
        <v>28</v>
      </c>
      <c r="E2">
        <v>6784</v>
      </c>
      <c r="F2">
        <v>8803</v>
      </c>
      <c r="G2">
        <v>4158</v>
      </c>
      <c r="H2">
        <v>8914</v>
      </c>
      <c r="I2" cm="1">
        <f t="array" ref="I2:R2">_xlfn.SEQUENCE(1,10,0)</f>
        <v>0</v>
      </c>
      <c r="J2">
        <v>1</v>
      </c>
      <c r="K2">
        <v>2</v>
      </c>
      <c r="L2">
        <v>3</v>
      </c>
      <c r="M2">
        <v>4</v>
      </c>
      <c r="N2">
        <v>5</v>
      </c>
      <c r="O2">
        <v>6</v>
      </c>
      <c r="P2">
        <v>7</v>
      </c>
      <c r="Q2">
        <v>8</v>
      </c>
      <c r="R2">
        <v>9</v>
      </c>
    </row>
    <row r="3" spans="1:18" x14ac:dyDescent="0.25">
      <c r="A3" t="s">
        <v>10</v>
      </c>
      <c r="B3" t="s">
        <v>10</v>
      </c>
      <c r="C3" t="s">
        <v>10</v>
      </c>
      <c r="D3" t="s">
        <v>27</v>
      </c>
      <c r="E3">
        <v>8953</v>
      </c>
      <c r="F3">
        <v>1336</v>
      </c>
      <c r="G3">
        <v>6578</v>
      </c>
      <c r="H3">
        <v>661</v>
      </c>
      <c r="I3" cm="1">
        <f t="array" ref="I3:R3">FIND(_xlfn.SEQUENCE(1,10,0),D3)</f>
        <v>47</v>
      </c>
      <c r="J3">
        <v>48</v>
      </c>
      <c r="K3" t="e">
        <v>#VALUE!</v>
      </c>
      <c r="L3">
        <v>45</v>
      </c>
      <c r="M3">
        <v>21</v>
      </c>
      <c r="N3">
        <v>19</v>
      </c>
      <c r="O3" t="e">
        <v>#VALUE!</v>
      </c>
      <c r="P3">
        <v>22</v>
      </c>
      <c r="Q3" t="e">
        <v>#VALUE!</v>
      </c>
      <c r="R3" t="e">
        <v>#VALUE!</v>
      </c>
    </row>
    <row r="4" spans="1:18" x14ac:dyDescent="0.25">
      <c r="A4" t="s">
        <v>10</v>
      </c>
      <c r="B4" t="s">
        <v>10</v>
      </c>
      <c r="C4" t="s">
        <v>10</v>
      </c>
      <c r="D4" t="s">
        <v>26</v>
      </c>
      <c r="E4">
        <v>8116</v>
      </c>
      <c r="F4">
        <v>284</v>
      </c>
      <c r="G4">
        <v>9535</v>
      </c>
      <c r="H4">
        <v>6456</v>
      </c>
      <c r="I4" cm="1">
        <f t="array" ref="I4">MIN(IFERROR(FIND(_xlfn.SEQUENCE(1,10,0),D4),99999))</f>
        <v>16</v>
      </c>
    </row>
    <row r="5" spans="1:18" x14ac:dyDescent="0.25">
      <c r="A5" t="s">
        <v>10</v>
      </c>
      <c r="B5" t="s">
        <v>10</v>
      </c>
      <c r="C5" t="s">
        <v>10</v>
      </c>
      <c r="D5" t="s">
        <v>25</v>
      </c>
      <c r="E5">
        <v>5919</v>
      </c>
      <c r="F5">
        <v>6450</v>
      </c>
      <c r="G5">
        <v>2054</v>
      </c>
      <c r="H5">
        <v>3987</v>
      </c>
      <c r="I5" t="str" cm="1">
        <f t="array" ref="I5">MID(D5,MIN(IFERROR(FIND(_xlfn.SEQUENCE(1,10,0),D5),99999)),999)</f>
        <v>421 Nut Ave NE Tampa Florida 83503</v>
      </c>
    </row>
    <row r="6" spans="1:18" x14ac:dyDescent="0.25">
      <c r="A6" t="s">
        <v>10</v>
      </c>
      <c r="B6" t="s">
        <v>10</v>
      </c>
      <c r="C6" t="s">
        <v>10</v>
      </c>
      <c r="D6" t="s">
        <v>24</v>
      </c>
      <c r="E6">
        <v>8008</v>
      </c>
      <c r="F6">
        <v>8844</v>
      </c>
      <c r="G6">
        <v>5511</v>
      </c>
      <c r="H6">
        <v>7423</v>
      </c>
      <c r="I6" t="str" cm="1">
        <f t="array" ref="I6">MID(D6,MIN(IFERROR(FIND(_xlfn.SEQUENCE(1,10,0),D6),99999)),999)</f>
        <v>1968 Canvas Boulevard St. Petersburg Florida 91044</v>
      </c>
    </row>
    <row r="7" spans="1:18" x14ac:dyDescent="0.25">
      <c r="A7" t="s">
        <v>10</v>
      </c>
      <c r="B7" t="s">
        <v>10</v>
      </c>
      <c r="C7" t="s">
        <v>10</v>
      </c>
      <c r="D7" t="s">
        <v>23</v>
      </c>
      <c r="E7">
        <v>7935</v>
      </c>
      <c r="F7">
        <v>7499</v>
      </c>
      <c r="G7">
        <v>2181</v>
      </c>
      <c r="H7">
        <v>3188</v>
      </c>
      <c r="I7" t="str" cm="1">
        <f t="array" ref="I7">MID(D7,MIN(IFERROR(FIND(_xlfn.SEQUENCE(1,10,0),D7),99999)),999)</f>
        <v>5768 Sofa Ln W Kent Washington 15859</v>
      </c>
    </row>
    <row r="8" spans="1:18" x14ac:dyDescent="0.25">
      <c r="A8" t="s">
        <v>10</v>
      </c>
      <c r="B8" t="s">
        <v>10</v>
      </c>
      <c r="C8" t="s">
        <v>10</v>
      </c>
      <c r="D8" t="s">
        <v>22</v>
      </c>
      <c r="E8">
        <v>5847</v>
      </c>
      <c r="F8">
        <v>8690</v>
      </c>
      <c r="G8">
        <v>8989</v>
      </c>
      <c r="H8">
        <v>4300</v>
      </c>
      <c r="I8" t="str" cm="1">
        <f t="array" ref="I8">MID(D8,MIN(IFERROR(FIND(_xlfn.SEQUENCE(1,10,0),D8),99999)),999)</f>
        <v>3579 Governor Lane Naperville Illinois 85538</v>
      </c>
    </row>
    <row r="9" spans="1:18" x14ac:dyDescent="0.25">
      <c r="A9" t="s">
        <v>10</v>
      </c>
      <c r="B9" t="s">
        <v>10</v>
      </c>
      <c r="C9" t="s">
        <v>10</v>
      </c>
      <c r="D9" t="s">
        <v>21</v>
      </c>
      <c r="E9">
        <v>5523</v>
      </c>
      <c r="F9">
        <v>1714</v>
      </c>
      <c r="G9">
        <v>2170</v>
      </c>
      <c r="H9">
        <v>5794</v>
      </c>
      <c r="I9" t="str" cm="1">
        <f t="array" ref="I9">MID(D9,MIN(IFERROR(FIND(_xlfn.SEQUENCE(1,10,0),D9),99999)),999)</f>
        <v>969 Mouth St N Jackson Mississippi 51228</v>
      </c>
    </row>
    <row r="10" spans="1:18" x14ac:dyDescent="0.25">
      <c r="A10" t="s">
        <v>10</v>
      </c>
      <c r="B10" t="s">
        <v>10</v>
      </c>
      <c r="C10" t="s">
        <v>10</v>
      </c>
      <c r="D10" t="s">
        <v>20</v>
      </c>
      <c r="E10">
        <v>6694</v>
      </c>
      <c r="F10">
        <v>4075</v>
      </c>
      <c r="G10">
        <v>9322</v>
      </c>
      <c r="H10">
        <v>6091</v>
      </c>
      <c r="I10" t="str" cm="1">
        <f t="array" ref="I10">MID(D10,MIN(IFERROR(FIND(_xlfn.SEQUENCE(1,10,0),D10),99999)),999)</f>
        <v>4183 Aunt Lane S Naperville Illinois 65577</v>
      </c>
    </row>
    <row r="11" spans="1:18" x14ac:dyDescent="0.25">
      <c r="A11" t="s">
        <v>10</v>
      </c>
      <c r="B11" t="s">
        <v>10</v>
      </c>
      <c r="C11" t="s">
        <v>10</v>
      </c>
      <c r="D11" t="s">
        <v>19</v>
      </c>
      <c r="E11">
        <v>1043</v>
      </c>
      <c r="F11">
        <v>5827</v>
      </c>
      <c r="G11">
        <v>5993</v>
      </c>
      <c r="H11">
        <v>3401</v>
      </c>
      <c r="I11" t="str" cm="1">
        <f t="array" ref="I11">MID(D11,MIN(IFERROR(FIND(_xlfn.SEQUENCE(1,10,0),D11),99999)),999)</f>
        <v>305 Calendar Street W Killeen Texas 72119</v>
      </c>
    </row>
    <row r="12" spans="1:18" x14ac:dyDescent="0.25">
      <c r="A12" t="s">
        <v>10</v>
      </c>
      <c r="B12" t="s">
        <v>10</v>
      </c>
      <c r="C12" t="s">
        <v>10</v>
      </c>
      <c r="D12" t="s">
        <v>18</v>
      </c>
      <c r="E12">
        <v>7783</v>
      </c>
      <c r="F12">
        <v>2545</v>
      </c>
      <c r="G12">
        <v>7167</v>
      </c>
      <c r="H12">
        <v>8960</v>
      </c>
      <c r="I12" t="str" cm="1">
        <f t="array" ref="I12">MID(D12,MIN(IFERROR(FIND(_xlfn.SEQUENCE(1,10,0),D12),99999)),999)</f>
        <v>8109 Note Ln Jackson Mississippi 68848</v>
      </c>
    </row>
    <row r="13" spans="1:18" x14ac:dyDescent="0.25">
      <c r="A13" t="s">
        <v>10</v>
      </c>
      <c r="B13" t="s">
        <v>10</v>
      </c>
      <c r="C13" t="s">
        <v>10</v>
      </c>
      <c r="D13" t="s">
        <v>17</v>
      </c>
      <c r="E13">
        <v>546</v>
      </c>
      <c r="F13">
        <v>3644</v>
      </c>
      <c r="G13">
        <v>670</v>
      </c>
      <c r="H13">
        <v>9120</v>
      </c>
      <c r="I13" t="str" cm="1">
        <f t="array" ref="I13">MID(D13,MIN(IFERROR(FIND(_xlfn.SEQUENCE(1,10,0),D13),99999)),999)</f>
        <v>348 Minute St Savannah Georgia 18854</v>
      </c>
    </row>
    <row r="14" spans="1:18" x14ac:dyDescent="0.25">
      <c r="A14" t="s">
        <v>10</v>
      </c>
      <c r="B14" t="s">
        <v>10</v>
      </c>
      <c r="C14" t="s">
        <v>10</v>
      </c>
      <c r="D14" t="s">
        <v>16</v>
      </c>
      <c r="E14">
        <v>7787</v>
      </c>
      <c r="F14">
        <v>3906</v>
      </c>
      <c r="G14">
        <v>5253</v>
      </c>
      <c r="H14">
        <v>9623</v>
      </c>
      <c r="I14" t="str" cm="1">
        <f t="array" ref="I14">MID(D14,MIN(IFERROR(FIND(_xlfn.SEQUENCE(1,10,0),D14),99999)),999)</f>
        <v>8404 Star Blvd Arlington Texas 24265</v>
      </c>
    </row>
    <row r="15" spans="1:18" x14ac:dyDescent="0.25">
      <c r="A15" t="s">
        <v>10</v>
      </c>
      <c r="B15" t="s">
        <v>10</v>
      </c>
      <c r="C15" t="s">
        <v>10</v>
      </c>
      <c r="D15" t="s">
        <v>15</v>
      </c>
      <c r="E15">
        <v>4037</v>
      </c>
      <c r="F15">
        <v>9375</v>
      </c>
      <c r="G15">
        <v>8587</v>
      </c>
      <c r="H15">
        <v>5136</v>
      </c>
      <c r="I15" t="str" cm="1">
        <f t="array" ref="I15">MID(D15,MIN(IFERROR(FIND(_xlfn.SEQUENCE(1,10,0),D15),99999)),999)</f>
        <v>9479 Quarter Street S Oklahoma City Oklahoma 76823</v>
      </c>
    </row>
    <row r="16" spans="1:18" x14ac:dyDescent="0.25">
      <c r="A16" t="s">
        <v>10</v>
      </c>
      <c r="B16" t="s">
        <v>10</v>
      </c>
      <c r="C16" t="s">
        <v>10</v>
      </c>
      <c r="D16" t="s">
        <v>14</v>
      </c>
      <c r="E16">
        <v>4718</v>
      </c>
      <c r="F16">
        <v>756</v>
      </c>
      <c r="G16">
        <v>5564</v>
      </c>
      <c r="H16">
        <v>2834</v>
      </c>
      <c r="I16" t="str" cm="1">
        <f t="array" ref="I16">MID(D16,MIN(IFERROR(FIND(_xlfn.SEQUENCE(1,10,0),D16),99999)),999)</f>
        <v>9992 Prison Ln SW Pomona California 73537</v>
      </c>
    </row>
    <row r="17" spans="1:9" x14ac:dyDescent="0.25">
      <c r="A17" t="s">
        <v>10</v>
      </c>
      <c r="B17" t="s">
        <v>10</v>
      </c>
      <c r="C17" t="s">
        <v>10</v>
      </c>
      <c r="D17" t="s">
        <v>13</v>
      </c>
      <c r="E17">
        <v>8921</v>
      </c>
      <c r="F17">
        <v>4165</v>
      </c>
      <c r="G17">
        <v>8506</v>
      </c>
      <c r="H17">
        <v>5858</v>
      </c>
      <c r="I17" t="str" cm="1">
        <f t="array" ref="I17">MID(D17,MIN(IFERROR(FIND(_xlfn.SEQUENCE(1,10,0),D17),99999)),999)</f>
        <v>66 Knife Boulevard Overland Park Kansas 65238</v>
      </c>
    </row>
    <row r="18" spans="1:9" x14ac:dyDescent="0.25">
      <c r="A18" t="s">
        <v>10</v>
      </c>
      <c r="B18" t="s">
        <v>10</v>
      </c>
      <c r="C18" t="s">
        <v>10</v>
      </c>
      <c r="D18" t="s">
        <v>12</v>
      </c>
      <c r="E18">
        <v>1574</v>
      </c>
      <c r="F18">
        <v>2313</v>
      </c>
      <c r="G18">
        <v>9405</v>
      </c>
      <c r="H18">
        <v>9176</v>
      </c>
      <c r="I18" t="str" cm="1">
        <f t="array" ref="I18">MID(D18,MIN(IFERROR(FIND(_xlfn.SEQUENCE(1,10,0),D18),99999)),999)</f>
        <v>673 Furniture Boulevard Pearland Texas 84172</v>
      </c>
    </row>
    <row r="19" spans="1:9" x14ac:dyDescent="0.25">
      <c r="A19" t="s">
        <v>10</v>
      </c>
      <c r="B19" t="s">
        <v>10</v>
      </c>
      <c r="C19" t="s">
        <v>10</v>
      </c>
      <c r="D19" t="s">
        <v>11</v>
      </c>
      <c r="E19">
        <v>7266</v>
      </c>
      <c r="F19">
        <v>9085</v>
      </c>
      <c r="G19">
        <v>481</v>
      </c>
      <c r="H19">
        <v>3304</v>
      </c>
      <c r="I19" t="str" cm="1">
        <f t="array" ref="I19">MID(D19,MIN(IFERROR(FIND(_xlfn.SEQUENCE(1,10,0),D19),99999)),999)</f>
        <v>7373 Loss Street N Orange California 82721</v>
      </c>
    </row>
    <row r="20" spans="1:9" x14ac:dyDescent="0.25">
      <c r="A20" t="s">
        <v>10</v>
      </c>
      <c r="B20" t="s">
        <v>10</v>
      </c>
      <c r="C20" t="s">
        <v>10</v>
      </c>
      <c r="D20" t="s">
        <v>9</v>
      </c>
      <c r="E20">
        <v>351</v>
      </c>
      <c r="F20">
        <v>6281</v>
      </c>
      <c r="G20">
        <v>3538</v>
      </c>
      <c r="H20">
        <v>2183</v>
      </c>
      <c r="I20" t="str" cm="1">
        <f t="array" ref="I20">MID(D20,MIN(IFERROR(FIND(_xlfn.SEQUENCE(1,10,0),D20),99999)),999)</f>
        <v>1609 Crayon Blvd S Olathe Kansas 92345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F8FF3-A7C2-42DE-8796-B41ED253A69C}">
  <dimension ref="A1"/>
  <sheetViews>
    <sheetView showGridLines="0" workbookViewId="0">
      <selection activeCell="W26" sqref="W26"/>
    </sheetView>
  </sheetViews>
  <sheetFormatPr defaultRowHeight="15" x14ac:dyDescent="0.25"/>
  <sheetData>
    <row r="1" spans="1:1" ht="90.75" x14ac:dyDescent="1.25">
      <c r="A1" s="6" t="s">
        <v>38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ThanksForSupporting</vt:lpstr>
      <vt:lpstr>Title</vt:lpstr>
      <vt:lpstr>WithBeta</vt:lpstr>
      <vt:lpstr>NoBeta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2024-08-15T08:10:30Z</dcterms:created>
  <dcterms:modified xsi:type="dcterms:W3CDTF">2024-09-11T12:16:48Z</dcterms:modified>
</cp:coreProperties>
</file>