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jpeg" ContentType="image/jpeg"/>
  <Default Extension="png" ContentType="image/png"/>
  <Default Extension="rels" ContentType="application/vnd.openxmlformats-package.relationships+xml"/>
  <Default Extension="tmp" ContentType="image/p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1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aaa\"/>
    </mc:Choice>
  </mc:AlternateContent>
  <xr:revisionPtr revIDLastSave="0" documentId="8_{AE826BAD-7FB9-4E19-B20E-B1B703A86804}" xr6:coauthVersionLast="47" xr6:coauthVersionMax="47" xr10:uidLastSave="{00000000-0000-0000-0000-000000000000}"/>
  <bookViews>
    <workbookView xWindow="-120" yWindow="-120" windowWidth="29040" windowHeight="15840" xr2:uid="{80B4FCD4-4FF7-4AEC-B8E1-EF227268CEBF}"/>
  </bookViews>
  <sheets>
    <sheet name="Title" sheetId="2" r:id="rId1"/>
    <sheet name="ThanksForSupporting" sheetId="21" r:id="rId2"/>
    <sheet name="Question" sheetId="13" r:id="rId3"/>
    <sheet name="Method1" sheetId="18" r:id="rId4"/>
    <sheet name="Data_One" sheetId="15" r:id="rId5"/>
    <sheet name="Method2" sheetId="19" r:id="rId6"/>
    <sheet name="Data_Two" sheetId="16" r:id="rId7"/>
    <sheet name="Method3" sheetId="20" r:id="rId8"/>
    <sheet name="Data_Three" sheetId="17" r:id="rId9"/>
  </sheets>
  <definedNames>
    <definedName name="_xlnm._FilterDatabase" localSheetId="4" hidden="1">Data_One!$A$1:$I$564</definedName>
    <definedName name="_xlnm._FilterDatabase" localSheetId="8" hidden="1">Data_Three!$A$1:$I$564</definedName>
    <definedName name="_xlnm._FilterDatabase" localSheetId="6" hidden="1">Data_Two!$A$1:$J$564</definedName>
    <definedName name="_xlcn.WorksheetConnection_Data_ThreeA1J5641" hidden="1">Data_Three!$A$1:$J$564</definedName>
    <definedName name="_xlnm.Criteria" localSheetId="4">Data_One!#REF!</definedName>
    <definedName name="_xlnm.Criteria" localSheetId="8">Data_Three!#REF!</definedName>
    <definedName name="_xlnm.Criteria" localSheetId="6">Data_Two!#REF!</definedName>
    <definedName name="_xlnm.Extract" localSheetId="4">Data_One!#REF!</definedName>
    <definedName name="_xlnm.Extract" localSheetId="8">Data_Three!#REF!</definedName>
    <definedName name="_xlnm.Extract" localSheetId="6">Data_Two!#REF!</definedName>
  </definedNames>
  <calcPr calcId="191029"/>
  <pivotCaches>
    <pivotCache cacheId="6" r:id="rId10"/>
    <pivotCache cacheId="15" r:id="rId11"/>
    <pivotCache cacheId="41" r:id="rId12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ange" name="Range" connection="WorksheetConnection_Data_Three!$A$1:$J$564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564" i="17" l="1"/>
  <c r="J563" i="17"/>
  <c r="J562" i="17"/>
  <c r="J561" i="17"/>
  <c r="J560" i="17"/>
  <c r="J559" i="17"/>
  <c r="J558" i="17"/>
  <c r="J557" i="17"/>
  <c r="J556" i="17"/>
  <c r="J555" i="17"/>
  <c r="J554" i="17"/>
  <c r="J553" i="17"/>
  <c r="J552" i="17"/>
  <c r="J551" i="17"/>
  <c r="J550" i="17"/>
  <c r="J549" i="17"/>
  <c r="J548" i="17"/>
  <c r="J547" i="17"/>
  <c r="J546" i="17"/>
  <c r="J545" i="17"/>
  <c r="J544" i="17"/>
  <c r="J543" i="17"/>
  <c r="J542" i="17"/>
  <c r="J541" i="17"/>
  <c r="J540" i="17"/>
  <c r="J539" i="17"/>
  <c r="J538" i="17"/>
  <c r="J537" i="17"/>
  <c r="J536" i="17"/>
  <c r="J535" i="17"/>
  <c r="J534" i="17"/>
  <c r="J533" i="17"/>
  <c r="J532" i="17"/>
  <c r="J531" i="17"/>
  <c r="J530" i="17"/>
  <c r="J529" i="17"/>
  <c r="J528" i="17"/>
  <c r="J527" i="17"/>
  <c r="J526" i="17"/>
  <c r="J525" i="17"/>
  <c r="J524" i="17"/>
  <c r="J523" i="17"/>
  <c r="J522" i="17"/>
  <c r="J521" i="17"/>
  <c r="J520" i="17"/>
  <c r="J519" i="17"/>
  <c r="J518" i="17"/>
  <c r="J517" i="17"/>
  <c r="J516" i="17"/>
  <c r="J515" i="17"/>
  <c r="J514" i="17"/>
  <c r="J513" i="17"/>
  <c r="J512" i="17"/>
  <c r="J511" i="17"/>
  <c r="J510" i="17"/>
  <c r="J509" i="17"/>
  <c r="J508" i="17"/>
  <c r="J507" i="17"/>
  <c r="J506" i="17"/>
  <c r="J505" i="17"/>
  <c r="J504" i="17"/>
  <c r="J503" i="17"/>
  <c r="J502" i="17"/>
  <c r="J501" i="17"/>
  <c r="J500" i="17"/>
  <c r="J499" i="17"/>
  <c r="J498" i="17"/>
  <c r="J497" i="17"/>
  <c r="J496" i="17"/>
  <c r="J495" i="17"/>
  <c r="J494" i="17"/>
  <c r="J493" i="17"/>
  <c r="J492" i="17"/>
  <c r="J491" i="17"/>
  <c r="J490" i="17"/>
  <c r="J489" i="17"/>
  <c r="J488" i="17"/>
  <c r="J487" i="17"/>
  <c r="J486" i="17"/>
  <c r="J485" i="17"/>
  <c r="J484" i="17"/>
  <c r="J483" i="17"/>
  <c r="J482" i="17"/>
  <c r="J481" i="17"/>
  <c r="J480" i="17"/>
  <c r="J479" i="17"/>
  <c r="J478" i="17"/>
  <c r="J477" i="17"/>
  <c r="J476" i="17"/>
  <c r="J475" i="17"/>
  <c r="J474" i="17"/>
  <c r="J473" i="17"/>
  <c r="J472" i="17"/>
  <c r="J471" i="17"/>
  <c r="J470" i="17"/>
  <c r="J469" i="17"/>
  <c r="J468" i="17"/>
  <c r="J467" i="17"/>
  <c r="J466" i="17"/>
  <c r="J465" i="17"/>
  <c r="J464" i="17"/>
  <c r="J463" i="17"/>
  <c r="J462" i="17"/>
  <c r="J461" i="17"/>
  <c r="J460" i="17"/>
  <c r="J459" i="17"/>
  <c r="J458" i="17"/>
  <c r="J457" i="17"/>
  <c r="J456" i="17"/>
  <c r="J455" i="17"/>
  <c r="J454" i="17"/>
  <c r="J453" i="17"/>
  <c r="J452" i="17"/>
  <c r="J451" i="17"/>
  <c r="J450" i="17"/>
  <c r="J449" i="17"/>
  <c r="J448" i="17"/>
  <c r="J447" i="17"/>
  <c r="J446" i="17"/>
  <c r="J445" i="17"/>
  <c r="J444" i="17"/>
  <c r="J443" i="17"/>
  <c r="J442" i="17"/>
  <c r="J441" i="17"/>
  <c r="J440" i="17"/>
  <c r="J439" i="17"/>
  <c r="J438" i="17"/>
  <c r="J437" i="17"/>
  <c r="J436" i="17"/>
  <c r="J435" i="17"/>
  <c r="J434" i="17"/>
  <c r="J433" i="17"/>
  <c r="J432" i="17"/>
  <c r="J431" i="17"/>
  <c r="J430" i="17"/>
  <c r="J429" i="17"/>
  <c r="J428" i="17"/>
  <c r="J427" i="17"/>
  <c r="J426" i="17"/>
  <c r="J425" i="17"/>
  <c r="J424" i="17"/>
  <c r="J423" i="17"/>
  <c r="J422" i="17"/>
  <c r="J421" i="17"/>
  <c r="J420" i="17"/>
  <c r="J419" i="17"/>
  <c r="J418" i="17"/>
  <c r="J417" i="17"/>
  <c r="J416" i="17"/>
  <c r="J415" i="17"/>
  <c r="J414" i="17"/>
  <c r="J413" i="17"/>
  <c r="J412" i="17"/>
  <c r="J411" i="17"/>
  <c r="J410" i="17"/>
  <c r="J409" i="17"/>
  <c r="J408" i="17"/>
  <c r="J407" i="17"/>
  <c r="J406" i="17"/>
  <c r="J405" i="17"/>
  <c r="J404" i="17"/>
  <c r="J403" i="17"/>
  <c r="J402" i="17"/>
  <c r="J401" i="17"/>
  <c r="J400" i="17"/>
  <c r="J399" i="17"/>
  <c r="J398" i="17"/>
  <c r="J397" i="17"/>
  <c r="J396" i="17"/>
  <c r="J395" i="17"/>
  <c r="J394" i="17"/>
  <c r="J393" i="17"/>
  <c r="J392" i="17"/>
  <c r="J391" i="17"/>
  <c r="J390" i="17"/>
  <c r="J389" i="17"/>
  <c r="J388" i="17"/>
  <c r="J387" i="17"/>
  <c r="J386" i="17"/>
  <c r="J385" i="17"/>
  <c r="J384" i="17"/>
  <c r="J383" i="17"/>
  <c r="J382" i="17"/>
  <c r="J381" i="17"/>
  <c r="J380" i="17"/>
  <c r="J379" i="17"/>
  <c r="J378" i="17"/>
  <c r="J377" i="17"/>
  <c r="J376" i="17"/>
  <c r="J375" i="17"/>
  <c r="J374" i="17"/>
  <c r="J373" i="17"/>
  <c r="J372" i="17"/>
  <c r="J371" i="17"/>
  <c r="J370" i="17"/>
  <c r="J369" i="17"/>
  <c r="J368" i="17"/>
  <c r="J367" i="17"/>
  <c r="J366" i="17"/>
  <c r="J365" i="17"/>
  <c r="J364" i="17"/>
  <c r="J363" i="17"/>
  <c r="J362" i="17"/>
  <c r="J361" i="17"/>
  <c r="J360" i="17"/>
  <c r="J359" i="17"/>
  <c r="J358" i="17"/>
  <c r="J357" i="17"/>
  <c r="J356" i="17"/>
  <c r="J355" i="17"/>
  <c r="J354" i="17"/>
  <c r="J353" i="17"/>
  <c r="J352" i="17"/>
  <c r="J351" i="17"/>
  <c r="J350" i="17"/>
  <c r="J349" i="17"/>
  <c r="J348" i="17"/>
  <c r="J347" i="17"/>
  <c r="J346" i="17"/>
  <c r="J345" i="17"/>
  <c r="J344" i="17"/>
  <c r="J343" i="17"/>
  <c r="J342" i="17"/>
  <c r="J341" i="17"/>
  <c r="J340" i="17"/>
  <c r="J339" i="17"/>
  <c r="J338" i="17"/>
  <c r="J337" i="17"/>
  <c r="J336" i="17"/>
  <c r="J335" i="17"/>
  <c r="J334" i="17"/>
  <c r="J333" i="17"/>
  <c r="J332" i="17"/>
  <c r="J331" i="17"/>
  <c r="J330" i="17"/>
  <c r="J329" i="17"/>
  <c r="J328" i="17"/>
  <c r="J327" i="17"/>
  <c r="J326" i="17"/>
  <c r="J325" i="17"/>
  <c r="J324" i="17"/>
  <c r="J323" i="17"/>
  <c r="J322" i="17"/>
  <c r="J321" i="17"/>
  <c r="J320" i="17"/>
  <c r="J319" i="17"/>
  <c r="J318" i="17"/>
  <c r="J317" i="17"/>
  <c r="J316" i="17"/>
  <c r="J315" i="17"/>
  <c r="J314" i="17"/>
  <c r="J313" i="17"/>
  <c r="J312" i="17"/>
  <c r="J311" i="17"/>
  <c r="J310" i="17"/>
  <c r="J309" i="17"/>
  <c r="J308" i="17"/>
  <c r="J307" i="17"/>
  <c r="J306" i="17"/>
  <c r="J305" i="17"/>
  <c r="J304" i="17"/>
  <c r="J303" i="17"/>
  <c r="J302" i="17"/>
  <c r="J301" i="17"/>
  <c r="J300" i="17"/>
  <c r="J299" i="17"/>
  <c r="J298" i="17"/>
  <c r="J297" i="17"/>
  <c r="J296" i="17"/>
  <c r="J295" i="17"/>
  <c r="J294" i="17"/>
  <c r="J293" i="17"/>
  <c r="J292" i="17"/>
  <c r="J291" i="17"/>
  <c r="J290" i="17"/>
  <c r="J289" i="17"/>
  <c r="J288" i="17"/>
  <c r="J287" i="17"/>
  <c r="J286" i="17"/>
  <c r="J285" i="17"/>
  <c r="J284" i="17"/>
  <c r="J283" i="17"/>
  <c r="J282" i="17"/>
  <c r="J281" i="17"/>
  <c r="J280" i="17"/>
  <c r="J279" i="17"/>
  <c r="J278" i="17"/>
  <c r="J277" i="17"/>
  <c r="J276" i="17"/>
  <c r="J275" i="17"/>
  <c r="J274" i="17"/>
  <c r="J273" i="17"/>
  <c r="J272" i="17"/>
  <c r="J271" i="17"/>
  <c r="J270" i="17"/>
  <c r="J269" i="17"/>
  <c r="J268" i="17"/>
  <c r="J267" i="17"/>
  <c r="J266" i="17"/>
  <c r="J265" i="17"/>
  <c r="J264" i="17"/>
  <c r="J263" i="17"/>
  <c r="J262" i="17"/>
  <c r="J261" i="17"/>
  <c r="J260" i="17"/>
  <c r="J259" i="17"/>
  <c r="J258" i="17"/>
  <c r="J257" i="17"/>
  <c r="J256" i="17"/>
  <c r="J255" i="17"/>
  <c r="J254" i="17"/>
  <c r="J253" i="17"/>
  <c r="J252" i="17"/>
  <c r="J251" i="17"/>
  <c r="J250" i="17"/>
  <c r="J249" i="17"/>
  <c r="J248" i="17"/>
  <c r="J247" i="17"/>
  <c r="J246" i="17"/>
  <c r="J245" i="17"/>
  <c r="J244" i="17"/>
  <c r="J243" i="17"/>
  <c r="J242" i="17"/>
  <c r="J241" i="17"/>
  <c r="J240" i="17"/>
  <c r="J239" i="17"/>
  <c r="J238" i="17"/>
  <c r="J237" i="17"/>
  <c r="J236" i="17"/>
  <c r="J235" i="17"/>
  <c r="J234" i="17"/>
  <c r="J233" i="17"/>
  <c r="J232" i="17"/>
  <c r="J231" i="17"/>
  <c r="J230" i="17"/>
  <c r="J229" i="17"/>
  <c r="J228" i="17"/>
  <c r="J227" i="17"/>
  <c r="J226" i="17"/>
  <c r="J225" i="17"/>
  <c r="J224" i="17"/>
  <c r="J223" i="17"/>
  <c r="J222" i="17"/>
  <c r="J221" i="17"/>
  <c r="J220" i="17"/>
  <c r="J219" i="17"/>
  <c r="J218" i="17"/>
  <c r="J217" i="17"/>
  <c r="J216" i="17"/>
  <c r="J215" i="17"/>
  <c r="J214" i="17"/>
  <c r="J213" i="17"/>
  <c r="J212" i="17"/>
  <c r="J211" i="17"/>
  <c r="J210" i="17"/>
  <c r="J209" i="17"/>
  <c r="J208" i="17"/>
  <c r="J207" i="17"/>
  <c r="J206" i="17"/>
  <c r="J205" i="17"/>
  <c r="J204" i="17"/>
  <c r="J203" i="17"/>
  <c r="J202" i="17"/>
  <c r="J201" i="17"/>
  <c r="J200" i="17"/>
  <c r="J199" i="17"/>
  <c r="J198" i="17"/>
  <c r="J197" i="17"/>
  <c r="J196" i="17"/>
  <c r="J195" i="17"/>
  <c r="J194" i="17"/>
  <c r="J193" i="17"/>
  <c r="J192" i="17"/>
  <c r="J191" i="17"/>
  <c r="J190" i="17"/>
  <c r="J189" i="17"/>
  <c r="J188" i="17"/>
  <c r="J187" i="17"/>
  <c r="J186" i="17"/>
  <c r="J185" i="17"/>
  <c r="J184" i="17"/>
  <c r="J183" i="17"/>
  <c r="J182" i="17"/>
  <c r="J181" i="17"/>
  <c r="J180" i="17"/>
  <c r="J179" i="17"/>
  <c r="J178" i="17"/>
  <c r="J177" i="17"/>
  <c r="J176" i="17"/>
  <c r="J175" i="17"/>
  <c r="J174" i="17"/>
  <c r="J173" i="17"/>
  <c r="J172" i="17"/>
  <c r="J171" i="17"/>
  <c r="J170" i="17"/>
  <c r="J169" i="17"/>
  <c r="J168" i="17"/>
  <c r="J167" i="17"/>
  <c r="J166" i="17"/>
  <c r="J165" i="17"/>
  <c r="J164" i="17"/>
  <c r="J163" i="17"/>
  <c r="J162" i="17"/>
  <c r="J161" i="17"/>
  <c r="J160" i="17"/>
  <c r="J159" i="17"/>
  <c r="J158" i="17"/>
  <c r="J157" i="17"/>
  <c r="J156" i="17"/>
  <c r="J155" i="17"/>
  <c r="J154" i="17"/>
  <c r="J153" i="17"/>
  <c r="J152" i="17"/>
  <c r="J151" i="17"/>
  <c r="J150" i="17"/>
  <c r="J149" i="17"/>
  <c r="J148" i="17"/>
  <c r="J147" i="17"/>
  <c r="J146" i="17"/>
  <c r="J145" i="17"/>
  <c r="J144" i="17"/>
  <c r="J143" i="17"/>
  <c r="J142" i="17"/>
  <c r="J141" i="17"/>
  <c r="J140" i="17"/>
  <c r="J139" i="17"/>
  <c r="J138" i="17"/>
  <c r="J137" i="17"/>
  <c r="J136" i="17"/>
  <c r="J135" i="17"/>
  <c r="J134" i="17"/>
  <c r="J133" i="17"/>
  <c r="J132" i="17"/>
  <c r="J131" i="17"/>
  <c r="J130" i="17"/>
  <c r="J129" i="17"/>
  <c r="J128" i="17"/>
  <c r="J127" i="17"/>
  <c r="J126" i="17"/>
  <c r="J125" i="17"/>
  <c r="J124" i="17"/>
  <c r="J123" i="17"/>
  <c r="J122" i="17"/>
  <c r="J121" i="17"/>
  <c r="J120" i="17"/>
  <c r="J119" i="17"/>
  <c r="J118" i="17"/>
  <c r="J117" i="17"/>
  <c r="J116" i="17"/>
  <c r="J115" i="17"/>
  <c r="J114" i="17"/>
  <c r="J113" i="17"/>
  <c r="J112" i="17"/>
  <c r="J111" i="17"/>
  <c r="J110" i="17"/>
  <c r="J109" i="17"/>
  <c r="J108" i="17"/>
  <c r="J107" i="17"/>
  <c r="J106" i="17"/>
  <c r="J105" i="17"/>
  <c r="J104" i="17"/>
  <c r="J103" i="17"/>
  <c r="J102" i="17"/>
  <c r="J101" i="17"/>
  <c r="J100" i="17"/>
  <c r="J99" i="17"/>
  <c r="J98" i="17"/>
  <c r="J97" i="17"/>
  <c r="J96" i="17"/>
  <c r="J95" i="17"/>
  <c r="J94" i="17"/>
  <c r="J93" i="17"/>
  <c r="J92" i="17"/>
  <c r="J91" i="17"/>
  <c r="J90" i="17"/>
  <c r="J89" i="17"/>
  <c r="J88" i="17"/>
  <c r="J87" i="17"/>
  <c r="J86" i="17"/>
  <c r="J85" i="17"/>
  <c r="J84" i="17"/>
  <c r="J83" i="17"/>
  <c r="J82" i="17"/>
  <c r="J81" i="17"/>
  <c r="J80" i="17"/>
  <c r="J79" i="17"/>
  <c r="J78" i="17"/>
  <c r="J77" i="17"/>
  <c r="J76" i="17"/>
  <c r="J75" i="17"/>
  <c r="J74" i="17"/>
  <c r="J73" i="17"/>
  <c r="J72" i="17"/>
  <c r="J71" i="17"/>
  <c r="J70" i="17"/>
  <c r="J69" i="17"/>
  <c r="J68" i="17"/>
  <c r="J67" i="17"/>
  <c r="J66" i="17"/>
  <c r="J65" i="17"/>
  <c r="J64" i="17"/>
  <c r="J63" i="17"/>
  <c r="J62" i="17"/>
  <c r="J61" i="17"/>
  <c r="J60" i="17"/>
  <c r="J59" i="17"/>
  <c r="J58" i="17"/>
  <c r="J57" i="17"/>
  <c r="J56" i="17"/>
  <c r="J55" i="17"/>
  <c r="J54" i="17"/>
  <c r="J53" i="17"/>
  <c r="J52" i="17"/>
  <c r="J51" i="17"/>
  <c r="J50" i="17"/>
  <c r="J49" i="17"/>
  <c r="J48" i="17"/>
  <c r="J47" i="17"/>
  <c r="J46" i="17"/>
  <c r="J45" i="17"/>
  <c r="J44" i="17"/>
  <c r="J43" i="17"/>
  <c r="J42" i="17"/>
  <c r="J41" i="17"/>
  <c r="J40" i="17"/>
  <c r="J39" i="17"/>
  <c r="J38" i="17"/>
  <c r="J37" i="17"/>
  <c r="J36" i="17"/>
  <c r="J35" i="17"/>
  <c r="J34" i="17"/>
  <c r="J33" i="17"/>
  <c r="J32" i="17"/>
  <c r="J31" i="17"/>
  <c r="J30" i="17"/>
  <c r="J29" i="17"/>
  <c r="J28" i="17"/>
  <c r="J27" i="17"/>
  <c r="J26" i="17"/>
  <c r="J25" i="17"/>
  <c r="J24" i="17"/>
  <c r="J23" i="17"/>
  <c r="J22" i="17"/>
  <c r="J21" i="17"/>
  <c r="J20" i="17"/>
  <c r="J19" i="17"/>
  <c r="J18" i="17"/>
  <c r="J17" i="17"/>
  <c r="J16" i="17"/>
  <c r="J15" i="17"/>
  <c r="J14" i="17"/>
  <c r="J13" i="17"/>
  <c r="J12" i="17"/>
  <c r="J11" i="17"/>
  <c r="J10" i="17"/>
  <c r="J9" i="17"/>
  <c r="J8" i="17"/>
  <c r="J7" i="17"/>
  <c r="J6" i="17"/>
  <c r="J5" i="17"/>
  <c r="J4" i="17"/>
  <c r="J3" i="17"/>
  <c r="J2" i="17"/>
  <c r="D3" i="16"/>
  <c r="D4" i="16"/>
  <c r="D5" i="16"/>
  <c r="D6" i="16"/>
  <c r="D7" i="16"/>
  <c r="D8" i="16"/>
  <c r="D9" i="16"/>
  <c r="D10" i="16"/>
  <c r="D11" i="16"/>
  <c r="D12" i="16"/>
  <c r="D13" i="16"/>
  <c r="D14" i="16"/>
  <c r="D15" i="16"/>
  <c r="D16" i="16"/>
  <c r="D17" i="16"/>
  <c r="D18" i="16"/>
  <c r="D19" i="16"/>
  <c r="D20" i="16"/>
  <c r="D21" i="16"/>
  <c r="D22" i="16"/>
  <c r="D23" i="16"/>
  <c r="D24" i="16"/>
  <c r="D25" i="16"/>
  <c r="D26" i="16"/>
  <c r="D27" i="16"/>
  <c r="D28" i="16"/>
  <c r="D29" i="16"/>
  <c r="D30" i="16"/>
  <c r="D31" i="16"/>
  <c r="D32" i="16"/>
  <c r="D33" i="16"/>
  <c r="D34" i="16"/>
  <c r="D35" i="16"/>
  <c r="D36" i="16"/>
  <c r="D37" i="16"/>
  <c r="D38" i="16"/>
  <c r="D39" i="16"/>
  <c r="D40" i="16"/>
  <c r="D41" i="16"/>
  <c r="D42" i="16"/>
  <c r="D43" i="16"/>
  <c r="D44" i="16"/>
  <c r="D45" i="16"/>
  <c r="D46" i="16"/>
  <c r="D47" i="16"/>
  <c r="D48" i="16"/>
  <c r="D49" i="16"/>
  <c r="D50" i="16"/>
  <c r="D51" i="16"/>
  <c r="D52" i="16"/>
  <c r="D53" i="16"/>
  <c r="D54" i="16"/>
  <c r="D55" i="16"/>
  <c r="D56" i="16"/>
  <c r="D57" i="16"/>
  <c r="D58" i="16"/>
  <c r="D59" i="16"/>
  <c r="D60" i="16"/>
  <c r="D61" i="16"/>
  <c r="D62" i="16"/>
  <c r="D63" i="16"/>
  <c r="D64" i="16"/>
  <c r="D65" i="16"/>
  <c r="D66" i="16"/>
  <c r="D67" i="16"/>
  <c r="D68" i="16"/>
  <c r="D69" i="16"/>
  <c r="D70" i="16"/>
  <c r="D71" i="16"/>
  <c r="D72" i="16"/>
  <c r="D73" i="16"/>
  <c r="D74" i="16"/>
  <c r="D75" i="16"/>
  <c r="D76" i="16"/>
  <c r="D77" i="16"/>
  <c r="D78" i="16"/>
  <c r="D79" i="16"/>
  <c r="D80" i="16"/>
  <c r="D81" i="16"/>
  <c r="D82" i="16"/>
  <c r="D83" i="16"/>
  <c r="D84" i="16"/>
  <c r="D85" i="16"/>
  <c r="D86" i="16"/>
  <c r="D87" i="16"/>
  <c r="D88" i="16"/>
  <c r="D89" i="16"/>
  <c r="D90" i="16"/>
  <c r="D91" i="16"/>
  <c r="D92" i="16"/>
  <c r="D93" i="16"/>
  <c r="D94" i="16"/>
  <c r="D95" i="16"/>
  <c r="D96" i="16"/>
  <c r="D97" i="16"/>
  <c r="D98" i="16"/>
  <c r="D99" i="16"/>
  <c r="D100" i="16"/>
  <c r="D101" i="16"/>
  <c r="D102" i="16"/>
  <c r="D103" i="16"/>
  <c r="D104" i="16"/>
  <c r="D105" i="16"/>
  <c r="D106" i="16"/>
  <c r="D107" i="16"/>
  <c r="D108" i="16"/>
  <c r="D109" i="16"/>
  <c r="D110" i="16"/>
  <c r="D111" i="16"/>
  <c r="D112" i="16"/>
  <c r="D113" i="16"/>
  <c r="D114" i="16"/>
  <c r="D115" i="16"/>
  <c r="D116" i="16"/>
  <c r="D117" i="16"/>
  <c r="D118" i="16"/>
  <c r="D119" i="16"/>
  <c r="D120" i="16"/>
  <c r="D121" i="16"/>
  <c r="D122" i="16"/>
  <c r="D123" i="16"/>
  <c r="D124" i="16"/>
  <c r="D125" i="16"/>
  <c r="D126" i="16"/>
  <c r="D127" i="16"/>
  <c r="D128" i="16"/>
  <c r="D129" i="16"/>
  <c r="D130" i="16"/>
  <c r="D131" i="16"/>
  <c r="D132" i="16"/>
  <c r="D133" i="16"/>
  <c r="D134" i="16"/>
  <c r="D135" i="16"/>
  <c r="D136" i="16"/>
  <c r="D137" i="16"/>
  <c r="D138" i="16"/>
  <c r="D139" i="16"/>
  <c r="D140" i="16"/>
  <c r="D141" i="16"/>
  <c r="D142" i="16"/>
  <c r="D143" i="16"/>
  <c r="D144" i="16"/>
  <c r="D145" i="16"/>
  <c r="D146" i="16"/>
  <c r="D147" i="16"/>
  <c r="D148" i="16"/>
  <c r="D149" i="16"/>
  <c r="D150" i="16"/>
  <c r="D151" i="16"/>
  <c r="D152" i="16"/>
  <c r="D153" i="16"/>
  <c r="D154" i="16"/>
  <c r="D155" i="16"/>
  <c r="D156" i="16"/>
  <c r="D157" i="16"/>
  <c r="D158" i="16"/>
  <c r="D159" i="16"/>
  <c r="D160" i="16"/>
  <c r="D161" i="16"/>
  <c r="D162" i="16"/>
  <c r="D163" i="16"/>
  <c r="D164" i="16"/>
  <c r="D165" i="16"/>
  <c r="D166" i="16"/>
  <c r="D167" i="16"/>
  <c r="D168" i="16"/>
  <c r="D169" i="16"/>
  <c r="D170" i="16"/>
  <c r="D171" i="16"/>
  <c r="D172" i="16"/>
  <c r="D173" i="16"/>
  <c r="D174" i="16"/>
  <c r="D175" i="16"/>
  <c r="D176" i="16"/>
  <c r="D177" i="16"/>
  <c r="D178" i="16"/>
  <c r="D179" i="16"/>
  <c r="D180" i="16"/>
  <c r="D181" i="16"/>
  <c r="D182" i="16"/>
  <c r="D183" i="16"/>
  <c r="D184" i="16"/>
  <c r="D185" i="16"/>
  <c r="D186" i="16"/>
  <c r="D187" i="16"/>
  <c r="D188" i="16"/>
  <c r="D189" i="16"/>
  <c r="D190" i="16"/>
  <c r="D191" i="16"/>
  <c r="D192" i="16"/>
  <c r="D193" i="16"/>
  <c r="D194" i="16"/>
  <c r="D195" i="16"/>
  <c r="D196" i="16"/>
  <c r="D197" i="16"/>
  <c r="D198" i="16"/>
  <c r="D199" i="16"/>
  <c r="D200" i="16"/>
  <c r="D201" i="16"/>
  <c r="D202" i="16"/>
  <c r="D203" i="16"/>
  <c r="D204" i="16"/>
  <c r="D205" i="16"/>
  <c r="D206" i="16"/>
  <c r="D207" i="16"/>
  <c r="D208" i="16"/>
  <c r="D209" i="16"/>
  <c r="D210" i="16"/>
  <c r="D211" i="16"/>
  <c r="D212" i="16"/>
  <c r="D213" i="16"/>
  <c r="D214" i="16"/>
  <c r="D215" i="16"/>
  <c r="D216" i="16"/>
  <c r="D217" i="16"/>
  <c r="D218" i="16"/>
  <c r="D219" i="16"/>
  <c r="D220" i="16"/>
  <c r="D221" i="16"/>
  <c r="D222" i="16"/>
  <c r="D223" i="16"/>
  <c r="D224" i="16"/>
  <c r="D225" i="16"/>
  <c r="D226" i="16"/>
  <c r="D227" i="16"/>
  <c r="D228" i="16"/>
  <c r="D229" i="16"/>
  <c r="D230" i="16"/>
  <c r="D231" i="16"/>
  <c r="D232" i="16"/>
  <c r="D233" i="16"/>
  <c r="D234" i="16"/>
  <c r="D235" i="16"/>
  <c r="D236" i="16"/>
  <c r="D237" i="16"/>
  <c r="D238" i="16"/>
  <c r="D239" i="16"/>
  <c r="D240" i="16"/>
  <c r="D241" i="16"/>
  <c r="D242" i="16"/>
  <c r="D243" i="16"/>
  <c r="D244" i="16"/>
  <c r="D245" i="16"/>
  <c r="D246" i="16"/>
  <c r="D247" i="16"/>
  <c r="D248" i="16"/>
  <c r="D249" i="16"/>
  <c r="D250" i="16"/>
  <c r="D251" i="16"/>
  <c r="D252" i="16"/>
  <c r="D253" i="16"/>
  <c r="D254" i="16"/>
  <c r="D255" i="16"/>
  <c r="D256" i="16"/>
  <c r="D257" i="16"/>
  <c r="D258" i="16"/>
  <c r="D259" i="16"/>
  <c r="D260" i="16"/>
  <c r="D261" i="16"/>
  <c r="D262" i="16"/>
  <c r="D263" i="16"/>
  <c r="D264" i="16"/>
  <c r="D265" i="16"/>
  <c r="D266" i="16"/>
  <c r="D267" i="16"/>
  <c r="D268" i="16"/>
  <c r="D269" i="16"/>
  <c r="D270" i="16"/>
  <c r="D271" i="16"/>
  <c r="D272" i="16"/>
  <c r="D273" i="16"/>
  <c r="D274" i="16"/>
  <c r="D275" i="16"/>
  <c r="D276" i="16"/>
  <c r="D277" i="16"/>
  <c r="D278" i="16"/>
  <c r="D279" i="16"/>
  <c r="D280" i="16"/>
  <c r="D281" i="16"/>
  <c r="D282" i="16"/>
  <c r="D283" i="16"/>
  <c r="D284" i="16"/>
  <c r="D285" i="16"/>
  <c r="D286" i="16"/>
  <c r="D287" i="16"/>
  <c r="D288" i="16"/>
  <c r="D289" i="16"/>
  <c r="D290" i="16"/>
  <c r="D291" i="16"/>
  <c r="D292" i="16"/>
  <c r="D293" i="16"/>
  <c r="D294" i="16"/>
  <c r="D295" i="16"/>
  <c r="D296" i="16"/>
  <c r="D297" i="16"/>
  <c r="D298" i="16"/>
  <c r="D299" i="16"/>
  <c r="D300" i="16"/>
  <c r="D301" i="16"/>
  <c r="D302" i="16"/>
  <c r="D303" i="16"/>
  <c r="D304" i="16"/>
  <c r="D305" i="16"/>
  <c r="D306" i="16"/>
  <c r="D307" i="16"/>
  <c r="D308" i="16"/>
  <c r="D309" i="16"/>
  <c r="D310" i="16"/>
  <c r="D311" i="16"/>
  <c r="D312" i="16"/>
  <c r="D313" i="16"/>
  <c r="D314" i="16"/>
  <c r="D315" i="16"/>
  <c r="D316" i="16"/>
  <c r="D317" i="16"/>
  <c r="D318" i="16"/>
  <c r="D319" i="16"/>
  <c r="D320" i="16"/>
  <c r="D321" i="16"/>
  <c r="D322" i="16"/>
  <c r="D323" i="16"/>
  <c r="D324" i="16"/>
  <c r="D325" i="16"/>
  <c r="D326" i="16"/>
  <c r="D327" i="16"/>
  <c r="D328" i="16"/>
  <c r="D329" i="16"/>
  <c r="D330" i="16"/>
  <c r="D331" i="16"/>
  <c r="D332" i="16"/>
  <c r="D333" i="16"/>
  <c r="D334" i="16"/>
  <c r="D335" i="16"/>
  <c r="D336" i="16"/>
  <c r="D337" i="16"/>
  <c r="D338" i="16"/>
  <c r="D339" i="16"/>
  <c r="D340" i="16"/>
  <c r="D341" i="16"/>
  <c r="D342" i="16"/>
  <c r="D343" i="16"/>
  <c r="D344" i="16"/>
  <c r="D345" i="16"/>
  <c r="D346" i="16"/>
  <c r="D347" i="16"/>
  <c r="D348" i="16"/>
  <c r="D349" i="16"/>
  <c r="D350" i="16"/>
  <c r="D351" i="16"/>
  <c r="D352" i="16"/>
  <c r="D353" i="16"/>
  <c r="D354" i="16"/>
  <c r="D355" i="16"/>
  <c r="D356" i="16"/>
  <c r="D357" i="16"/>
  <c r="D358" i="16"/>
  <c r="D359" i="16"/>
  <c r="D360" i="16"/>
  <c r="D361" i="16"/>
  <c r="D362" i="16"/>
  <c r="D363" i="16"/>
  <c r="D364" i="16"/>
  <c r="D365" i="16"/>
  <c r="D366" i="16"/>
  <c r="D367" i="16"/>
  <c r="D368" i="16"/>
  <c r="D369" i="16"/>
  <c r="D370" i="16"/>
  <c r="D371" i="16"/>
  <c r="D372" i="16"/>
  <c r="D373" i="16"/>
  <c r="D374" i="16"/>
  <c r="D375" i="16"/>
  <c r="D376" i="16"/>
  <c r="D377" i="16"/>
  <c r="D378" i="16"/>
  <c r="D379" i="16"/>
  <c r="D380" i="16"/>
  <c r="D381" i="16"/>
  <c r="D382" i="16"/>
  <c r="D383" i="16"/>
  <c r="D384" i="16"/>
  <c r="D385" i="16"/>
  <c r="D386" i="16"/>
  <c r="D387" i="16"/>
  <c r="D388" i="16"/>
  <c r="D389" i="16"/>
  <c r="D390" i="16"/>
  <c r="D391" i="16"/>
  <c r="D392" i="16"/>
  <c r="D393" i="16"/>
  <c r="D394" i="16"/>
  <c r="D395" i="16"/>
  <c r="D396" i="16"/>
  <c r="D397" i="16"/>
  <c r="D398" i="16"/>
  <c r="D399" i="16"/>
  <c r="D400" i="16"/>
  <c r="D401" i="16"/>
  <c r="D402" i="16"/>
  <c r="D403" i="16"/>
  <c r="D404" i="16"/>
  <c r="D405" i="16"/>
  <c r="D406" i="16"/>
  <c r="D407" i="16"/>
  <c r="D408" i="16"/>
  <c r="D409" i="16"/>
  <c r="D410" i="16"/>
  <c r="D411" i="16"/>
  <c r="D412" i="16"/>
  <c r="D413" i="16"/>
  <c r="D414" i="16"/>
  <c r="D415" i="16"/>
  <c r="D416" i="16"/>
  <c r="D417" i="16"/>
  <c r="D418" i="16"/>
  <c r="D419" i="16"/>
  <c r="D420" i="16"/>
  <c r="D421" i="16"/>
  <c r="D422" i="16"/>
  <c r="D423" i="16"/>
  <c r="D424" i="16"/>
  <c r="D425" i="16"/>
  <c r="D426" i="16"/>
  <c r="D427" i="16"/>
  <c r="D428" i="16"/>
  <c r="D429" i="16"/>
  <c r="D430" i="16"/>
  <c r="D431" i="16"/>
  <c r="D432" i="16"/>
  <c r="D433" i="16"/>
  <c r="D434" i="16"/>
  <c r="D435" i="16"/>
  <c r="D436" i="16"/>
  <c r="D437" i="16"/>
  <c r="D438" i="16"/>
  <c r="D439" i="16"/>
  <c r="D440" i="16"/>
  <c r="D441" i="16"/>
  <c r="D442" i="16"/>
  <c r="D443" i="16"/>
  <c r="D444" i="16"/>
  <c r="D445" i="16"/>
  <c r="D446" i="16"/>
  <c r="D447" i="16"/>
  <c r="D448" i="16"/>
  <c r="D449" i="16"/>
  <c r="D450" i="16"/>
  <c r="D451" i="16"/>
  <c r="D452" i="16"/>
  <c r="D453" i="16"/>
  <c r="D454" i="16"/>
  <c r="D455" i="16"/>
  <c r="D456" i="16"/>
  <c r="D457" i="16"/>
  <c r="D458" i="16"/>
  <c r="D459" i="16"/>
  <c r="D460" i="16"/>
  <c r="D461" i="16"/>
  <c r="D462" i="16"/>
  <c r="D463" i="16"/>
  <c r="D464" i="16"/>
  <c r="D465" i="16"/>
  <c r="D466" i="16"/>
  <c r="D467" i="16"/>
  <c r="D468" i="16"/>
  <c r="D469" i="16"/>
  <c r="D470" i="16"/>
  <c r="D471" i="16"/>
  <c r="D472" i="16"/>
  <c r="D473" i="16"/>
  <c r="D474" i="16"/>
  <c r="D475" i="16"/>
  <c r="D476" i="16"/>
  <c r="D477" i="16"/>
  <c r="D478" i="16"/>
  <c r="D479" i="16"/>
  <c r="D480" i="16"/>
  <c r="D481" i="16"/>
  <c r="D482" i="16"/>
  <c r="D483" i="16"/>
  <c r="D484" i="16"/>
  <c r="D485" i="16"/>
  <c r="D486" i="16"/>
  <c r="D487" i="16"/>
  <c r="D488" i="16"/>
  <c r="D489" i="16"/>
  <c r="D490" i="16"/>
  <c r="D491" i="16"/>
  <c r="D492" i="16"/>
  <c r="D493" i="16"/>
  <c r="D494" i="16"/>
  <c r="D495" i="16"/>
  <c r="D496" i="16"/>
  <c r="D497" i="16"/>
  <c r="D498" i="16"/>
  <c r="D499" i="16"/>
  <c r="D500" i="16"/>
  <c r="D501" i="16"/>
  <c r="D502" i="16"/>
  <c r="D503" i="16"/>
  <c r="D504" i="16"/>
  <c r="D505" i="16"/>
  <c r="D506" i="16"/>
  <c r="D507" i="16"/>
  <c r="D508" i="16"/>
  <c r="D509" i="16"/>
  <c r="D510" i="16"/>
  <c r="D511" i="16"/>
  <c r="D512" i="16"/>
  <c r="D513" i="16"/>
  <c r="D514" i="16"/>
  <c r="D515" i="16"/>
  <c r="D516" i="16"/>
  <c r="D517" i="16"/>
  <c r="D518" i="16"/>
  <c r="D519" i="16"/>
  <c r="D520" i="16"/>
  <c r="D521" i="16"/>
  <c r="D522" i="16"/>
  <c r="D523" i="16"/>
  <c r="D524" i="16"/>
  <c r="D525" i="16"/>
  <c r="D526" i="16"/>
  <c r="D527" i="16"/>
  <c r="D528" i="16"/>
  <c r="D529" i="16"/>
  <c r="D530" i="16"/>
  <c r="D531" i="16"/>
  <c r="D532" i="16"/>
  <c r="D533" i="16"/>
  <c r="D534" i="16"/>
  <c r="D535" i="16"/>
  <c r="D536" i="16"/>
  <c r="D537" i="16"/>
  <c r="D538" i="16"/>
  <c r="D539" i="16"/>
  <c r="D540" i="16"/>
  <c r="D541" i="16"/>
  <c r="D542" i="16"/>
  <c r="D543" i="16"/>
  <c r="D544" i="16"/>
  <c r="D545" i="16"/>
  <c r="D546" i="16"/>
  <c r="D547" i="16"/>
  <c r="D548" i="16"/>
  <c r="D549" i="16"/>
  <c r="D550" i="16"/>
  <c r="D551" i="16"/>
  <c r="D552" i="16"/>
  <c r="D553" i="16"/>
  <c r="D554" i="16"/>
  <c r="D555" i="16"/>
  <c r="D556" i="16"/>
  <c r="D557" i="16"/>
  <c r="D558" i="16"/>
  <c r="D559" i="16"/>
  <c r="D560" i="16"/>
  <c r="D561" i="16"/>
  <c r="D562" i="16"/>
  <c r="D563" i="16"/>
  <c r="D564" i="16"/>
  <c r="D2" i="16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8998B709-6537-4B50-8E32-27C3B125440F}" keepAlive="1" name="ThisWorkbookDataModel" description="Data Mode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53359BE3-A2ED-4CDD-8B7D-A4ED1A62B4DA}" name="WorksheetConnection_Data_Three!$A$1:$J$564" type="102" refreshedVersion="8" minRefreshableVersion="5">
    <extLst>
      <ext xmlns:x15="http://schemas.microsoft.com/office/spreadsheetml/2010/11/main" uri="{DE250136-89BD-433C-8126-D09CA5730AF9}">
        <x15:connection id="Range" autoDelete="1">
          <x15:rangePr sourceName="_xlcn.WorksheetConnection_Data_ThreeA1J5641"/>
        </x15:connection>
      </ext>
    </extLst>
  </connection>
</connections>
</file>

<file path=xl/sharedStrings.xml><?xml version="1.0" encoding="utf-8"?>
<sst xmlns="http://schemas.openxmlformats.org/spreadsheetml/2006/main" count="6846" uniqueCount="77">
  <si>
    <t>Photo by MrExcel</t>
  </si>
  <si>
    <t>Thanks for watching my videos and supporting the channel.</t>
  </si>
  <si>
    <t>People have been asking to download the workbooks for my videos.</t>
  </si>
  <si>
    <t>It took a fair amount of dev time to build an app for sharing these workbooks.</t>
  </si>
  <si>
    <t>I am asking you to support the channel if you use these workbooks.</t>
  </si>
  <si>
    <t>Either buy an e-book:</t>
  </si>
  <si>
    <t>https://mrexcel.e-junkie.com/</t>
  </si>
  <si>
    <t>or leave a Super Thanks now and then. You can find the Super Thanks icon below each video.</t>
  </si>
  <si>
    <t>Keani: How to put the year to year variance INSIDE the pivot table?</t>
  </si>
  <si>
    <t>Currently, adding it as a formula outside the pivot table.</t>
  </si>
  <si>
    <t>This video has three methods:</t>
  </si>
  <si>
    <t>2. Add Year to source data, Calculated Item</t>
  </si>
  <si>
    <t>3. Data Model pivot table and four DAX Measures</t>
  </si>
  <si>
    <t>1. Show Values As, Difference From, Previous Item &amp; Hide two Columns</t>
  </si>
  <si>
    <t>Region</t>
  </si>
  <si>
    <t>Product</t>
  </si>
  <si>
    <t>Date</t>
  </si>
  <si>
    <t>Sector</t>
  </si>
  <si>
    <t>Customer</t>
  </si>
  <si>
    <t>Quantity</t>
  </si>
  <si>
    <t>Revenue</t>
  </si>
  <si>
    <t>COGS</t>
  </si>
  <si>
    <t>Profit</t>
  </si>
  <si>
    <t>Central</t>
  </si>
  <si>
    <t>ABC</t>
  </si>
  <si>
    <t>Transportation</t>
  </si>
  <si>
    <t>Southwest Airlines</t>
  </si>
  <si>
    <t>East</t>
  </si>
  <si>
    <t>Healthcare</t>
  </si>
  <si>
    <t>Merck</t>
  </si>
  <si>
    <t>XYZ</t>
  </si>
  <si>
    <t>Energy</t>
  </si>
  <si>
    <t>Texaco</t>
  </si>
  <si>
    <t>DEF</t>
  </si>
  <si>
    <t>Manufacturing</t>
  </si>
  <si>
    <t>Cummins Inc.</t>
  </si>
  <si>
    <t>Financial</t>
  </si>
  <si>
    <t>State Farm</t>
  </si>
  <si>
    <t>General Motors</t>
  </si>
  <si>
    <t>Retail</t>
  </si>
  <si>
    <t>Wal-Mart</t>
  </si>
  <si>
    <t>IBM</t>
  </si>
  <si>
    <t>Communications</t>
  </si>
  <si>
    <t>AT&amp;T</t>
  </si>
  <si>
    <t>CitiGroup</t>
  </si>
  <si>
    <t>West</t>
  </si>
  <si>
    <t>SBC Communications</t>
  </si>
  <si>
    <t>General Electric</t>
  </si>
  <si>
    <t>Boeing</t>
  </si>
  <si>
    <t>Exxon</t>
  </si>
  <si>
    <t>ABC Stores</t>
  </si>
  <si>
    <t>P&amp;G</t>
  </si>
  <si>
    <t>BankUnited</t>
  </si>
  <si>
    <t>Motorola</t>
  </si>
  <si>
    <t>Kroger</t>
  </si>
  <si>
    <t>HP</t>
  </si>
  <si>
    <t>Sears</t>
  </si>
  <si>
    <t>Lucent</t>
  </si>
  <si>
    <t>Lowe's</t>
  </si>
  <si>
    <t>CUNA Insurance</t>
  </si>
  <si>
    <t>Ford</t>
  </si>
  <si>
    <t>Compaq</t>
  </si>
  <si>
    <t>Phillip Morris</t>
  </si>
  <si>
    <t>Year</t>
  </si>
  <si>
    <t>Grand Total</t>
  </si>
  <si>
    <t>Years (Date)</t>
  </si>
  <si>
    <t>2020</t>
  </si>
  <si>
    <t>2021</t>
  </si>
  <si>
    <t>Sum of Revenue</t>
  </si>
  <si>
    <t>Values</t>
  </si>
  <si>
    <t>Total Sum of Revenue</t>
  </si>
  <si>
    <t>Total Variance</t>
  </si>
  <si>
    <t>Variance</t>
  </si>
  <si>
    <t>Total</t>
  </si>
  <si>
    <t>Sales</t>
  </si>
  <si>
    <t>Sales2020</t>
  </si>
  <si>
    <t>Sales2021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</si>
</sst>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Episode # &quot;0"/>
    <numFmt numFmtId="168" formatCode="@\ &quot;*&quot;"/>
  </numFmts>
  <fonts count="9" x14ac:knownFonts="1">
    <font>
      <sz val="11"/>
      <color theme="1"/>
      <name val="Consolas"/>
      <family val="2"/>
    </font>
    <font>
      <sz val="11"/>
      <color theme="1"/>
      <name val="Consolas"/>
      <family val="2"/>
    </font>
    <font>
      <sz val="18"/>
      <color theme="3"/>
      <name val="Calibri Light"/>
      <family val="2"/>
      <scheme val="major"/>
    </font>
    <font>
      <sz val="11"/>
      <color theme="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u/>
      <sz val="11"/>
      <color theme="10"/>
      <name val="Consolas"/>
      <family val="2"/>
    </font>
    <font>
      <sz val="10"/>
      <name val="Arial"/>
    </font>
    <font>
      <b/>
      <sz val="1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7">
    <xf numFmtId="0" fontId="0" fillId="0" borderId="0"/>
    <xf numFmtId="0" fontId="2" fillId="0" borderId="0" applyNumberFormat="0" applyFill="0" applyBorder="0" applyAlignment="0" applyProtection="0"/>
    <xf numFmtId="0" fontId="3" fillId="0" borderId="0"/>
    <xf numFmtId="0" fontId="3" fillId="0" borderId="0"/>
    <xf numFmtId="0" fontId="1" fillId="0" borderId="0"/>
    <xf numFmtId="0" fontId="5" fillId="0" borderId="0" applyNumberFormat="0" applyFill="0" applyBorder="0" applyAlignment="0" applyProtection="0"/>
    <xf numFmtId="0" fontId="6" fillId="0" borderId="0"/>
  </cellStyleXfs>
  <cellXfs count="20">
    <xf numFmtId="0" fontId="0" fillId="0" borderId="0" xfId="0"/>
    <xf numFmtId="0" fontId="3" fillId="0" borderId="0" xfId="2"/>
    <xf numFmtId="0" fontId="3" fillId="0" borderId="0" xfId="3"/>
    <xf numFmtId="164" fontId="4" fillId="0" borderId="0" xfId="3" applyNumberFormat="1" applyFont="1"/>
    <xf numFmtId="0" fontId="1" fillId="0" borderId="0" xfId="4"/>
    <xf numFmtId="0" fontId="2" fillId="0" borderId="0" xfId="1"/>
    <xf numFmtId="0" fontId="5" fillId="0" borderId="0" xfId="5"/>
    <xf numFmtId="0" fontId="7" fillId="0" borderId="0" xfId="6" applyFont="1"/>
    <xf numFmtId="0" fontId="7" fillId="0" borderId="0" xfId="6" applyFont="1" applyAlignment="1">
      <alignment horizontal="center"/>
    </xf>
    <xf numFmtId="0" fontId="7" fillId="0" borderId="0" xfId="6" applyFont="1" applyAlignment="1">
      <alignment horizontal="right"/>
    </xf>
    <xf numFmtId="0" fontId="6" fillId="0" borderId="0" xfId="6"/>
    <xf numFmtId="0" fontId="8" fillId="0" borderId="0" xfId="6" applyFont="1"/>
    <xf numFmtId="14" fontId="6" fillId="0" borderId="0" xfId="6" applyNumberFormat="1"/>
    <xf numFmtId="1" fontId="6" fillId="0" borderId="0" xfId="6" applyNumberFormat="1"/>
    <xf numFmtId="0" fontId="0" fillId="0" borderId="0" xfId="0" pivotButton="1"/>
    <xf numFmtId="0" fontId="0" fillId="0" borderId="0" xfId="0" applyNumberFormat="1"/>
    <xf numFmtId="3" fontId="0" fillId="0" borderId="0" xfId="0" applyNumberFormat="1"/>
    <xf numFmtId="1" fontId="0" fillId="0" borderId="0" xfId="0" applyNumberFormat="1"/>
    <xf numFmtId="1" fontId="0" fillId="0" borderId="0" xfId="0" applyNumberFormat="1" applyAlignment="1">
      <alignment horizontal="right"/>
    </xf>
    <xf numFmtId="168" fontId="0" fillId="0" borderId="0" xfId="0" applyNumberFormat="1"/>
  </cellXfs>
  <cellStyles count="7">
    <cellStyle name="Hyperlink" xfId="5" builtinId="8"/>
    <cellStyle name="Normal" xfId="0" builtinId="0"/>
    <cellStyle name="Normal 2" xfId="2" xr:uid="{0A88FADE-517E-4AA8-9DD6-83D589381C2A}"/>
    <cellStyle name="Normal 3" xfId="3" xr:uid="{F42C8FAD-C37C-40A6-8BF2-944F6EC75C16}"/>
    <cellStyle name="Normal 4" xfId="4" xr:uid="{F31F29A8-A81F-4D53-BB1B-2339F729E3B1}"/>
    <cellStyle name="Normal 5" xfId="6" xr:uid="{388FD549-0065-41C2-85D7-43FAD31B5BF2}"/>
    <cellStyle name="Title" xfId="1" builtinId="15"/>
  </cellStyles>
  <dxfs count="5">
    <dxf>
      <alignment horizontal="right"/>
    </dxf>
    <dxf>
      <alignment horizontal="right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colors>
    <mruColors>
      <color rgb="FFFF33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3.xml"/><Relationship Id="rId17" Type="http://schemas.openxmlformats.org/officeDocument/2006/relationships/powerPivotData" Target="model/item.data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onnections" Target="connection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tmp"/><Relationship Id="rId1" Type="http://schemas.openxmlformats.org/officeDocument/2006/relationships/image" Target="../media/image1.tmp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76200</xdr:colOff>
      <xdr:row>0</xdr:row>
      <xdr:rowOff>47625</xdr:rowOff>
    </xdr:from>
    <xdr:ext cx="2517008" cy="904875"/>
    <xdr:pic>
      <xdr:nvPicPr>
        <xdr:cNvPr id="2" name="Picture 1" descr="Decorative Text that says Learn Excel Podcast">
          <a:extLst>
            <a:ext uri="{FF2B5EF4-FFF2-40B4-BE49-F238E27FC236}">
              <a16:creationId xmlns:a16="http://schemas.microsoft.com/office/drawing/2014/main" id="{0A1D3AD3-0467-45F6-A72B-31FDD12B7A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5700" y="47625"/>
          <a:ext cx="2517008" cy="904875"/>
        </a:xfrm>
        <a:prstGeom prst="rect">
          <a:avLst/>
        </a:prstGeom>
      </xdr:spPr>
    </xdr:pic>
    <xdr:clientData/>
  </xdr:oneCellAnchor>
  <xdr:oneCellAnchor>
    <xdr:from>
      <xdr:col>12</xdr:col>
      <xdr:colOff>1038225</xdr:colOff>
      <xdr:row>18</xdr:row>
      <xdr:rowOff>189135</xdr:rowOff>
    </xdr:from>
    <xdr:ext cx="3079722" cy="557270"/>
    <xdr:pic>
      <xdr:nvPicPr>
        <xdr:cNvPr id="3" name="Picture 2" descr="Badges for Microsoft Certified Trainer, Microsoft Office Expert, Microsoft MVP">
          <a:extLst>
            <a:ext uri="{FF2B5EF4-FFF2-40B4-BE49-F238E27FC236}">
              <a16:creationId xmlns:a16="http://schemas.microsoft.com/office/drawing/2014/main" id="{D8EEB3AD-DF2E-4DA7-B8C6-7B3A871A299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281"/>
        <a:stretch/>
      </xdr:blipFill>
      <xdr:spPr>
        <a:xfrm>
          <a:off x="8467725" y="3627660"/>
          <a:ext cx="3079722" cy="557270"/>
        </a:xfrm>
        <a:prstGeom prst="rect">
          <a:avLst/>
        </a:prstGeom>
      </xdr:spPr>
    </xdr:pic>
    <xdr:clientData/>
  </xdr:oneCellAnchor>
  <xdr:oneCellAnchor>
    <xdr:from>
      <xdr:col>16</xdr:col>
      <xdr:colOff>352425</xdr:colOff>
      <xdr:row>0</xdr:row>
      <xdr:rowOff>123826</xdr:rowOff>
    </xdr:from>
    <xdr:ext cx="950048" cy="778665"/>
    <xdr:pic>
      <xdr:nvPicPr>
        <xdr:cNvPr id="4" name="Picture 3" descr="MrExcel.com Logo">
          <a:extLst>
            <a:ext uri="{FF2B5EF4-FFF2-40B4-BE49-F238E27FC236}">
              <a16:creationId xmlns:a16="http://schemas.microsoft.com/office/drawing/2014/main" id="{C4E345D5-A9C1-4C83-96CE-95992E082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4650" y="123826"/>
          <a:ext cx="950048" cy="778665"/>
        </a:xfrm>
        <a:prstGeom prst="rect">
          <a:avLst/>
        </a:prstGeom>
      </xdr:spPr>
    </xdr:pic>
    <xdr:clientData/>
  </xdr:oneCellAnchor>
  <xdr:twoCellAnchor>
    <xdr:from>
      <xdr:col>12</xdr:col>
      <xdr:colOff>180976</xdr:colOff>
      <xdr:row>7</xdr:row>
      <xdr:rowOff>16565</xdr:rowOff>
    </xdr:from>
    <xdr:to>
      <xdr:col>15</xdr:col>
      <xdr:colOff>388328</xdr:colOff>
      <xdr:row>19</xdr:row>
      <xdr:rowOff>0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6D009791-F94B-40F5-884F-BF530FEB8B22}"/>
            </a:ext>
          </a:extLst>
        </xdr:cNvPr>
        <xdr:cNvSpPr txBox="1"/>
      </xdr:nvSpPr>
      <xdr:spPr>
        <a:xfrm>
          <a:off x="7635324" y="1358348"/>
          <a:ext cx="2360830" cy="2269435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YEAR-OVER-YEAR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VARIANCE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INSIDE THE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PIVOT TABLE</a:t>
          </a:r>
        </a:p>
      </xdr:txBody>
    </xdr:sp>
    <xdr:clientData/>
  </xdr:twoCellAnchor>
  <xdr:oneCellAnchor>
    <xdr:from>
      <xdr:col>15</xdr:col>
      <xdr:colOff>571500</xdr:colOff>
      <xdr:row>6</xdr:row>
      <xdr:rowOff>117231</xdr:rowOff>
    </xdr:from>
    <xdr:ext cx="1441640" cy="1854668"/>
    <xdr:pic>
      <xdr:nvPicPr>
        <xdr:cNvPr id="6" name="Picture 5" descr="The book cover for Bill Jelen's book: MrExcel 2021 - Unmasking Excel">
          <a:extLst>
            <a:ext uri="{FF2B5EF4-FFF2-40B4-BE49-F238E27FC236}">
              <a16:creationId xmlns:a16="http://schemas.microsoft.com/office/drawing/2014/main" id="{0962E5BE-B237-45E2-AABA-AF1AAA92CF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44125" y="1260231"/>
          <a:ext cx="1441640" cy="1854668"/>
        </a:xfrm>
        <a:prstGeom prst="rect">
          <a:avLst/>
        </a:prstGeom>
      </xdr:spPr>
    </xdr:pic>
    <xdr:clientData/>
  </xdr:oneCellAnchor>
  <xdr:oneCellAnchor>
    <xdr:from>
      <xdr:col>15</xdr:col>
      <xdr:colOff>579784</xdr:colOff>
      <xdr:row>6</xdr:row>
      <xdr:rowOff>107674</xdr:rowOff>
    </xdr:from>
    <xdr:ext cx="1444813" cy="1929848"/>
    <xdr:pic>
      <xdr:nvPicPr>
        <xdr:cNvPr id="7" name="Picture 6">
          <a:extLst>
            <a:ext uri="{FF2B5EF4-FFF2-40B4-BE49-F238E27FC236}">
              <a16:creationId xmlns:a16="http://schemas.microsoft.com/office/drawing/2014/main" id="{647B8EA3-6868-4AD8-95D8-AA91635618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52409" y="1250674"/>
          <a:ext cx="1444813" cy="1929848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0</xdr:row>
      <xdr:rowOff>0</xdr:rowOff>
    </xdr:from>
    <xdr:to>
      <xdr:col>11</xdr:col>
      <xdr:colOff>513522</xdr:colOff>
      <xdr:row>21</xdr:row>
      <xdr:rowOff>137697</xdr:rowOff>
    </xdr:to>
    <xdr:pic>
      <xdr:nvPicPr>
        <xdr:cNvPr id="9" name="Picture 8" descr="Calendar&#10;&#10;Description automatically generated">
          <a:extLst>
            <a:ext uri="{FF2B5EF4-FFF2-40B4-BE49-F238E27FC236}">
              <a16:creationId xmlns:a16="http://schemas.microsoft.com/office/drawing/2014/main" id="{283A1859-5182-0048-1368-A1D869762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371522" cy="41464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152401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2306BAC-CEFA-4AAD-A797-CB387F69FC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38801" cy="3171825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23</xdr:row>
      <xdr:rowOff>123825</xdr:rowOff>
    </xdr:from>
    <xdr:to>
      <xdr:col>8</xdr:col>
      <xdr:colOff>476968</xdr:colOff>
      <xdr:row>33</xdr:row>
      <xdr:rowOff>143144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474EB42-547D-42A1-B6FF-07432A02A7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9150" y="4505325"/>
          <a:ext cx="5144218" cy="192431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8</xdr:col>
      <xdr:colOff>417613</xdr:colOff>
      <xdr:row>8</xdr:row>
      <xdr:rowOff>133350</xdr:rowOff>
    </xdr:to>
    <xdr:pic>
      <xdr:nvPicPr>
        <xdr:cNvPr id="2" name="Picture 1" descr="Graphical user interface, text&#10;&#10;Description automatically generated with medium confidence">
          <a:extLst>
            <a:ext uri="{FF2B5EF4-FFF2-40B4-BE49-F238E27FC236}">
              <a16:creationId xmlns:a16="http://schemas.microsoft.com/office/drawing/2014/main" id="{D463A658-05AE-7D82-33F6-B7218DE91C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5800" y="971550"/>
          <a:ext cx="5218213" cy="895350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Bill Jelen" refreshedDate="45074.202800925923" createdVersion="8" refreshedVersion="8" minRefreshableVersion="3" recordCount="563" xr:uid="{2ACF9E3E-DF5F-47BD-B087-EE99FD14DE87}">
  <cacheSource type="worksheet">
    <worksheetSource ref="A1:I564" sheet="Data_One"/>
  </cacheSource>
  <cacheFields count="10">
    <cacheField name="Region" numFmtId="0">
      <sharedItems/>
    </cacheField>
    <cacheField name="Product" numFmtId="0">
      <sharedItems/>
    </cacheField>
    <cacheField name="Date" numFmtId="14">
      <sharedItems containsSemiMixedTypes="0" containsNonDate="0" containsDate="1" containsString="0" minDate="2020-01-01T00:00:00" maxDate="2021-12-26T00:00:00" count="444">
        <d v="2020-01-01T00:00:00"/>
        <d v="2020-01-04T00:00:00"/>
        <d v="2020-01-07T00:00:00"/>
        <d v="2020-01-09T00:00:00"/>
        <d v="2020-01-11T00:00:00"/>
        <d v="2020-01-13T00:00:00"/>
        <d v="2020-01-16T00:00:00"/>
        <d v="2020-01-18T00:00:00"/>
        <d v="2020-01-20T00:00:00"/>
        <d v="2020-01-21T00:00:00"/>
        <d v="2020-01-22T00:00:00"/>
        <d v="2020-01-26T00:00:00"/>
        <d v="2020-01-27T00:00:00"/>
        <d v="2020-01-28T00:00:00"/>
        <d v="2020-01-29T00:00:00"/>
        <d v="2020-01-31T00:00:00"/>
        <d v="2020-02-03T00:00:00"/>
        <d v="2020-02-04T00:00:00"/>
        <d v="2020-02-05T00:00:00"/>
        <d v="2020-02-06T00:00:00"/>
        <d v="2020-02-11T00:00:00"/>
        <d v="2020-02-13T00:00:00"/>
        <d v="2020-02-14T00:00:00"/>
        <d v="2020-02-15T00:00:00"/>
        <d v="2020-02-16T00:00:00"/>
        <d v="2020-02-17T00:00:00"/>
        <d v="2020-02-20T00:00:00"/>
        <d v="2020-02-23T00:00:00"/>
        <d v="2020-02-24T00:00:00"/>
        <d v="2020-02-25T00:00:00"/>
        <d v="2020-02-26T00:00:00"/>
        <d v="2020-02-29T00:00:00"/>
        <d v="2020-03-01T00:00:00"/>
        <d v="2020-03-02T00:00:00"/>
        <d v="2020-03-03T00:00:00"/>
        <d v="2020-03-06T00:00:00"/>
        <d v="2020-03-09T00:00:00"/>
        <d v="2020-03-10T00:00:00"/>
        <d v="2020-03-12T00:00:00"/>
        <d v="2020-03-13T00:00:00"/>
        <d v="2020-03-15T00:00:00"/>
        <d v="2020-03-16T00:00:00"/>
        <d v="2020-03-17T00:00:00"/>
        <d v="2020-03-18T00:00:00"/>
        <d v="2020-03-19T00:00:00"/>
        <d v="2020-03-20T00:00:00"/>
        <d v="2020-03-21T00:00:00"/>
        <d v="2020-03-22T00:00:00"/>
        <d v="2020-03-24T00:00:00"/>
        <d v="2020-03-26T00:00:00"/>
        <d v="2020-03-29T00:00:00"/>
        <d v="2020-03-31T00:00:00"/>
        <d v="2020-04-01T00:00:00"/>
        <d v="2020-04-03T00:00:00"/>
        <d v="2020-04-06T00:00:00"/>
        <d v="2020-04-08T00:00:00"/>
        <d v="2020-04-09T00:00:00"/>
        <d v="2020-04-10T00:00:00"/>
        <d v="2020-04-16T00:00:00"/>
        <d v="2020-04-18T00:00:00"/>
        <d v="2020-04-19T00:00:00"/>
        <d v="2020-04-20T00:00:00"/>
        <d v="2020-04-21T00:00:00"/>
        <d v="2020-04-23T00:00:00"/>
        <d v="2020-04-24T00:00:00"/>
        <d v="2020-04-26T00:00:00"/>
        <d v="2020-04-27T00:00:00"/>
        <d v="2020-04-29T00:00:00"/>
        <d v="2020-05-03T00:00:00"/>
        <d v="2020-05-07T00:00:00"/>
        <d v="2020-05-09T00:00:00"/>
        <d v="2020-05-12T00:00:00"/>
        <d v="2020-05-15T00:00:00"/>
        <d v="2020-05-16T00:00:00"/>
        <d v="2020-05-17T00:00:00"/>
        <d v="2020-05-18T00:00:00"/>
        <d v="2020-05-19T00:00:00"/>
        <d v="2020-05-20T00:00:00"/>
        <d v="2020-05-22T00:00:00"/>
        <d v="2020-05-25T00:00:00"/>
        <d v="2020-05-26T00:00:00"/>
        <d v="2020-05-27T00:00:00"/>
        <d v="2020-05-28T00:00:00"/>
        <d v="2020-05-30T00:00:00"/>
        <d v="2020-06-02T00:00:00"/>
        <d v="2020-06-03T00:00:00"/>
        <d v="2020-06-04T00:00:00"/>
        <d v="2020-06-06T00:00:00"/>
        <d v="2020-06-08T00:00:00"/>
        <d v="2020-06-09T00:00:00"/>
        <d v="2020-06-10T00:00:00"/>
        <d v="2020-06-11T00:00:00"/>
        <d v="2020-06-15T00:00:00"/>
        <d v="2020-06-19T00:00:00"/>
        <d v="2020-06-20T00:00:00"/>
        <d v="2020-06-21T00:00:00"/>
        <d v="2020-06-22T00:00:00"/>
        <d v="2020-06-23T00:00:00"/>
        <d v="2020-06-26T00:00:00"/>
        <d v="2020-06-29T00:00:00"/>
        <d v="2020-06-30T00:00:00"/>
        <d v="2020-07-01T00:00:00"/>
        <d v="2020-07-04T00:00:00"/>
        <d v="2020-07-06T00:00:00"/>
        <d v="2020-07-07T00:00:00"/>
        <d v="2020-07-10T00:00:00"/>
        <d v="2020-07-11T00:00:00"/>
        <d v="2020-07-13T00:00:00"/>
        <d v="2020-07-14T00:00:00"/>
        <d v="2020-07-18T00:00:00"/>
        <d v="2020-07-19T00:00:00"/>
        <d v="2020-07-22T00:00:00"/>
        <d v="2020-07-23T00:00:00"/>
        <d v="2020-07-25T00:00:00"/>
        <d v="2020-07-26T00:00:00"/>
        <d v="2020-07-27T00:00:00"/>
        <d v="2020-07-30T00:00:00"/>
        <d v="2020-08-01T00:00:00"/>
        <d v="2020-08-02T00:00:00"/>
        <d v="2020-08-03T00:00:00"/>
        <d v="2020-08-10T00:00:00"/>
        <d v="2020-08-12T00:00:00"/>
        <d v="2020-08-13T00:00:00"/>
        <d v="2020-08-16T00:00:00"/>
        <d v="2020-08-18T00:00:00"/>
        <d v="2020-08-21T00:00:00"/>
        <d v="2020-08-22T00:00:00"/>
        <d v="2020-08-23T00:00:00"/>
        <d v="2020-08-24T00:00:00"/>
        <d v="2020-08-25T00:00:00"/>
        <d v="2020-08-26T00:00:00"/>
        <d v="2020-08-28T00:00:00"/>
        <d v="2020-09-29T00:00:00"/>
        <d v="2020-09-02T00:00:00"/>
        <d v="2020-09-21T00:00:00"/>
        <d v="2020-09-28T00:00:00"/>
        <d v="2020-09-10T00:00:00"/>
        <d v="2020-09-07T00:00:00"/>
        <d v="2020-09-01T00:00:00"/>
        <d v="2020-08-31T00:00:00"/>
        <d v="2020-09-19T00:00:00"/>
        <d v="2020-09-14T00:00:00"/>
        <d v="2020-09-11T00:00:00"/>
        <d v="2020-09-25T00:00:00"/>
        <d v="2020-09-06T00:00:00"/>
        <d v="2020-09-24T00:00:00"/>
        <d v="2020-09-22T00:00:00"/>
        <d v="2021-09-27T00:00:00"/>
        <d v="2020-09-15T00:00:00"/>
        <d v="2020-09-18T00:00:00"/>
        <d v="2020-09-23T00:00:00"/>
        <d v="2020-09-09T00:00:00"/>
        <d v="2020-10-02T00:00:00"/>
        <d v="2020-10-03T00:00:00"/>
        <d v="2020-10-04T00:00:00"/>
        <d v="2020-10-06T00:00:00"/>
        <d v="2020-10-08T00:00:00"/>
        <d v="2020-10-09T00:00:00"/>
        <d v="2020-10-11T00:00:00"/>
        <d v="2020-10-12T00:00:00"/>
        <d v="2020-10-13T00:00:00"/>
        <d v="2020-10-14T00:00:00"/>
        <d v="2020-10-16T00:00:00"/>
        <d v="2020-10-18T00:00:00"/>
        <d v="2020-10-19T00:00:00"/>
        <d v="2020-10-21T00:00:00"/>
        <d v="2020-10-23T00:00:00"/>
        <d v="2020-10-26T00:00:00"/>
        <d v="2020-10-27T00:00:00"/>
        <d v="2020-10-28T00:00:00"/>
        <d v="2020-10-31T00:00:00"/>
        <d v="2020-11-01T00:00:00"/>
        <d v="2020-11-04T00:00:00"/>
        <d v="2020-11-07T00:00:00"/>
        <d v="2020-11-09T00:00:00"/>
        <d v="2020-11-11T00:00:00"/>
        <d v="2020-11-12T00:00:00"/>
        <d v="2020-11-16T00:00:00"/>
        <d v="2020-11-17T00:00:00"/>
        <d v="2020-11-19T00:00:00"/>
        <d v="2020-11-20T00:00:00"/>
        <d v="2020-11-21T00:00:00"/>
        <d v="2020-11-24T00:00:00"/>
        <d v="2020-11-25T00:00:00"/>
        <d v="2020-11-26T00:00:00"/>
        <d v="2020-11-27T00:00:00"/>
        <d v="2020-11-28T00:00:00"/>
        <d v="2020-11-30T00:00:00"/>
        <d v="2020-12-01T00:00:00"/>
        <d v="2020-12-02T00:00:00"/>
        <d v="2020-12-04T00:00:00"/>
        <d v="2020-12-05T00:00:00"/>
        <d v="2020-12-06T00:00:00"/>
        <d v="2020-12-08T00:00:00"/>
        <d v="2020-12-10T00:00:00"/>
        <d v="2020-12-11T00:00:00"/>
        <d v="2020-12-14T00:00:00"/>
        <d v="2020-12-15T00:00:00"/>
        <d v="2020-12-16T00:00:00"/>
        <d v="2020-12-17T00:00:00"/>
        <d v="2020-12-18T00:00:00"/>
        <d v="2020-12-20T00:00:00"/>
        <d v="2020-12-21T00:00:00"/>
        <d v="2020-12-23T00:00:00"/>
        <d v="2020-12-24T00:00:00"/>
        <d v="2020-12-25T00:00:00"/>
        <d v="2020-12-29T00:00:00"/>
        <d v="2020-12-30T00:00:00"/>
        <d v="2020-12-31T00:00:00"/>
        <d v="2021-01-01T00:00:00"/>
        <d v="2021-01-03T00:00:00"/>
        <d v="2021-01-05T00:00:00"/>
        <d v="2021-01-06T00:00:00"/>
        <d v="2021-01-08T00:00:00"/>
        <d v="2021-01-10T00:00:00"/>
        <d v="2021-01-11T00:00:00"/>
        <d v="2021-01-12T00:00:00"/>
        <d v="2021-01-13T00:00:00"/>
        <d v="2021-01-16T00:00:00"/>
        <d v="2021-01-17T00:00:00"/>
        <d v="2021-01-18T00:00:00"/>
        <d v="2021-01-19T00:00:00"/>
        <d v="2021-01-20T00:00:00"/>
        <d v="2021-01-21T00:00:00"/>
        <d v="2021-01-22T00:00:00"/>
        <d v="2021-01-23T00:00:00"/>
        <d v="2021-01-25T00:00:00"/>
        <d v="2021-01-26T00:00:00"/>
        <d v="2021-01-27T00:00:00"/>
        <d v="2021-01-28T00:00:00"/>
        <d v="2021-02-01T00:00:00"/>
        <d v="2021-02-02T00:00:00"/>
        <d v="2021-02-04T00:00:00"/>
        <d v="2021-02-05T00:00:00"/>
        <d v="2021-02-09T00:00:00"/>
        <d v="2021-02-11T00:00:00"/>
        <d v="2021-02-12T00:00:00"/>
        <d v="2021-02-13T00:00:00"/>
        <d v="2021-02-15T00:00:00"/>
        <d v="2021-02-16T00:00:00"/>
        <d v="2021-02-18T00:00:00"/>
        <d v="2021-02-20T00:00:00"/>
        <d v="2021-02-22T00:00:00"/>
        <d v="2021-02-23T00:00:00"/>
        <d v="2021-02-24T00:00:00"/>
        <d v="2021-02-27T00:00:00"/>
        <d v="2021-02-28T00:00:00"/>
        <d v="2021-03-02T00:00:00"/>
        <d v="2021-03-05T00:00:00"/>
        <d v="2021-03-09T00:00:00"/>
        <d v="2021-03-10T00:00:00"/>
        <d v="2021-03-12T00:00:00"/>
        <d v="2021-03-14T00:00:00"/>
        <d v="2021-03-15T00:00:00"/>
        <d v="2021-03-16T00:00:00"/>
        <d v="2021-03-18T00:00:00"/>
        <d v="2021-03-19T00:00:00"/>
        <d v="2021-03-20T00:00:00"/>
        <d v="2021-03-21T00:00:00"/>
        <d v="2021-03-22T00:00:00"/>
        <d v="2021-03-24T00:00:00"/>
        <d v="2021-03-26T00:00:00"/>
        <d v="2021-03-27T00:00:00"/>
        <d v="2021-03-28T00:00:00"/>
        <d v="2021-03-29T00:00:00"/>
        <d v="2021-03-30T00:00:00"/>
        <d v="2021-03-31T00:00:00"/>
        <d v="2021-04-01T00:00:00"/>
        <d v="2021-04-03T00:00:00"/>
        <d v="2021-04-06T00:00:00"/>
        <d v="2021-04-08T00:00:00"/>
        <d v="2020-04-07T00:00:00"/>
        <d v="2021-04-09T00:00:00"/>
        <d v="2021-04-10T00:00:00"/>
        <d v="2021-04-11T00:00:00"/>
        <d v="2021-04-16T00:00:00"/>
        <d v="2021-04-18T00:00:00"/>
        <d v="2021-04-20T00:00:00"/>
        <d v="2021-04-21T00:00:00"/>
        <d v="2021-04-22T00:00:00"/>
        <d v="2021-04-23T00:00:00"/>
        <d v="2021-04-25T00:00:00"/>
        <d v="2021-04-26T00:00:00"/>
        <d v="2021-04-27T00:00:00"/>
        <d v="2021-04-28T00:00:00"/>
        <d v="2021-04-29T00:00:00"/>
        <d v="2020-05-29T00:00:00"/>
        <d v="2021-05-02T00:00:00"/>
        <d v="2021-05-05T00:00:00"/>
        <d v="2021-05-27T00:00:00"/>
        <d v="2021-05-09T00:00:00"/>
        <d v="2021-05-06T00:00:00"/>
        <d v="2021-05-26T00:00:00"/>
        <d v="2021-05-24T00:00:00"/>
        <d v="2021-05-01T00:00:00"/>
        <d v="2021-05-17T00:00:00"/>
        <d v="2021-05-25T00:00:00"/>
        <d v="2021-05-16T00:00:00"/>
        <d v="2021-05-18T00:00:00"/>
        <d v="2021-05-20T00:00:00"/>
        <d v="2021-05-08T00:00:00"/>
        <d v="2021-05-03T00:00:00"/>
        <d v="2021-05-14T00:00:00"/>
        <d v="2021-05-11T00:00:00"/>
        <d v="2020-05-08T00:00:00"/>
        <d v="2021-05-07T00:00:00"/>
        <d v="2021-05-21T00:00:00"/>
        <d v="2021-05-19T00:00:00"/>
        <d v="2021-05-04T00:00:00"/>
        <d v="2021-06-03T00:00:00"/>
        <d v="2021-06-04T00:00:00"/>
        <d v="2021-06-05T00:00:00"/>
        <d v="2021-06-07T00:00:00"/>
        <d v="2021-06-08T00:00:00"/>
        <d v="2021-06-09T00:00:00"/>
        <d v="2021-06-10T00:00:00"/>
        <d v="2021-06-14T00:00:00"/>
        <d v="2021-06-17T00:00:00"/>
        <d v="2021-06-21T00:00:00"/>
        <d v="2021-06-22T00:00:00"/>
        <d v="2021-06-23T00:00:00"/>
        <d v="2021-06-26T00:00:00"/>
        <d v="2021-06-27T00:00:00"/>
        <d v="2021-06-28T00:00:00"/>
        <d v="2020-06-28T00:00:00"/>
        <d v="2021-06-29T00:00:00"/>
        <d v="2021-07-01T00:00:00"/>
        <d v="2021-07-03T00:00:00"/>
        <d v="2021-07-04T00:00:00"/>
        <d v="2021-07-07T00:00:00"/>
        <d v="2021-07-09T00:00:00"/>
        <d v="2021-07-10T00:00:00"/>
        <d v="2021-07-11T00:00:00"/>
        <d v="2021-07-12T00:00:00"/>
        <d v="2021-07-14T00:00:00"/>
        <d v="2021-07-15T00:00:00"/>
        <d v="2021-07-17T00:00:00"/>
        <d v="2021-07-18T00:00:00"/>
        <d v="2021-07-19T00:00:00"/>
        <d v="2021-07-22T00:00:00"/>
        <d v="2021-07-23T00:00:00"/>
        <d v="2021-07-24T00:00:00"/>
        <d v="2021-07-25T00:00:00"/>
        <d v="2021-07-26T00:00:00"/>
        <d v="2021-07-27T00:00:00"/>
        <d v="2021-07-30T00:00:00"/>
        <d v="2021-07-31T00:00:00"/>
        <d v="2021-08-16T00:00:00"/>
        <d v="2021-08-19T00:00:00"/>
        <d v="2021-08-22T00:00:00"/>
        <d v="2021-08-02T00:00:00"/>
        <d v="2021-08-23T00:00:00"/>
        <d v="2021-08-30T00:00:00"/>
        <d v="2021-08-12T00:00:00"/>
        <d v="2021-08-24T00:00:00"/>
        <d v="2020-08-08T00:00:00"/>
        <d v="2020-08-27T00:00:00"/>
        <d v="2021-08-18T00:00:00"/>
        <d v="2021-08-01T00:00:00"/>
        <d v="2021-08-07T00:00:00"/>
        <d v="2021-08-15T00:00:00"/>
        <d v="2021-08-26T00:00:00"/>
        <d v="2021-08-21T00:00:00"/>
        <d v="2021-08-10T00:00:00"/>
        <d v="2021-08-17T00:00:00"/>
        <d v="2021-08-25T00:00:00"/>
        <d v="2021-08-08T00:00:00"/>
        <d v="2021-08-03T00:00:00"/>
        <d v="2021-08-20T00:00:00"/>
        <d v="2021-09-01T00:00:00"/>
        <d v="2021-09-05T00:00:00"/>
        <d v="2021-09-06T00:00:00"/>
        <d v="2021-09-08T00:00:00"/>
        <d v="2021-09-10T00:00:00"/>
        <d v="2021-09-13T00:00:00"/>
        <d v="2021-09-14T00:00:00"/>
        <d v="2021-09-15T00:00:00"/>
        <d v="2021-09-18T00:00:00"/>
        <d v="2021-09-21T00:00:00"/>
        <d v="2021-09-22T00:00:00"/>
        <d v="2021-09-23T00:00:00"/>
        <d v="2021-09-24T00:00:00"/>
        <d v="2021-09-25T00:00:00"/>
        <d v="2021-09-28T00:00:00"/>
        <d v="2021-09-29T00:00:00"/>
        <d v="2021-10-01T00:00:00"/>
        <d v="2021-10-02T00:00:00"/>
        <d v="2021-10-03T00:00:00"/>
        <d v="2021-10-04T00:00:00"/>
        <d v="2021-10-05T00:00:00"/>
        <d v="2021-10-07T00:00:00"/>
        <d v="2021-10-08T00:00:00"/>
        <d v="2021-10-10T00:00:00"/>
        <d v="2021-10-12T00:00:00"/>
        <d v="2021-10-13T00:00:00"/>
        <d v="2021-10-14T00:00:00"/>
        <d v="2021-10-15T00:00:00"/>
        <d v="2021-10-16T00:00:00"/>
        <d v="2021-10-18T00:00:00"/>
        <d v="2021-10-19T00:00:00"/>
        <d v="2021-10-21T00:00:00"/>
        <d v="2021-10-22T00:00:00"/>
        <d v="2021-10-25T00:00:00"/>
        <d v="2021-10-27T00:00:00"/>
        <d v="2021-10-31T00:00:00"/>
        <d v="2021-11-27T00:00:00"/>
        <d v="2021-11-10T00:00:00"/>
        <d v="2021-11-28T00:00:00"/>
        <d v="2021-11-11T00:00:00"/>
        <d v="2021-11-09T00:00:00"/>
        <d v="2021-11-26T00:00:00"/>
        <d v="2021-11-15T00:00:00"/>
        <d v="2021-11-05T00:00:00"/>
        <d v="2021-11-04T00:00:00"/>
        <d v="2021-11-01T00:00:00"/>
        <d v="2021-11-25T00:00:00"/>
        <d v="2021-11-13T00:00:00"/>
        <d v="2021-11-14T00:00:00"/>
        <d v="2021-11-24T00:00:00"/>
        <d v="2021-11-17T00:00:00"/>
        <d v="2021-11-19T00:00:00"/>
        <d v="2020-11-10T00:00:00"/>
        <d v="2020-11-23T00:00:00"/>
        <d v="2020-11-15T00:00:00"/>
        <d v="2021-11-18T00:00:00"/>
        <d v="2021-12-01T00:00:00"/>
        <d v="2021-12-03T00:00:00"/>
        <d v="2021-12-04T00:00:00"/>
        <d v="2021-12-05T00:00:00"/>
        <d v="2021-12-06T00:00:00"/>
        <d v="2021-12-07T00:00:00"/>
        <d v="2021-12-09T00:00:00"/>
        <d v="2021-12-11T00:00:00"/>
        <d v="2021-12-12T00:00:00"/>
        <d v="2021-12-14T00:00:00"/>
        <d v="2021-12-16T00:00:00"/>
        <d v="2021-12-17T00:00:00"/>
        <d v="2021-12-18T00:00:00"/>
        <d v="2021-12-19T00:00:00"/>
        <d v="2021-12-20T00:00:00"/>
        <d v="2021-12-21T00:00:00"/>
        <d v="2021-12-23T00:00:00"/>
        <d v="2021-12-24T00:00:00"/>
        <d v="2021-12-25T00:00:00"/>
      </sharedItems>
      <fieldGroup par="9"/>
    </cacheField>
    <cacheField name="Sector" numFmtId="0">
      <sharedItems count="7">
        <s v="Transportation"/>
        <s v="Healthcare"/>
        <s v="Energy"/>
        <s v="Manufacturing"/>
        <s v="Financial"/>
        <s v="Retail"/>
        <s v="Communications"/>
      </sharedItems>
    </cacheField>
    <cacheField name="Customer" numFmtId="0">
      <sharedItems/>
    </cacheField>
    <cacheField name="Quantity" numFmtId="0">
      <sharedItems containsSemiMixedTypes="0" containsString="0" containsNumber="1" containsInteger="1" minValue="100" maxValue="1000"/>
    </cacheField>
    <cacheField name="Revenue" numFmtId="0">
      <sharedItems containsSemiMixedTypes="0" containsString="0" containsNumber="1" containsInteger="1" minValue="1704" maxValue="25350"/>
    </cacheField>
    <cacheField name="COGS" numFmtId="0">
      <sharedItems containsSemiMixedTypes="0" containsString="0" containsNumber="1" containsInteger="1" minValue="847" maxValue="10220"/>
    </cacheField>
    <cacheField name="Profit" numFmtId="0">
      <sharedItems containsSemiMixedTypes="0" containsString="0" containsNumber="1" containsInteger="1" minValue="857" maxValue="15130"/>
    </cacheField>
    <cacheField name="Years (Date)" numFmtId="0" databaseField="0">
      <fieldGroup base="2">
        <rangePr groupBy="years" startDate="2020-01-01T00:00:00" endDate="2021-12-26T00:00:00"/>
        <groupItems count="4">
          <s v="&lt;1/1/2020"/>
          <s v="2020"/>
          <s v="2021"/>
          <s v="&gt;12/26/202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Bill Jelen" refreshedDate="45074.203710069443" createdVersion="8" refreshedVersion="8" minRefreshableVersion="3" recordCount="563" xr:uid="{ACA03AF7-E187-4CC7-92EE-C670A853E951}">
  <cacheSource type="worksheet">
    <worksheetSource ref="A1:J564" sheet="Data_Two"/>
  </cacheSource>
  <cacheFields count="10">
    <cacheField name="Region" numFmtId="0">
      <sharedItems/>
    </cacheField>
    <cacheField name="Product" numFmtId="0">
      <sharedItems/>
    </cacheField>
    <cacheField name="Date" numFmtId="14">
      <sharedItems containsSemiMixedTypes="0" containsNonDate="0" containsDate="1" containsString="0" minDate="2020-01-01T00:00:00" maxDate="2021-12-26T00:00:00"/>
    </cacheField>
    <cacheField name="Year" numFmtId="1">
      <sharedItems containsMixedTypes="1" containsNumber="1" containsInteger="1" minValue="2020" maxValue="2021" count="4">
        <n v="2020"/>
        <n v="2021"/>
        <s v="Total" f="1"/>
        <s v="Variance" f="1"/>
      </sharedItems>
    </cacheField>
    <cacheField name="Sector" numFmtId="0">
      <sharedItems count="7">
        <s v="Transportation"/>
        <s v="Healthcare"/>
        <s v="Energy"/>
        <s v="Manufacturing"/>
        <s v="Financial"/>
        <s v="Retail"/>
        <s v="Communications"/>
      </sharedItems>
    </cacheField>
    <cacheField name="Customer" numFmtId="0">
      <sharedItems/>
    </cacheField>
    <cacheField name="Quantity" numFmtId="0">
      <sharedItems containsSemiMixedTypes="0" containsString="0" containsNumber="1" containsInteger="1" minValue="100" maxValue="1000"/>
    </cacheField>
    <cacheField name="Revenue" numFmtId="0">
      <sharedItems containsSemiMixedTypes="0" containsString="0" containsNumber="1" containsInteger="1" minValue="1704" maxValue="25350"/>
    </cacheField>
    <cacheField name="COGS" numFmtId="0">
      <sharedItems containsSemiMixedTypes="0" containsString="0" containsNumber="1" containsInteger="1" minValue="847" maxValue="10220"/>
    </cacheField>
    <cacheField name="Profit" numFmtId="0">
      <sharedItems containsSemiMixedTypes="0" containsString="0" containsNumber="1" containsInteger="1" minValue="857" maxValue="15130"/>
    </cacheField>
  </cacheFields>
  <calculatedItems count="2">
    <calculatedItem formula="Year['2020'] +Year['2021']">
      <pivotArea cacheIndex="1" outline="0" fieldPosition="0">
        <references count="1">
          <reference field="3" count="1">
            <x v="2"/>
          </reference>
        </references>
      </pivotArea>
    </calculatedItem>
    <calculatedItem formula="Year['2021'] -Year['2020']">
      <pivotArea cacheIndex="1" outline="0" fieldPosition="0">
        <references count="1">
          <reference field="3" count="1">
            <x v="3"/>
          </reference>
        </references>
      </pivotArea>
    </calculatedItem>
  </calculatedItem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Bill Jelen" refreshedDate="45074.206678819442" backgroundQuery="1" createdVersion="8" refreshedVersion="8" minRefreshableVersion="3" recordCount="0" supportSubquery="1" supportAdvancedDrill="1" xr:uid="{A9F70CA8-02D4-48D2-9E76-460CABF8A65A}">
  <cacheSource type="external" connectionId="1"/>
  <cacheFields count="5">
    <cacheField name="[Range].[Sector].[Sector]" caption="Sector" numFmtId="0" hierarchy="3" level="1">
      <sharedItems count="7">
        <s v="Communications"/>
        <s v="Energy"/>
        <s v="Financial"/>
        <s v="Healthcare"/>
        <s v="Manufacturing"/>
        <s v="Retail"/>
        <s v="Transportation"/>
      </sharedItems>
    </cacheField>
    <cacheField name="[Measures].[Sales]" caption="Sales" numFmtId="0" hierarchy="10" level="32767"/>
    <cacheField name="[Measures].[Sales2020]" caption="Sales2020" numFmtId="0" hierarchy="11" level="32767"/>
    <cacheField name="[Measures].[Sales2021]" caption="Sales2021" numFmtId="0" hierarchy="12" level="32767"/>
    <cacheField name="[Measures].[Variance]" caption="Variance" numFmtId="0" hierarchy="13" level="32767"/>
  </cacheFields>
  <cacheHierarchies count="16">
    <cacheHierarchy uniqueName="[Range].[Region]" caption="Region" attribute="1" defaultMemberUniqueName="[Range].[Region].[All]" allUniqueName="[Range].[Region].[All]" dimensionUniqueName="[Range]" displayFolder="" count="0" memberValueDatatype="130" unbalanced="0"/>
    <cacheHierarchy uniqueName="[Range].[Product]" caption="Product" attribute="1" defaultMemberUniqueName="[Range].[Product].[All]" allUniqueName="[Range].[Product].[All]" dimensionUniqueName="[Range]" displayFolder="" count="0" memberValueDatatype="130" unbalanced="0"/>
    <cacheHierarchy uniqueName="[Range].[Date]" caption="Date" attribute="1" time="1" defaultMemberUniqueName="[Range].[Date].[All]" allUniqueName="[Range].[Date].[All]" dimensionUniqueName="[Range]" displayFolder="" count="0" memberValueDatatype="7" unbalanced="0"/>
    <cacheHierarchy uniqueName="[Range].[Sector]" caption="Sector" attribute="1" defaultMemberUniqueName="[Range].[Sector].[All]" allUniqueName="[Range].[Sector].[All]" dimensionUniqueName="[Range]" displayFolder="" count="2" memberValueDatatype="130" unbalanced="0">
      <fieldsUsage count="2">
        <fieldUsage x="-1"/>
        <fieldUsage x="0"/>
      </fieldsUsage>
    </cacheHierarchy>
    <cacheHierarchy uniqueName="[Range].[Customer]" caption="Customer" attribute="1" defaultMemberUniqueName="[Range].[Customer].[All]" allUniqueName="[Range].[Customer].[All]" dimensionUniqueName="[Range]" displayFolder="" count="0" memberValueDatatype="130" unbalanced="0"/>
    <cacheHierarchy uniqueName="[Range].[Quantity]" caption="Quantity" attribute="1" defaultMemberUniqueName="[Range].[Quantity].[All]" allUniqueName="[Range].[Quantity].[All]" dimensionUniqueName="[Range]" displayFolder="" count="0" memberValueDatatype="20" unbalanced="0"/>
    <cacheHierarchy uniqueName="[Range].[Revenue]" caption="Revenue" attribute="1" defaultMemberUniqueName="[Range].[Revenue].[All]" allUniqueName="[Range].[Revenue].[All]" dimensionUniqueName="[Range]" displayFolder="" count="0" memberValueDatatype="20" unbalanced="0"/>
    <cacheHierarchy uniqueName="[Range].[COGS]" caption="COGS" attribute="1" defaultMemberUniqueName="[Range].[COGS].[All]" allUniqueName="[Range].[COGS].[All]" dimensionUniqueName="[Range]" displayFolder="" count="0" memberValueDatatype="20" unbalanced="0"/>
    <cacheHierarchy uniqueName="[Range].[Profit]" caption="Profit" attribute="1" defaultMemberUniqueName="[Range].[Profit].[All]" allUniqueName="[Range].[Profit].[All]" dimensionUniqueName="[Range]" displayFolder="" count="0" memberValueDatatype="20" unbalanced="0"/>
    <cacheHierarchy uniqueName="[Range].[Year]" caption="Year" attribute="1" defaultMemberUniqueName="[Range].[Year].[All]" allUniqueName="[Range].[Year].[All]" dimensionUniqueName="[Range]" displayFolder="" count="0" memberValueDatatype="20" unbalanced="0"/>
    <cacheHierarchy uniqueName="[Measures].[Sales]" caption="Sales" measure="1" displayFolder="" measureGroup="Range" count="0" oneField="1">
      <fieldsUsage count="1">
        <fieldUsage x="1"/>
      </fieldsUsage>
    </cacheHierarchy>
    <cacheHierarchy uniqueName="[Measures].[Sales2020]" caption="Sales2020" measure="1" displayFolder="" measureGroup="Range" count="0" oneField="1">
      <fieldsUsage count="1">
        <fieldUsage x="2"/>
      </fieldsUsage>
    </cacheHierarchy>
    <cacheHierarchy uniqueName="[Measures].[Sales2021]" caption="Sales2021" measure="1" displayFolder="" measureGroup="Range" count="0" oneField="1">
      <fieldsUsage count="1">
        <fieldUsage x="3"/>
      </fieldsUsage>
    </cacheHierarchy>
    <cacheHierarchy uniqueName="[Measures].[Variance]" caption="Variance" measure="1" displayFolder="" measureGroup="Range" count="0" oneField="1">
      <fieldsUsage count="1">
        <fieldUsage x="4"/>
      </fieldsUsage>
    </cacheHierarchy>
    <cacheHierarchy uniqueName="[Measures].[__XL_Count Range]" caption="__XL_Count Range" measure="1" displayFolder="" measureGroup="Range" count="0" hidden="1"/>
    <cacheHierarchy uniqueName="[Measures].[__No measures defined]" caption="__No measures defined" measure="1" displayFolder="" count="0" hidden="1"/>
  </cacheHierarchies>
  <kpis count="0"/>
  <dimensions count="2">
    <dimension measure="1" name="Measures" uniqueName="[Measures]" caption="Measures"/>
    <dimension name="Range" uniqueName="[Range]" caption="Range"/>
  </dimensions>
  <measureGroups count="1">
    <measureGroup name="Range" caption="Range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  <ext xmlns:xxpim="http://schemas.microsoft.com/office/spreadsheetml/2020/pivotNov2020" uri="{48A13866-0669-42A6-8768-4E36796AE8C3}">
      <xxpim:implicitMeasureSupport>1</xxpim:implicitMeasureSupport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63">
  <r>
    <s v="Central"/>
    <s v="ABC"/>
    <x v="0"/>
    <x v="0"/>
    <s v="Southwest Airlines"/>
    <n v="100"/>
    <n v="2257"/>
    <n v="984"/>
    <n v="1273"/>
  </r>
  <r>
    <s v="East"/>
    <s v="ABC"/>
    <x v="0"/>
    <x v="1"/>
    <s v="Merck"/>
    <n v="800"/>
    <n v="18552"/>
    <n v="7872"/>
    <n v="10680"/>
  </r>
  <r>
    <s v="Central"/>
    <s v="XYZ"/>
    <x v="0"/>
    <x v="2"/>
    <s v="Texaco"/>
    <n v="400"/>
    <n v="9152"/>
    <n v="4088"/>
    <n v="5064"/>
  </r>
  <r>
    <s v="East"/>
    <s v="DEF"/>
    <x v="0"/>
    <x v="3"/>
    <s v="Cummins Inc."/>
    <n v="1000"/>
    <n v="22810"/>
    <n v="10220"/>
    <n v="12590"/>
  </r>
  <r>
    <s v="East"/>
    <s v="DEF"/>
    <x v="1"/>
    <x v="4"/>
    <s v="State Farm"/>
    <n v="1000"/>
    <n v="21730"/>
    <n v="9840"/>
    <n v="11890"/>
  </r>
  <r>
    <s v="East"/>
    <s v="ABC"/>
    <x v="1"/>
    <x v="3"/>
    <s v="General Motors"/>
    <n v="400"/>
    <n v="8456"/>
    <n v="3388"/>
    <n v="5068"/>
  </r>
  <r>
    <s v="Central"/>
    <s v="XYZ"/>
    <x v="2"/>
    <x v="5"/>
    <s v="Wal-Mart"/>
    <n v="900"/>
    <n v="21438"/>
    <n v="9198"/>
    <n v="12240"/>
  </r>
  <r>
    <s v="Central"/>
    <s v="ABC"/>
    <x v="3"/>
    <x v="3"/>
    <s v="IBM"/>
    <n v="300"/>
    <n v="6267"/>
    <n v="2541"/>
    <n v="3726"/>
  </r>
  <r>
    <s v="East"/>
    <s v="XYZ"/>
    <x v="4"/>
    <x v="6"/>
    <s v="AT&amp;T"/>
    <n v="100"/>
    <n v="2401"/>
    <n v="1022"/>
    <n v="1379"/>
  </r>
  <r>
    <s v="East"/>
    <s v="ABC"/>
    <x v="5"/>
    <x v="4"/>
    <s v="CitiGroup"/>
    <n v="600"/>
    <n v="11628"/>
    <n v="5082"/>
    <n v="6546"/>
  </r>
  <r>
    <s v="West"/>
    <s v="ABC"/>
    <x v="6"/>
    <x v="0"/>
    <s v="Southwest Airlines"/>
    <n v="100"/>
    <n v="2042"/>
    <n v="984"/>
    <n v="1058"/>
  </r>
  <r>
    <s v="West"/>
    <s v="ABC"/>
    <x v="7"/>
    <x v="1"/>
    <s v="Merck"/>
    <n v="200"/>
    <n v="3552"/>
    <n v="1694"/>
    <n v="1858"/>
  </r>
  <r>
    <s v="East"/>
    <s v="DEF"/>
    <x v="7"/>
    <x v="6"/>
    <s v="SBC Communications"/>
    <n v="800"/>
    <n v="14440"/>
    <n v="6776"/>
    <n v="7664"/>
  </r>
  <r>
    <s v="West"/>
    <s v="ABC"/>
    <x v="8"/>
    <x v="3"/>
    <s v="General Motors"/>
    <n v="800"/>
    <n v="14592"/>
    <n v="6776"/>
    <n v="7816"/>
  </r>
  <r>
    <s v="East"/>
    <s v="ABC"/>
    <x v="9"/>
    <x v="3"/>
    <s v="IBM"/>
    <n v="600"/>
    <n v="12606"/>
    <n v="5082"/>
    <n v="7524"/>
  </r>
  <r>
    <s v="East"/>
    <s v="ABC"/>
    <x v="10"/>
    <x v="4"/>
    <s v="CitiGroup"/>
    <n v="1000"/>
    <n v="20770"/>
    <n v="8470"/>
    <n v="12300"/>
  </r>
  <r>
    <s v="East"/>
    <s v="DEF"/>
    <x v="11"/>
    <x v="3"/>
    <s v="General Motors"/>
    <n v="700"/>
    <n v="17150"/>
    <n v="6888"/>
    <n v="10262"/>
  </r>
  <r>
    <s v="Central"/>
    <s v="XYZ"/>
    <x v="11"/>
    <x v="2"/>
    <s v="Texaco"/>
    <n v="400"/>
    <n v="7136"/>
    <n v="3388"/>
    <n v="3748"/>
  </r>
  <r>
    <s v="East"/>
    <s v="DEF"/>
    <x v="12"/>
    <x v="5"/>
    <s v="Wal-Mart"/>
    <n v="300"/>
    <n v="6714"/>
    <n v="2952"/>
    <n v="3762"/>
  </r>
  <r>
    <s v="East"/>
    <s v="ABC"/>
    <x v="13"/>
    <x v="3"/>
    <s v="General Motors"/>
    <n v="800"/>
    <n v="15640"/>
    <n v="6776"/>
    <n v="8864"/>
  </r>
  <r>
    <s v="West"/>
    <s v="ABC"/>
    <x v="14"/>
    <x v="5"/>
    <s v="Wal-Mart"/>
    <n v="300"/>
    <n v="5532"/>
    <n v="2541"/>
    <n v="2991"/>
  </r>
  <r>
    <s v="West"/>
    <s v="ABC"/>
    <x v="15"/>
    <x v="0"/>
    <s v="Southwest Airlines"/>
    <n v="800"/>
    <n v="17160"/>
    <n v="7872"/>
    <n v="9288"/>
  </r>
  <r>
    <s v="East"/>
    <s v="DEF"/>
    <x v="16"/>
    <x v="3"/>
    <s v="General Electric"/>
    <n v="900"/>
    <n v="21708"/>
    <n v="8856"/>
    <n v="12852"/>
  </r>
  <r>
    <s v="West"/>
    <s v="ABC"/>
    <x v="17"/>
    <x v="3"/>
    <s v="IBM"/>
    <n v="1000"/>
    <n v="19890"/>
    <n v="8470"/>
    <n v="11420"/>
  </r>
  <r>
    <s v="East"/>
    <s v="ABC"/>
    <x v="18"/>
    <x v="4"/>
    <s v="CitiGroup"/>
    <n v="100"/>
    <n v="1817"/>
    <n v="847"/>
    <n v="970"/>
  </r>
  <r>
    <s v="Central"/>
    <s v="ABC"/>
    <x v="19"/>
    <x v="3"/>
    <s v="General Motors"/>
    <n v="300"/>
    <n v="5157"/>
    <n v="2541"/>
    <n v="2616"/>
  </r>
  <r>
    <s v="East"/>
    <s v="DEF"/>
    <x v="20"/>
    <x v="4"/>
    <s v="CitiGroup"/>
    <n v="700"/>
    <n v="13867"/>
    <n v="6888"/>
    <n v="6979"/>
  </r>
  <r>
    <s v="West"/>
    <s v="ABC"/>
    <x v="21"/>
    <x v="3"/>
    <s v="Boeing"/>
    <n v="800"/>
    <n v="16936"/>
    <n v="8176"/>
    <n v="8760"/>
  </r>
  <r>
    <s v="East"/>
    <s v="ABC"/>
    <x v="22"/>
    <x v="2"/>
    <s v="Exxon"/>
    <n v="600"/>
    <n v="11430"/>
    <n v="5082"/>
    <n v="6348"/>
  </r>
  <r>
    <s v="West"/>
    <s v="ABC"/>
    <x v="23"/>
    <x v="5"/>
    <s v="Wal-Mart"/>
    <n v="1000"/>
    <n v="20250"/>
    <n v="8470"/>
    <n v="11780"/>
  </r>
  <r>
    <s v="Central"/>
    <s v="ABC"/>
    <x v="24"/>
    <x v="5"/>
    <s v="Wal-Mart"/>
    <n v="500"/>
    <n v="10385"/>
    <n v="4235"/>
    <n v="6150"/>
  </r>
  <r>
    <s v="West"/>
    <s v="DEF"/>
    <x v="25"/>
    <x v="3"/>
    <s v="Cummins Inc."/>
    <n v="300"/>
    <n v="5700"/>
    <n v="2541"/>
    <n v="3159"/>
  </r>
  <r>
    <s v="Central"/>
    <s v="XYZ"/>
    <x v="25"/>
    <x v="5"/>
    <s v="Wal-Mart"/>
    <n v="1000"/>
    <n v="23810"/>
    <n v="10220"/>
    <n v="13590"/>
  </r>
  <r>
    <s v="Central"/>
    <s v="XYZ"/>
    <x v="26"/>
    <x v="5"/>
    <s v="Wal-Mart"/>
    <n v="500"/>
    <n v="11525"/>
    <n v="5110"/>
    <n v="6415"/>
  </r>
  <r>
    <s v="West"/>
    <s v="DEF"/>
    <x v="27"/>
    <x v="5"/>
    <s v="ABC Stores"/>
    <n v="900"/>
    <n v="20610"/>
    <n v="8856"/>
    <n v="11754"/>
  </r>
  <r>
    <s v="East"/>
    <s v="DEF"/>
    <x v="27"/>
    <x v="3"/>
    <s v="Cummins Inc."/>
    <n v="600"/>
    <n v="13206"/>
    <n v="5904"/>
    <n v="7302"/>
  </r>
  <r>
    <s v="Central"/>
    <s v="XYZ"/>
    <x v="27"/>
    <x v="5"/>
    <s v="Wal-Mart"/>
    <n v="1000"/>
    <n v="25140"/>
    <n v="10220"/>
    <n v="14920"/>
  </r>
  <r>
    <s v="Central"/>
    <s v="DEF"/>
    <x v="28"/>
    <x v="3"/>
    <s v="Cummins Inc."/>
    <n v="900"/>
    <n v="16209"/>
    <n v="7623"/>
    <n v="8586"/>
  </r>
  <r>
    <s v="East"/>
    <s v="DEF"/>
    <x v="28"/>
    <x v="5"/>
    <s v="Wal-Mart"/>
    <n v="400"/>
    <n v="8708"/>
    <n v="3936"/>
    <n v="4772"/>
  </r>
  <r>
    <s v="East"/>
    <s v="XYZ"/>
    <x v="29"/>
    <x v="3"/>
    <s v="General Motors"/>
    <n v="900"/>
    <n v="21456"/>
    <n v="9198"/>
    <n v="12258"/>
  </r>
  <r>
    <s v="West"/>
    <s v="XYZ"/>
    <x v="30"/>
    <x v="5"/>
    <s v="Wal-Mart"/>
    <n v="500"/>
    <n v="10445"/>
    <n v="5110"/>
    <n v="5335"/>
  </r>
  <r>
    <s v="West"/>
    <s v="DEF"/>
    <x v="31"/>
    <x v="3"/>
    <s v="General Electric"/>
    <n v="600"/>
    <n v="14472"/>
    <n v="5904"/>
    <n v="8568"/>
  </r>
  <r>
    <s v="Central"/>
    <s v="XYZ"/>
    <x v="32"/>
    <x v="5"/>
    <s v="Wal-Mart"/>
    <n v="200"/>
    <n v="4262"/>
    <n v="2044"/>
    <n v="2218"/>
  </r>
  <r>
    <s v="West"/>
    <s v="ABC"/>
    <x v="33"/>
    <x v="3"/>
    <s v="P&amp;G"/>
    <n v="700"/>
    <n v="12474"/>
    <n v="5929"/>
    <n v="6545"/>
  </r>
  <r>
    <s v="West"/>
    <s v="ABC"/>
    <x v="34"/>
    <x v="2"/>
    <s v="Exxon"/>
    <n v="500"/>
    <n v="10155"/>
    <n v="4235"/>
    <n v="5920"/>
  </r>
  <r>
    <s v="Central"/>
    <s v="DEF"/>
    <x v="35"/>
    <x v="5"/>
    <s v="Wal-Mart"/>
    <n v="900"/>
    <n v="19503"/>
    <n v="8856"/>
    <n v="10647"/>
  </r>
  <r>
    <s v="East"/>
    <s v="ABC"/>
    <x v="36"/>
    <x v="3"/>
    <s v="IBM"/>
    <n v="100"/>
    <n v="1819"/>
    <n v="847"/>
    <n v="972"/>
  </r>
  <r>
    <s v="East"/>
    <s v="XYZ"/>
    <x v="37"/>
    <x v="4"/>
    <s v="CitiGroup"/>
    <n v="1000"/>
    <n v="24430"/>
    <n v="10220"/>
    <n v="14210"/>
  </r>
  <r>
    <s v="East"/>
    <s v="XYZ"/>
    <x v="37"/>
    <x v="5"/>
    <s v="Wal-Mart"/>
    <n v="500"/>
    <n v="10935"/>
    <n v="5110"/>
    <n v="5825"/>
  </r>
  <r>
    <s v="West"/>
    <s v="DEF"/>
    <x v="38"/>
    <x v="5"/>
    <s v="ABC Stores"/>
    <n v="400"/>
    <n v="8116"/>
    <n v="3388"/>
    <n v="4728"/>
  </r>
  <r>
    <s v="East"/>
    <s v="XYZ"/>
    <x v="39"/>
    <x v="4"/>
    <s v="CitiGroup"/>
    <n v="900"/>
    <n v="18783"/>
    <n v="9198"/>
    <n v="9585"/>
  </r>
  <r>
    <s v="Central"/>
    <s v="ABC"/>
    <x v="40"/>
    <x v="5"/>
    <s v="Wal-Mart"/>
    <n v="800"/>
    <n v="16696"/>
    <n v="6776"/>
    <n v="9920"/>
  </r>
  <r>
    <s v="East"/>
    <s v="ABC"/>
    <x v="41"/>
    <x v="3"/>
    <s v="General Electric"/>
    <n v="400"/>
    <n v="7132"/>
    <n v="3388"/>
    <n v="3744"/>
  </r>
  <r>
    <s v="East"/>
    <s v="ABC"/>
    <x v="42"/>
    <x v="3"/>
    <s v="General Electric"/>
    <n v="200"/>
    <n v="4784"/>
    <n v="2044"/>
    <n v="2740"/>
  </r>
  <r>
    <s v="West"/>
    <s v="XYZ"/>
    <x v="43"/>
    <x v="6"/>
    <s v="AT&amp;T"/>
    <n v="300"/>
    <n v="6765"/>
    <n v="3066"/>
    <n v="3699"/>
  </r>
  <r>
    <s v="Central"/>
    <s v="ABC"/>
    <x v="44"/>
    <x v="5"/>
    <s v="Wal-Mart"/>
    <n v="300"/>
    <n v="5355"/>
    <n v="2541"/>
    <n v="2814"/>
  </r>
  <r>
    <s v="Central"/>
    <s v="ABC"/>
    <x v="45"/>
    <x v="5"/>
    <s v="Wal-Mart"/>
    <n v="200"/>
    <n v="3756"/>
    <n v="1694"/>
    <n v="2062"/>
  </r>
  <r>
    <s v="East"/>
    <s v="DEF"/>
    <x v="46"/>
    <x v="3"/>
    <s v="General Motors"/>
    <n v="1000"/>
    <n v="20090"/>
    <n v="9840"/>
    <n v="10250"/>
  </r>
  <r>
    <s v="Central"/>
    <s v="DEF"/>
    <x v="47"/>
    <x v="3"/>
    <s v="Cummins Inc."/>
    <n v="1000"/>
    <n v="23090"/>
    <n v="10220"/>
    <n v="12870"/>
  </r>
  <r>
    <s v="Central"/>
    <s v="ABC"/>
    <x v="48"/>
    <x v="3"/>
    <s v="General Motors"/>
    <n v="300"/>
    <n v="5358"/>
    <n v="2541"/>
    <n v="2817"/>
  </r>
  <r>
    <s v="Central"/>
    <s v="DEF"/>
    <x v="48"/>
    <x v="6"/>
    <s v="AT&amp;T"/>
    <n v="900"/>
    <n v="21357"/>
    <n v="8856"/>
    <n v="12501"/>
  </r>
  <r>
    <s v="West"/>
    <s v="DEF"/>
    <x v="49"/>
    <x v="3"/>
    <s v="General Electric"/>
    <n v="800"/>
    <n v="16016"/>
    <n v="7872"/>
    <n v="8144"/>
  </r>
  <r>
    <s v="East"/>
    <s v="DEF"/>
    <x v="50"/>
    <x v="6"/>
    <s v="AT&amp;T"/>
    <n v="300"/>
    <n v="5370"/>
    <n v="2541"/>
    <n v="2829"/>
  </r>
  <r>
    <s v="West"/>
    <s v="ABC"/>
    <x v="51"/>
    <x v="3"/>
    <s v="P&amp;G"/>
    <n v="800"/>
    <n v="20408"/>
    <n v="8176"/>
    <n v="12232"/>
  </r>
  <r>
    <s v="West"/>
    <s v="XYZ"/>
    <x v="52"/>
    <x v="0"/>
    <s v="Southwest Airlines"/>
    <n v="100"/>
    <n v="2466"/>
    <n v="1022"/>
    <n v="1444"/>
  </r>
  <r>
    <s v="Central"/>
    <s v="ABC"/>
    <x v="53"/>
    <x v="3"/>
    <s v="General Electric"/>
    <n v="300"/>
    <n v="5886"/>
    <n v="2541"/>
    <n v="3345"/>
  </r>
  <r>
    <s v="East"/>
    <s v="ABC"/>
    <x v="53"/>
    <x v="4"/>
    <s v="BankUnited"/>
    <n v="700"/>
    <n v="14686"/>
    <n v="5929"/>
    <n v="8757"/>
  </r>
  <r>
    <s v="East"/>
    <s v="DEF"/>
    <x v="54"/>
    <x v="2"/>
    <s v="Exxon"/>
    <n v="500"/>
    <n v="12095"/>
    <n v="4920"/>
    <n v="7175"/>
  </r>
  <r>
    <s v="West"/>
    <s v="ABC"/>
    <x v="55"/>
    <x v="3"/>
    <s v="General Electric"/>
    <n v="300"/>
    <n v="6063"/>
    <n v="2541"/>
    <n v="3522"/>
  </r>
  <r>
    <s v="East"/>
    <s v="ABC"/>
    <x v="56"/>
    <x v="3"/>
    <s v="General Electric"/>
    <n v="600"/>
    <n v="11598"/>
    <n v="5082"/>
    <n v="6516"/>
  </r>
  <r>
    <s v="East"/>
    <s v="ABC"/>
    <x v="57"/>
    <x v="4"/>
    <s v="CitiGroup"/>
    <n v="400"/>
    <n v="8016"/>
    <n v="3388"/>
    <n v="4628"/>
  </r>
  <r>
    <s v="Central"/>
    <s v="DEF"/>
    <x v="58"/>
    <x v="3"/>
    <s v="Motorola"/>
    <n v="200"/>
    <n v="4948"/>
    <n v="2044"/>
    <n v="2904"/>
  </r>
  <r>
    <s v="East"/>
    <s v="XYZ"/>
    <x v="58"/>
    <x v="0"/>
    <s v="Southwest Airlines"/>
    <n v="1000"/>
    <n v="21880"/>
    <n v="10220"/>
    <n v="11660"/>
  </r>
  <r>
    <s v="Central"/>
    <s v="XYZ"/>
    <x v="59"/>
    <x v="5"/>
    <s v="Wal-Mart"/>
    <n v="700"/>
    <n v="15834"/>
    <n v="7154"/>
    <n v="8680"/>
  </r>
  <r>
    <s v="East"/>
    <s v="DEF"/>
    <x v="60"/>
    <x v="3"/>
    <s v="Cummins Inc."/>
    <n v="100"/>
    <n v="2457"/>
    <n v="984"/>
    <n v="1473"/>
  </r>
  <r>
    <s v="East"/>
    <s v="ABC"/>
    <x v="61"/>
    <x v="2"/>
    <s v="Exxon"/>
    <n v="300"/>
    <n v="5439"/>
    <n v="2541"/>
    <n v="2898"/>
  </r>
  <r>
    <s v="East"/>
    <s v="DEF"/>
    <x v="62"/>
    <x v="5"/>
    <s v="Wal-Mart"/>
    <n v="500"/>
    <n v="11435"/>
    <n v="4920"/>
    <n v="6515"/>
  </r>
  <r>
    <s v="Central"/>
    <s v="XYZ"/>
    <x v="63"/>
    <x v="3"/>
    <s v="General Motors"/>
    <n v="1000"/>
    <n v="22530"/>
    <n v="10220"/>
    <n v="12310"/>
  </r>
  <r>
    <s v="East"/>
    <s v="DEF"/>
    <x v="64"/>
    <x v="3"/>
    <s v="Cummins Inc."/>
    <n v="1000"/>
    <n v="25060"/>
    <n v="10220"/>
    <n v="14840"/>
  </r>
  <r>
    <s v="East"/>
    <s v="XYZ"/>
    <x v="65"/>
    <x v="6"/>
    <s v="AT&amp;T"/>
    <n v="200"/>
    <n v="4124"/>
    <n v="2044"/>
    <n v="2080"/>
  </r>
  <r>
    <s v="Central"/>
    <s v="XYZ"/>
    <x v="66"/>
    <x v="5"/>
    <s v="Kroger"/>
    <n v="800"/>
    <n v="19520"/>
    <n v="7872"/>
    <n v="11648"/>
  </r>
  <r>
    <s v="Central"/>
    <s v="DEF"/>
    <x v="66"/>
    <x v="3"/>
    <s v="Cummins Inc."/>
    <n v="200"/>
    <n v="3802"/>
    <n v="1694"/>
    <n v="2108"/>
  </r>
  <r>
    <s v="West"/>
    <s v="ABC"/>
    <x v="67"/>
    <x v="4"/>
    <s v="BankUnited"/>
    <n v="800"/>
    <n v="19288"/>
    <n v="8176"/>
    <n v="11112"/>
  </r>
  <r>
    <s v="East"/>
    <s v="DEF"/>
    <x v="68"/>
    <x v="6"/>
    <s v="AT&amp;T"/>
    <n v="600"/>
    <n v="12318"/>
    <n v="5082"/>
    <n v="7236"/>
  </r>
  <r>
    <s v="West"/>
    <s v="ABC"/>
    <x v="68"/>
    <x v="4"/>
    <s v="BankUnited"/>
    <n v="400"/>
    <n v="8052"/>
    <n v="3936"/>
    <n v="4116"/>
  </r>
  <r>
    <s v="Central"/>
    <s v="ABC"/>
    <x v="69"/>
    <x v="2"/>
    <s v="Exxon"/>
    <n v="500"/>
    <n v="8785"/>
    <n v="4235"/>
    <n v="4550"/>
  </r>
  <r>
    <s v="Central"/>
    <s v="XYZ"/>
    <x v="70"/>
    <x v="5"/>
    <s v="Wal-Mart"/>
    <n v="500"/>
    <n v="12625"/>
    <n v="5110"/>
    <n v="7515"/>
  </r>
  <r>
    <s v="East"/>
    <s v="ABC"/>
    <x v="70"/>
    <x v="3"/>
    <s v="General Electric"/>
    <n v="500"/>
    <n v="9380"/>
    <n v="4235"/>
    <n v="5145"/>
  </r>
  <r>
    <s v="West"/>
    <s v="ABC"/>
    <x v="71"/>
    <x v="4"/>
    <s v="BankUnited"/>
    <n v="300"/>
    <n v="6156"/>
    <n v="2952"/>
    <n v="3204"/>
  </r>
  <r>
    <s v="East"/>
    <s v="ABC"/>
    <x v="72"/>
    <x v="3"/>
    <s v="P&amp;G"/>
    <n v="900"/>
    <n v="17757"/>
    <n v="8856"/>
    <n v="8901"/>
  </r>
  <r>
    <s v="Central"/>
    <s v="ABC"/>
    <x v="73"/>
    <x v="3"/>
    <s v="HP"/>
    <n v="200"/>
    <n v="4846"/>
    <n v="2044"/>
    <n v="2802"/>
  </r>
  <r>
    <s v="East"/>
    <s v="ABC"/>
    <x v="74"/>
    <x v="3"/>
    <s v="General Electric"/>
    <n v="600"/>
    <n v="11208"/>
    <n v="5082"/>
    <n v="6126"/>
  </r>
  <r>
    <s v="Central"/>
    <s v="DEF"/>
    <x v="75"/>
    <x v="6"/>
    <s v="AT&amp;T"/>
    <n v="500"/>
    <n v="10195"/>
    <n v="4920"/>
    <n v="5275"/>
  </r>
  <r>
    <s v="East"/>
    <s v="ABC"/>
    <x v="76"/>
    <x v="0"/>
    <s v="Southwest Airlines"/>
    <n v="200"/>
    <n v="4012"/>
    <n v="1694"/>
    <n v="2318"/>
  </r>
  <r>
    <s v="Central"/>
    <s v="ABC"/>
    <x v="77"/>
    <x v="3"/>
    <s v="General Motors"/>
    <n v="600"/>
    <n v="11700"/>
    <n v="5082"/>
    <n v="6618"/>
  </r>
  <r>
    <s v="East"/>
    <s v="DEF"/>
    <x v="77"/>
    <x v="2"/>
    <s v="Exxon"/>
    <n v="100"/>
    <n v="2319"/>
    <n v="984"/>
    <n v="1335"/>
  </r>
  <r>
    <s v="East"/>
    <s v="DEF"/>
    <x v="78"/>
    <x v="2"/>
    <s v="Exxon"/>
    <n v="600"/>
    <n v="12048"/>
    <n v="5904"/>
    <n v="6144"/>
  </r>
  <r>
    <s v="West"/>
    <s v="ABC"/>
    <x v="79"/>
    <x v="2"/>
    <s v="Exxon"/>
    <n v="900"/>
    <n v="17964"/>
    <n v="7623"/>
    <n v="10341"/>
  </r>
  <r>
    <s v="Central"/>
    <s v="XYZ"/>
    <x v="80"/>
    <x v="3"/>
    <s v="General Motors"/>
    <n v="300"/>
    <n v="6660"/>
    <n v="3066"/>
    <n v="3594"/>
  </r>
  <r>
    <s v="West"/>
    <s v="XYZ"/>
    <x v="80"/>
    <x v="6"/>
    <s v="AT&amp;T"/>
    <n v="700"/>
    <n v="13412"/>
    <n v="5929"/>
    <n v="7483"/>
  </r>
  <r>
    <s v="Central"/>
    <s v="ABC"/>
    <x v="81"/>
    <x v="3"/>
    <s v="General Electric"/>
    <n v="900"/>
    <n v="18918"/>
    <n v="9198"/>
    <n v="9720"/>
  </r>
  <r>
    <s v="Central"/>
    <s v="ABC"/>
    <x v="82"/>
    <x v="3"/>
    <s v="General Motors"/>
    <n v="700"/>
    <n v="13986"/>
    <n v="5929"/>
    <n v="8057"/>
  </r>
  <r>
    <s v="Central"/>
    <s v="DEF"/>
    <x v="83"/>
    <x v="3"/>
    <s v="IBM"/>
    <n v="1000"/>
    <n v="20480"/>
    <n v="9840"/>
    <n v="10640"/>
  </r>
  <r>
    <s v="Central"/>
    <s v="XYZ"/>
    <x v="84"/>
    <x v="5"/>
    <s v="Wal-Mart"/>
    <n v="200"/>
    <n v="4264"/>
    <n v="2044"/>
    <n v="2220"/>
  </r>
  <r>
    <s v="Central"/>
    <s v="DEF"/>
    <x v="85"/>
    <x v="5"/>
    <s v="Sears"/>
    <n v="200"/>
    <n v="4282"/>
    <n v="1968"/>
    <n v="2314"/>
  </r>
  <r>
    <s v="Central"/>
    <s v="XYZ"/>
    <x v="86"/>
    <x v="3"/>
    <s v="IBM"/>
    <n v="500"/>
    <n v="12135"/>
    <n v="5110"/>
    <n v="7025"/>
  </r>
  <r>
    <s v="Central"/>
    <s v="DEF"/>
    <x v="87"/>
    <x v="3"/>
    <s v="IBM"/>
    <n v="200"/>
    <n v="4286"/>
    <n v="1968"/>
    <n v="2318"/>
  </r>
  <r>
    <s v="East"/>
    <s v="XYZ"/>
    <x v="88"/>
    <x v="0"/>
    <s v="Southwest Airlines"/>
    <n v="500"/>
    <n v="10650"/>
    <n v="5110"/>
    <n v="5540"/>
  </r>
  <r>
    <s v="East"/>
    <s v="ABC"/>
    <x v="89"/>
    <x v="0"/>
    <s v="Southwest Airlines"/>
    <n v="1000"/>
    <n v="19630"/>
    <n v="8470"/>
    <n v="11160"/>
  </r>
  <r>
    <s v="Central"/>
    <s v="ABC"/>
    <x v="90"/>
    <x v="3"/>
    <s v="General Electric"/>
    <n v="700"/>
    <n v="12838"/>
    <n v="5929"/>
    <n v="6909"/>
  </r>
  <r>
    <s v="West"/>
    <s v="DEF"/>
    <x v="91"/>
    <x v="3"/>
    <s v="Cummins Inc."/>
    <n v="200"/>
    <n v="3856"/>
    <n v="1694"/>
    <n v="2162"/>
  </r>
  <r>
    <s v="Central"/>
    <s v="DEF"/>
    <x v="92"/>
    <x v="6"/>
    <s v="SBC Communications"/>
    <n v="1000"/>
    <n v="22140"/>
    <n v="9840"/>
    <n v="12300"/>
  </r>
  <r>
    <s v="Central"/>
    <s v="ABC"/>
    <x v="93"/>
    <x v="3"/>
    <s v="IBM"/>
    <n v="500"/>
    <n v="10330"/>
    <n v="4235"/>
    <n v="6095"/>
  </r>
  <r>
    <s v="West"/>
    <s v="ABC"/>
    <x v="94"/>
    <x v="2"/>
    <s v="Exxon"/>
    <n v="100"/>
    <n v="1882"/>
    <n v="847"/>
    <n v="1035"/>
  </r>
  <r>
    <s v="Central"/>
    <s v="DEF"/>
    <x v="95"/>
    <x v="3"/>
    <s v="Cummins Inc."/>
    <n v="100"/>
    <n v="2221"/>
    <n v="984"/>
    <n v="1237"/>
  </r>
  <r>
    <s v="Central"/>
    <s v="ABC"/>
    <x v="96"/>
    <x v="2"/>
    <s v="Exxon"/>
    <n v="700"/>
    <n v="13734"/>
    <n v="5929"/>
    <n v="7805"/>
  </r>
  <r>
    <s v="Central"/>
    <s v="DEF"/>
    <x v="97"/>
    <x v="4"/>
    <s v="State Farm"/>
    <n v="200"/>
    <n v="4754"/>
    <n v="1968"/>
    <n v="2786"/>
  </r>
  <r>
    <s v="Central"/>
    <s v="DEF"/>
    <x v="98"/>
    <x v="2"/>
    <s v="Exxon"/>
    <n v="100"/>
    <n v="2231"/>
    <n v="984"/>
    <n v="1247"/>
  </r>
  <r>
    <s v="East"/>
    <s v="XYZ"/>
    <x v="99"/>
    <x v="5"/>
    <s v="Wal-Mart"/>
    <n v="900"/>
    <n v="22716"/>
    <n v="9198"/>
    <n v="13518"/>
  </r>
  <r>
    <s v="East"/>
    <s v="XYZ"/>
    <x v="99"/>
    <x v="6"/>
    <s v="Lucent"/>
    <n v="300"/>
    <n v="7167"/>
    <n v="3066"/>
    <n v="4101"/>
  </r>
  <r>
    <s v="East"/>
    <s v="XYZ"/>
    <x v="100"/>
    <x v="6"/>
    <s v="AT&amp;T"/>
    <n v="900"/>
    <n v="19062"/>
    <n v="9198"/>
    <n v="9864"/>
  </r>
  <r>
    <s v="West"/>
    <s v="XYZ"/>
    <x v="101"/>
    <x v="3"/>
    <s v="General Motors"/>
    <n v="300"/>
    <n v="7593"/>
    <n v="3066"/>
    <n v="4527"/>
  </r>
  <r>
    <s v="East"/>
    <s v="DEF"/>
    <x v="102"/>
    <x v="2"/>
    <s v="Exxon"/>
    <n v="900"/>
    <n v="21168"/>
    <n v="8856"/>
    <n v="12312"/>
  </r>
  <r>
    <s v="West"/>
    <s v="ABC"/>
    <x v="103"/>
    <x v="3"/>
    <s v="Boeing"/>
    <n v="1000"/>
    <n v="24130"/>
    <n v="10220"/>
    <n v="13910"/>
  </r>
  <r>
    <s v="Central"/>
    <s v="DEF"/>
    <x v="104"/>
    <x v="5"/>
    <s v="Sears"/>
    <n v="400"/>
    <n v="8876"/>
    <n v="4088"/>
    <n v="4788"/>
  </r>
  <r>
    <s v="East"/>
    <s v="DEF"/>
    <x v="105"/>
    <x v="3"/>
    <s v="General Electric"/>
    <n v="900"/>
    <n v="21555"/>
    <n v="8856"/>
    <n v="12699"/>
  </r>
  <r>
    <s v="Central"/>
    <s v="DEF"/>
    <x v="106"/>
    <x v="3"/>
    <s v="Cummins Inc."/>
    <n v="700"/>
    <n v="15876"/>
    <n v="7154"/>
    <n v="8722"/>
  </r>
  <r>
    <s v="East"/>
    <s v="ABC"/>
    <x v="106"/>
    <x v="3"/>
    <s v="IBM"/>
    <n v="300"/>
    <n v="5967"/>
    <n v="2541"/>
    <n v="3426"/>
  </r>
  <r>
    <s v="East"/>
    <s v="ABC"/>
    <x v="107"/>
    <x v="4"/>
    <s v="BankUnited"/>
    <n v="1000"/>
    <n v="25350"/>
    <n v="10220"/>
    <n v="15130"/>
  </r>
  <r>
    <s v="Central"/>
    <s v="DEF"/>
    <x v="108"/>
    <x v="3"/>
    <s v="IBM"/>
    <n v="500"/>
    <n v="11545"/>
    <n v="4920"/>
    <n v="6625"/>
  </r>
  <r>
    <s v="West"/>
    <s v="DEF"/>
    <x v="108"/>
    <x v="5"/>
    <s v="Lowe's"/>
    <n v="200"/>
    <n v="4158"/>
    <n v="1694"/>
    <n v="2464"/>
  </r>
  <r>
    <s v="East"/>
    <s v="ABC"/>
    <x v="109"/>
    <x v="5"/>
    <s v="Wal-Mart"/>
    <n v="1000"/>
    <n v="18660"/>
    <n v="8470"/>
    <n v="10190"/>
  </r>
  <r>
    <s v="Central"/>
    <s v="DEF"/>
    <x v="110"/>
    <x v="6"/>
    <s v="AT&amp;T"/>
    <n v="500"/>
    <n v="11660"/>
    <n v="4920"/>
    <n v="6740"/>
  </r>
  <r>
    <s v="East"/>
    <s v="DEF"/>
    <x v="111"/>
    <x v="3"/>
    <s v="General Motors"/>
    <n v="800"/>
    <n v="15816"/>
    <n v="7872"/>
    <n v="7944"/>
  </r>
  <r>
    <s v="East"/>
    <s v="XYZ"/>
    <x v="112"/>
    <x v="6"/>
    <s v="Lucent"/>
    <n v="1000"/>
    <n v="23890"/>
    <n v="10220"/>
    <n v="13670"/>
  </r>
  <r>
    <s v="East"/>
    <s v="ABC"/>
    <x v="113"/>
    <x v="5"/>
    <s v="Wal-Mart"/>
    <n v="800"/>
    <n v="13936"/>
    <n v="6776"/>
    <n v="7160"/>
  </r>
  <r>
    <s v="Central"/>
    <s v="ABC"/>
    <x v="113"/>
    <x v="3"/>
    <s v="HP"/>
    <n v="1000"/>
    <n v="17840"/>
    <n v="8470"/>
    <n v="9370"/>
  </r>
  <r>
    <s v="East"/>
    <s v="ABC"/>
    <x v="114"/>
    <x v="3"/>
    <s v="General Electric"/>
    <n v="600"/>
    <n v="12984"/>
    <n v="6132"/>
    <n v="6852"/>
  </r>
  <r>
    <s v="East"/>
    <s v="DEF"/>
    <x v="115"/>
    <x v="4"/>
    <s v="CitiGroup"/>
    <n v="1000"/>
    <n v="21800"/>
    <n v="9840"/>
    <n v="11960"/>
  </r>
  <r>
    <s v="Central"/>
    <s v="ABC"/>
    <x v="115"/>
    <x v="5"/>
    <s v="Wal-Mart"/>
    <n v="300"/>
    <n v="5508"/>
    <n v="2541"/>
    <n v="2967"/>
  </r>
  <r>
    <s v="East"/>
    <s v="XYZ"/>
    <x v="116"/>
    <x v="2"/>
    <s v="Exxon"/>
    <n v="400"/>
    <n v="9704"/>
    <n v="4088"/>
    <n v="5616"/>
  </r>
  <r>
    <s v="Central"/>
    <s v="ABC"/>
    <x v="117"/>
    <x v="2"/>
    <s v="Exxon"/>
    <n v="700"/>
    <n v="13433"/>
    <n v="5929"/>
    <n v="7504"/>
  </r>
  <r>
    <s v="Central"/>
    <s v="XYZ"/>
    <x v="118"/>
    <x v="3"/>
    <s v="General Motors"/>
    <n v="900"/>
    <n v="19584"/>
    <n v="9198"/>
    <n v="10386"/>
  </r>
  <r>
    <s v="Central"/>
    <s v="ABC"/>
    <x v="118"/>
    <x v="4"/>
    <s v="BankUnited"/>
    <n v="800"/>
    <n v="15288"/>
    <n v="6776"/>
    <n v="8512"/>
  </r>
  <r>
    <s v="Central"/>
    <s v="ABC"/>
    <x v="119"/>
    <x v="3"/>
    <s v="General Electric"/>
    <n v="100"/>
    <n v="2320"/>
    <n v="1022"/>
    <n v="1298"/>
  </r>
  <r>
    <s v="East"/>
    <s v="DEF"/>
    <x v="120"/>
    <x v="3"/>
    <s v="Cummins Inc."/>
    <n v="300"/>
    <n v="6138"/>
    <n v="2541"/>
    <n v="3597"/>
  </r>
  <r>
    <s v="West"/>
    <s v="DEF"/>
    <x v="120"/>
    <x v="3"/>
    <s v="IBM"/>
    <n v="600"/>
    <n v="12030"/>
    <n v="5904"/>
    <n v="6126"/>
  </r>
  <r>
    <s v="West"/>
    <s v="ABC"/>
    <x v="121"/>
    <x v="4"/>
    <s v="BankUnited"/>
    <n v="400"/>
    <n v="9384"/>
    <n v="4088"/>
    <n v="5296"/>
  </r>
  <r>
    <s v="East"/>
    <s v="ABC"/>
    <x v="122"/>
    <x v="2"/>
    <s v="Exxon"/>
    <n v="300"/>
    <n v="5904"/>
    <n v="2541"/>
    <n v="3363"/>
  </r>
  <r>
    <s v="East"/>
    <s v="ABC"/>
    <x v="123"/>
    <x v="4"/>
    <s v="BankUnited"/>
    <n v="900"/>
    <n v="18684"/>
    <n v="9198"/>
    <n v="9486"/>
  </r>
  <r>
    <s v="East"/>
    <s v="DEF"/>
    <x v="123"/>
    <x v="3"/>
    <s v="Cummins Inc."/>
    <n v="100"/>
    <n v="1836"/>
    <n v="847"/>
    <n v="989"/>
  </r>
  <r>
    <s v="East"/>
    <s v="XYZ"/>
    <x v="124"/>
    <x v="6"/>
    <s v="AT&amp;T"/>
    <n v="600"/>
    <n v="15006"/>
    <n v="6132"/>
    <n v="8874"/>
  </r>
  <r>
    <s v="East"/>
    <s v="DEF"/>
    <x v="125"/>
    <x v="3"/>
    <s v="Cummins Inc."/>
    <n v="100"/>
    <n v="1913"/>
    <n v="847"/>
    <n v="1066"/>
  </r>
  <r>
    <s v="West"/>
    <s v="DEF"/>
    <x v="125"/>
    <x v="3"/>
    <s v="Motorola"/>
    <n v="800"/>
    <n v="17856"/>
    <n v="8176"/>
    <n v="9680"/>
  </r>
  <r>
    <s v="West"/>
    <s v="ABC"/>
    <x v="125"/>
    <x v="3"/>
    <s v="General Electric"/>
    <n v="400"/>
    <n v="8744"/>
    <n v="4088"/>
    <n v="4656"/>
  </r>
  <r>
    <s v="East"/>
    <s v="XYZ"/>
    <x v="126"/>
    <x v="4"/>
    <s v="CitiGroup"/>
    <n v="900"/>
    <n v="19368"/>
    <n v="9198"/>
    <n v="10170"/>
  </r>
  <r>
    <s v="Central"/>
    <s v="XYZ"/>
    <x v="127"/>
    <x v="5"/>
    <s v="Kroger"/>
    <n v="100"/>
    <n v="1819"/>
    <n v="847"/>
    <n v="972"/>
  </r>
  <r>
    <s v="Central"/>
    <s v="XYZ"/>
    <x v="128"/>
    <x v="6"/>
    <s v="AT&amp;T"/>
    <n v="200"/>
    <n v="4440"/>
    <n v="2044"/>
    <n v="2396"/>
  </r>
  <r>
    <s v="East"/>
    <s v="XYZ"/>
    <x v="128"/>
    <x v="6"/>
    <s v="AT&amp;T"/>
    <n v="500"/>
    <n v="10990"/>
    <n v="5110"/>
    <n v="5880"/>
  </r>
  <r>
    <s v="Central"/>
    <s v="ABC"/>
    <x v="129"/>
    <x v="0"/>
    <s v="Southwest Airlines"/>
    <n v="300"/>
    <n v="6309"/>
    <n v="2541"/>
    <n v="3768"/>
  </r>
  <r>
    <s v="West"/>
    <s v="ABC"/>
    <x v="130"/>
    <x v="4"/>
    <s v="BankUnited"/>
    <n v="800"/>
    <n v="18904"/>
    <n v="7872"/>
    <n v="11032"/>
  </r>
  <r>
    <s v="Central"/>
    <s v="DEF"/>
    <x v="131"/>
    <x v="4"/>
    <s v="CUNA Insurance"/>
    <n v="800"/>
    <n v="18072"/>
    <n v="8176"/>
    <n v="9896"/>
  </r>
  <r>
    <s v="Central"/>
    <s v="ABC"/>
    <x v="131"/>
    <x v="5"/>
    <s v="Wal-Mart"/>
    <n v="100"/>
    <n v="2012"/>
    <n v="847"/>
    <n v="1165"/>
  </r>
  <r>
    <s v="East"/>
    <s v="DEF"/>
    <x v="132"/>
    <x v="3"/>
    <s v="Cummins Inc."/>
    <n v="100"/>
    <n v="1877"/>
    <n v="847"/>
    <n v="1030"/>
  </r>
  <r>
    <s v="West"/>
    <s v="ABC"/>
    <x v="133"/>
    <x v="3"/>
    <s v="IBM"/>
    <n v="100"/>
    <n v="1957"/>
    <n v="847"/>
    <n v="1110"/>
  </r>
  <r>
    <s v="East"/>
    <s v="XYZ"/>
    <x v="134"/>
    <x v="3"/>
    <s v="General Motors"/>
    <n v="100"/>
    <n v="2095"/>
    <n v="1022"/>
    <n v="1073"/>
  </r>
  <r>
    <s v="East"/>
    <s v="DEF"/>
    <x v="135"/>
    <x v="3"/>
    <s v="General Electric"/>
    <n v="200"/>
    <n v="4866"/>
    <n v="1968"/>
    <n v="2898"/>
  </r>
  <r>
    <s v="East"/>
    <s v="ABC"/>
    <x v="136"/>
    <x v="4"/>
    <s v="CitiGroup"/>
    <n v="300"/>
    <n v="5457"/>
    <n v="2541"/>
    <n v="2916"/>
  </r>
  <r>
    <s v="Central"/>
    <s v="ABC"/>
    <x v="137"/>
    <x v="2"/>
    <s v="Exxon"/>
    <n v="300"/>
    <n v="5826"/>
    <n v="2541"/>
    <n v="3285"/>
  </r>
  <r>
    <s v="Central"/>
    <s v="DEF"/>
    <x v="138"/>
    <x v="3"/>
    <s v="Cummins Inc."/>
    <n v="400"/>
    <n v="7944"/>
    <n v="3388"/>
    <n v="4556"/>
  </r>
  <r>
    <s v="Central"/>
    <s v="DEF"/>
    <x v="134"/>
    <x v="6"/>
    <s v="AT&amp;T"/>
    <n v="500"/>
    <n v="9350"/>
    <n v="4235"/>
    <n v="5115"/>
  </r>
  <r>
    <s v="West"/>
    <s v="DEF"/>
    <x v="139"/>
    <x v="3"/>
    <s v="Cummins Inc."/>
    <n v="500"/>
    <n v="10295"/>
    <n v="4235"/>
    <n v="6060"/>
  </r>
  <r>
    <s v="East"/>
    <s v="ABC"/>
    <x v="140"/>
    <x v="4"/>
    <s v="CitiGroup"/>
    <n v="600"/>
    <n v="10602"/>
    <n v="5082"/>
    <n v="5520"/>
  </r>
  <r>
    <s v="East"/>
    <s v="DEF"/>
    <x v="141"/>
    <x v="6"/>
    <s v="AT&amp;T"/>
    <n v="500"/>
    <n v="11845"/>
    <n v="4920"/>
    <n v="6925"/>
  </r>
  <r>
    <s v="East"/>
    <s v="ABC"/>
    <x v="142"/>
    <x v="2"/>
    <s v="Exxon"/>
    <n v="600"/>
    <n v="12330"/>
    <n v="5082"/>
    <n v="7248"/>
  </r>
  <r>
    <s v="Central"/>
    <s v="XYZ"/>
    <x v="143"/>
    <x v="3"/>
    <s v="General Motors"/>
    <n v="600"/>
    <n v="12480"/>
    <n v="6132"/>
    <n v="6348"/>
  </r>
  <r>
    <s v="East"/>
    <s v="DEF"/>
    <x v="144"/>
    <x v="6"/>
    <s v="AT&amp;T"/>
    <n v="600"/>
    <n v="12756"/>
    <n v="5904"/>
    <n v="6852"/>
  </r>
  <r>
    <s v="West"/>
    <s v="ABC"/>
    <x v="145"/>
    <x v="5"/>
    <s v="Wal-Mart"/>
    <n v="800"/>
    <n v="13552"/>
    <n v="6776"/>
    <n v="6776"/>
  </r>
  <r>
    <s v="West"/>
    <s v="DEF"/>
    <x v="146"/>
    <x v="3"/>
    <s v="General Motors"/>
    <n v="600"/>
    <n v="13728"/>
    <n v="5904"/>
    <n v="7824"/>
  </r>
  <r>
    <s v="Central"/>
    <s v="XYZ"/>
    <x v="144"/>
    <x v="0"/>
    <s v="Southwest Airlines"/>
    <n v="700"/>
    <n v="15680"/>
    <n v="6888"/>
    <n v="8792"/>
  </r>
  <r>
    <s v="East"/>
    <s v="ABC"/>
    <x v="147"/>
    <x v="4"/>
    <s v="CitiGroup"/>
    <n v="900"/>
    <n v="15759"/>
    <n v="7623"/>
    <n v="8136"/>
  </r>
  <r>
    <s v="Central"/>
    <s v="XYZ"/>
    <x v="148"/>
    <x v="3"/>
    <s v="Ford"/>
    <n v="800"/>
    <n v="16784"/>
    <n v="7872"/>
    <n v="8912"/>
  </r>
  <r>
    <s v="Central"/>
    <s v="ABC"/>
    <x v="149"/>
    <x v="3"/>
    <s v="General Motors"/>
    <n v="1000"/>
    <n v="17200"/>
    <n v="8470"/>
    <n v="8730"/>
  </r>
  <r>
    <s v="Central"/>
    <s v="ABC"/>
    <x v="150"/>
    <x v="3"/>
    <s v="General Electric"/>
    <n v="900"/>
    <n v="17712"/>
    <n v="7623"/>
    <n v="10089"/>
  </r>
  <r>
    <s v="East"/>
    <s v="XYZ"/>
    <x v="151"/>
    <x v="4"/>
    <s v="CitiGroup"/>
    <n v="800"/>
    <n v="20008"/>
    <n v="8176"/>
    <n v="11832"/>
  </r>
  <r>
    <s v="Central"/>
    <s v="DEF"/>
    <x v="150"/>
    <x v="5"/>
    <s v="Wal-Mart"/>
    <n v="1000"/>
    <n v="23080"/>
    <n v="9840"/>
    <n v="13240"/>
  </r>
  <r>
    <s v="West"/>
    <s v="XYZ"/>
    <x v="152"/>
    <x v="3"/>
    <s v="Ford"/>
    <n v="800"/>
    <n v="16936"/>
    <n v="8176"/>
    <n v="8760"/>
  </r>
  <r>
    <s v="East"/>
    <s v="XYZ"/>
    <x v="153"/>
    <x v="5"/>
    <s v="Wal-Mart"/>
    <n v="700"/>
    <n v="15715"/>
    <n v="7154"/>
    <n v="8561"/>
  </r>
  <r>
    <s v="East"/>
    <s v="DEF"/>
    <x v="154"/>
    <x v="3"/>
    <s v="Motorola"/>
    <n v="100"/>
    <n v="2358"/>
    <n v="984"/>
    <n v="1374"/>
  </r>
  <r>
    <s v="East"/>
    <s v="XYZ"/>
    <x v="154"/>
    <x v="4"/>
    <s v="CitiGroup"/>
    <n v="800"/>
    <n v="18208"/>
    <n v="8176"/>
    <n v="10032"/>
  </r>
  <r>
    <s v="East"/>
    <s v="XYZ"/>
    <x v="155"/>
    <x v="3"/>
    <s v="IBM"/>
    <n v="400"/>
    <n v="8560"/>
    <n v="4088"/>
    <n v="4472"/>
  </r>
  <r>
    <s v="West"/>
    <s v="DEF"/>
    <x v="156"/>
    <x v="3"/>
    <s v="IBM"/>
    <n v="1000"/>
    <n v="20190"/>
    <n v="9840"/>
    <n v="10350"/>
  </r>
  <r>
    <s v="West"/>
    <s v="DEF"/>
    <x v="157"/>
    <x v="5"/>
    <s v="ABC Stores"/>
    <n v="300"/>
    <n v="7032"/>
    <n v="3066"/>
    <n v="3966"/>
  </r>
  <r>
    <s v="East"/>
    <s v="XYZ"/>
    <x v="158"/>
    <x v="4"/>
    <s v="CitiGroup"/>
    <n v="100"/>
    <n v="2517"/>
    <n v="1022"/>
    <n v="1495"/>
  </r>
  <r>
    <s v="East"/>
    <s v="ABC"/>
    <x v="159"/>
    <x v="4"/>
    <s v="BankUnited"/>
    <n v="700"/>
    <n v="14133"/>
    <n v="5929"/>
    <n v="8204"/>
  </r>
  <r>
    <s v="Central"/>
    <s v="XYZ"/>
    <x v="159"/>
    <x v="2"/>
    <s v="Exxon"/>
    <n v="500"/>
    <n v="10550"/>
    <n v="5110"/>
    <n v="5440"/>
  </r>
  <r>
    <s v="Central"/>
    <s v="XYZ"/>
    <x v="160"/>
    <x v="2"/>
    <s v="Exxon"/>
    <n v="300"/>
    <n v="6495"/>
    <n v="3066"/>
    <n v="3429"/>
  </r>
  <r>
    <s v="East"/>
    <s v="ABC"/>
    <x v="161"/>
    <x v="4"/>
    <s v="CitiGroup"/>
    <n v="400"/>
    <n v="7520"/>
    <n v="3388"/>
    <n v="4132"/>
  </r>
  <r>
    <s v="West"/>
    <s v="XYZ"/>
    <x v="162"/>
    <x v="6"/>
    <s v="AT&amp;T"/>
    <n v="900"/>
    <n v="21834"/>
    <n v="9198"/>
    <n v="12636"/>
  </r>
  <r>
    <s v="East"/>
    <s v="ABC"/>
    <x v="162"/>
    <x v="4"/>
    <s v="CitiGroup"/>
    <n v="800"/>
    <n v="14136"/>
    <n v="6776"/>
    <n v="7360"/>
  </r>
  <r>
    <s v="East"/>
    <s v="ABC"/>
    <x v="163"/>
    <x v="3"/>
    <s v="General Motors"/>
    <n v="800"/>
    <n v="16008"/>
    <n v="6776"/>
    <n v="9232"/>
  </r>
  <r>
    <s v="East"/>
    <s v="DEF"/>
    <x v="164"/>
    <x v="5"/>
    <s v="Wal-Mart"/>
    <n v="1000"/>
    <n v="23040"/>
    <n v="9840"/>
    <n v="13200"/>
  </r>
  <r>
    <s v="West"/>
    <s v="DEF"/>
    <x v="165"/>
    <x v="2"/>
    <s v="Exxon"/>
    <n v="500"/>
    <n v="10955"/>
    <n v="4920"/>
    <n v="6035"/>
  </r>
  <r>
    <s v="Central"/>
    <s v="XYZ"/>
    <x v="165"/>
    <x v="2"/>
    <s v="Exxon"/>
    <n v="900"/>
    <n v="21762"/>
    <n v="9198"/>
    <n v="12564"/>
  </r>
  <r>
    <s v="Central"/>
    <s v="ABC"/>
    <x v="166"/>
    <x v="2"/>
    <s v="Exxon"/>
    <n v="800"/>
    <n v="15976"/>
    <n v="6776"/>
    <n v="9200"/>
  </r>
  <r>
    <s v="East"/>
    <s v="DEF"/>
    <x v="167"/>
    <x v="4"/>
    <s v="CitiGroup"/>
    <n v="1000"/>
    <n v="20540"/>
    <n v="9840"/>
    <n v="10700"/>
  </r>
  <r>
    <s v="Central"/>
    <s v="ABC"/>
    <x v="168"/>
    <x v="3"/>
    <s v="General Electric"/>
    <n v="500"/>
    <n v="9475"/>
    <n v="4235"/>
    <n v="5240"/>
  </r>
  <r>
    <s v="Central"/>
    <s v="XYZ"/>
    <x v="169"/>
    <x v="3"/>
    <s v="General Motors"/>
    <n v="100"/>
    <n v="2343"/>
    <n v="1022"/>
    <n v="1321"/>
  </r>
  <r>
    <s v="East"/>
    <s v="DEF"/>
    <x v="170"/>
    <x v="3"/>
    <s v="General Electric"/>
    <n v="500"/>
    <n v="10645"/>
    <n v="5110"/>
    <n v="5535"/>
  </r>
  <r>
    <s v="East"/>
    <s v="ABC"/>
    <x v="171"/>
    <x v="3"/>
    <s v="General Electric"/>
    <n v="400"/>
    <n v="8468"/>
    <n v="3388"/>
    <n v="5080"/>
  </r>
  <r>
    <s v="East"/>
    <s v="ABC"/>
    <x v="172"/>
    <x v="4"/>
    <s v="CitiGroup"/>
    <n v="400"/>
    <n v="8196"/>
    <n v="3388"/>
    <n v="4808"/>
  </r>
  <r>
    <s v="East"/>
    <s v="DEF"/>
    <x v="173"/>
    <x v="4"/>
    <s v="CitiGroup"/>
    <n v="500"/>
    <n v="11295"/>
    <n v="4920"/>
    <n v="6375"/>
  </r>
  <r>
    <s v="East"/>
    <s v="DEF"/>
    <x v="174"/>
    <x v="3"/>
    <s v="General Electric"/>
    <n v="600"/>
    <n v="14466"/>
    <n v="5904"/>
    <n v="8562"/>
  </r>
  <r>
    <s v="West"/>
    <s v="XYZ"/>
    <x v="174"/>
    <x v="0"/>
    <s v="Southwest Airlines"/>
    <n v="800"/>
    <n v="19376"/>
    <n v="8176"/>
    <n v="11200"/>
  </r>
  <r>
    <s v="Central"/>
    <s v="XYZ"/>
    <x v="175"/>
    <x v="6"/>
    <s v="AT&amp;T"/>
    <n v="900"/>
    <n v="15255"/>
    <n v="7623"/>
    <n v="7632"/>
  </r>
  <r>
    <s v="Central"/>
    <s v="ABC"/>
    <x v="175"/>
    <x v="4"/>
    <s v="BankUnited"/>
    <n v="900"/>
    <n v="21033"/>
    <n v="8856"/>
    <n v="12177"/>
  </r>
  <r>
    <s v="West"/>
    <s v="XYZ"/>
    <x v="176"/>
    <x v="3"/>
    <s v="Compaq"/>
    <n v="1000"/>
    <n v="17250"/>
    <n v="8470"/>
    <n v="8780"/>
  </r>
  <r>
    <s v="West"/>
    <s v="ABC"/>
    <x v="177"/>
    <x v="3"/>
    <s v="General Electric"/>
    <n v="200"/>
    <n v="3672"/>
    <n v="1694"/>
    <n v="1978"/>
  </r>
  <r>
    <s v="East"/>
    <s v="DEF"/>
    <x v="177"/>
    <x v="6"/>
    <s v="SBC Communications"/>
    <n v="1000"/>
    <n v="24420"/>
    <n v="10220"/>
    <n v="14200"/>
  </r>
  <r>
    <s v="East"/>
    <s v="DEF"/>
    <x v="178"/>
    <x v="4"/>
    <s v="CitiGroup"/>
    <n v="300"/>
    <n v="7053"/>
    <n v="2952"/>
    <n v="4101"/>
  </r>
  <r>
    <s v="East"/>
    <s v="DEF"/>
    <x v="179"/>
    <x v="4"/>
    <s v="CitiGroup"/>
    <n v="100"/>
    <n v="2410"/>
    <n v="984"/>
    <n v="1426"/>
  </r>
  <r>
    <s v="Central"/>
    <s v="ABC"/>
    <x v="179"/>
    <x v="0"/>
    <s v="Southwest Airlines"/>
    <n v="900"/>
    <n v="17136"/>
    <n v="7623"/>
    <n v="9513"/>
  </r>
  <r>
    <s v="Central"/>
    <s v="XYZ"/>
    <x v="180"/>
    <x v="0"/>
    <s v="Southwest Airlines"/>
    <n v="300"/>
    <n v="6462"/>
    <n v="2952"/>
    <n v="3510"/>
  </r>
  <r>
    <s v="Central"/>
    <s v="XYZ"/>
    <x v="181"/>
    <x v="5"/>
    <s v="Kroger"/>
    <n v="100"/>
    <n v="2538"/>
    <n v="1022"/>
    <n v="1516"/>
  </r>
  <r>
    <s v="East"/>
    <s v="DEF"/>
    <x v="182"/>
    <x v="3"/>
    <s v="General Electric"/>
    <n v="500"/>
    <n v="9890"/>
    <n v="4920"/>
    <n v="4970"/>
  </r>
  <r>
    <s v="Central"/>
    <s v="DEF"/>
    <x v="182"/>
    <x v="3"/>
    <s v="General Motors"/>
    <n v="100"/>
    <n v="2004"/>
    <n v="984"/>
    <n v="1020"/>
  </r>
  <r>
    <s v="West"/>
    <s v="DEF"/>
    <x v="183"/>
    <x v="3"/>
    <s v="General Electric"/>
    <n v="300"/>
    <n v="7569"/>
    <n v="3066"/>
    <n v="4503"/>
  </r>
  <r>
    <s v="Central"/>
    <s v="ABC"/>
    <x v="184"/>
    <x v="0"/>
    <s v="Southwest Airlines"/>
    <n v="300"/>
    <n v="5592"/>
    <n v="2541"/>
    <n v="3051"/>
  </r>
  <r>
    <s v="West"/>
    <s v="DEF"/>
    <x v="185"/>
    <x v="3"/>
    <s v="IBM"/>
    <n v="200"/>
    <n v="3942"/>
    <n v="1968"/>
    <n v="1974"/>
  </r>
  <r>
    <s v="West"/>
    <s v="ABC"/>
    <x v="186"/>
    <x v="3"/>
    <s v="Phillip Morris"/>
    <n v="800"/>
    <n v="19344"/>
    <n v="7872"/>
    <n v="11472"/>
  </r>
  <r>
    <s v="Central"/>
    <s v="DEF"/>
    <x v="187"/>
    <x v="6"/>
    <s v="AT&amp;T"/>
    <n v="900"/>
    <n v="21546"/>
    <n v="8856"/>
    <n v="12690"/>
  </r>
  <r>
    <s v="East"/>
    <s v="ABC"/>
    <x v="188"/>
    <x v="5"/>
    <s v="Wal-Mart"/>
    <n v="900"/>
    <n v="18243"/>
    <n v="7623"/>
    <n v="10620"/>
  </r>
  <r>
    <s v="East"/>
    <s v="ABC"/>
    <x v="188"/>
    <x v="3"/>
    <s v="Phillip Morris"/>
    <n v="500"/>
    <n v="10760"/>
    <n v="4920"/>
    <n v="5840"/>
  </r>
  <r>
    <s v="West"/>
    <s v="DEF"/>
    <x v="189"/>
    <x v="3"/>
    <s v="Cummins Inc."/>
    <n v="800"/>
    <n v="16856"/>
    <n v="6776"/>
    <n v="10080"/>
  </r>
  <r>
    <s v="Central"/>
    <s v="ABC"/>
    <x v="190"/>
    <x v="3"/>
    <s v="IBM"/>
    <n v="100"/>
    <n v="2111"/>
    <n v="847"/>
    <n v="1264"/>
  </r>
  <r>
    <s v="West"/>
    <s v="ABC"/>
    <x v="190"/>
    <x v="2"/>
    <s v="Exxon"/>
    <n v="700"/>
    <n v="14105"/>
    <n v="5929"/>
    <n v="8176"/>
  </r>
  <r>
    <s v="Central"/>
    <s v="ABC"/>
    <x v="191"/>
    <x v="3"/>
    <s v="P&amp;G"/>
    <n v="400"/>
    <n v="9660"/>
    <n v="4088"/>
    <n v="5572"/>
  </r>
  <r>
    <s v="Central"/>
    <s v="DEF"/>
    <x v="192"/>
    <x v="3"/>
    <s v="General Electric"/>
    <n v="600"/>
    <n v="12888"/>
    <n v="5904"/>
    <n v="6984"/>
  </r>
  <r>
    <s v="West"/>
    <s v="ABC"/>
    <x v="192"/>
    <x v="2"/>
    <s v="Exxon"/>
    <n v="100"/>
    <n v="1878"/>
    <n v="847"/>
    <n v="1031"/>
  </r>
  <r>
    <s v="Central"/>
    <s v="ABC"/>
    <x v="193"/>
    <x v="3"/>
    <s v="IBM"/>
    <n v="100"/>
    <n v="2108"/>
    <n v="847"/>
    <n v="1261"/>
  </r>
  <r>
    <s v="Central"/>
    <s v="ABC"/>
    <x v="194"/>
    <x v="2"/>
    <s v="Exxon"/>
    <n v="600"/>
    <n v="11964"/>
    <n v="5082"/>
    <n v="6882"/>
  </r>
  <r>
    <s v="East"/>
    <s v="XYZ"/>
    <x v="195"/>
    <x v="3"/>
    <s v="IBM"/>
    <n v="300"/>
    <n v="6732"/>
    <n v="3066"/>
    <n v="3666"/>
  </r>
  <r>
    <s v="Central"/>
    <s v="ABC"/>
    <x v="196"/>
    <x v="2"/>
    <s v="Exxon"/>
    <n v="900"/>
    <n v="15651"/>
    <n v="7623"/>
    <n v="8028"/>
  </r>
  <r>
    <s v="East"/>
    <s v="ABC"/>
    <x v="197"/>
    <x v="4"/>
    <s v="BankUnited"/>
    <n v="600"/>
    <n v="11274"/>
    <n v="5082"/>
    <n v="6192"/>
  </r>
  <r>
    <s v="West"/>
    <s v="DEF"/>
    <x v="198"/>
    <x v="3"/>
    <s v="Cummins Inc."/>
    <n v="800"/>
    <n v="14408"/>
    <n v="6776"/>
    <n v="7632"/>
  </r>
  <r>
    <s v="West"/>
    <s v="XYZ"/>
    <x v="199"/>
    <x v="3"/>
    <s v="IBM"/>
    <n v="100"/>
    <n v="2213"/>
    <n v="1022"/>
    <n v="1191"/>
  </r>
  <r>
    <s v="East"/>
    <s v="ABC"/>
    <x v="200"/>
    <x v="3"/>
    <s v="IBM"/>
    <n v="500"/>
    <n v="8725"/>
    <n v="4235"/>
    <n v="4490"/>
  </r>
  <r>
    <s v="West"/>
    <s v="XYZ"/>
    <x v="201"/>
    <x v="0"/>
    <s v="Southwest Airlines"/>
    <n v="900"/>
    <n v="18666"/>
    <n v="9198"/>
    <n v="9468"/>
  </r>
  <r>
    <s v="East"/>
    <s v="ABC"/>
    <x v="202"/>
    <x v="0"/>
    <s v="Southwest Airlines"/>
    <n v="100"/>
    <n v="2055"/>
    <n v="847"/>
    <n v="1208"/>
  </r>
  <r>
    <s v="West"/>
    <s v="DEF"/>
    <x v="202"/>
    <x v="3"/>
    <s v="General Electric"/>
    <n v="500"/>
    <n v="10475"/>
    <n v="4920"/>
    <n v="5555"/>
  </r>
  <r>
    <s v="East"/>
    <s v="XYZ"/>
    <x v="203"/>
    <x v="2"/>
    <s v="Exxon"/>
    <n v="600"/>
    <n v="14178"/>
    <n v="6132"/>
    <n v="8046"/>
  </r>
  <r>
    <s v="Central"/>
    <s v="DEF"/>
    <x v="204"/>
    <x v="6"/>
    <s v="AT&amp;T"/>
    <n v="500"/>
    <n v="9460"/>
    <n v="4235"/>
    <n v="5225"/>
  </r>
  <r>
    <s v="Central"/>
    <s v="ABC"/>
    <x v="205"/>
    <x v="3"/>
    <s v="General Motors"/>
    <n v="600"/>
    <n v="10290"/>
    <n v="5082"/>
    <n v="5208"/>
  </r>
  <r>
    <s v="East"/>
    <s v="ABC"/>
    <x v="206"/>
    <x v="0"/>
    <s v="Southwest Airlines"/>
    <n v="500"/>
    <n v="10245"/>
    <n v="4235"/>
    <n v="6010"/>
  </r>
  <r>
    <s v="Central"/>
    <s v="DEF"/>
    <x v="207"/>
    <x v="3"/>
    <s v="General Electric"/>
    <n v="500"/>
    <n v="11240"/>
    <n v="5110"/>
    <n v="6130"/>
  </r>
  <r>
    <s v="Central"/>
    <s v="DEF"/>
    <x v="208"/>
    <x v="3"/>
    <s v="General Electric"/>
    <n v="400"/>
    <n v="9204"/>
    <n v="4088"/>
    <n v="5116"/>
  </r>
  <r>
    <s v="Central"/>
    <s v="ABC"/>
    <x v="209"/>
    <x v="3"/>
    <s v="IBM"/>
    <n v="400"/>
    <n v="6860"/>
    <n v="3388"/>
    <n v="3472"/>
  </r>
  <r>
    <s v="Central"/>
    <s v="XYZ"/>
    <x v="210"/>
    <x v="2"/>
    <s v="Texaco"/>
    <n v="600"/>
    <n v="13806"/>
    <n v="6132"/>
    <n v="7674"/>
  </r>
  <r>
    <s v="Central"/>
    <s v="ABC"/>
    <x v="211"/>
    <x v="3"/>
    <s v="General Motors"/>
    <n v="800"/>
    <n v="16416"/>
    <n v="6776"/>
    <n v="9640"/>
  </r>
  <r>
    <s v="Central"/>
    <s v="ABC"/>
    <x v="211"/>
    <x v="3"/>
    <s v="HP"/>
    <n v="900"/>
    <n v="21015"/>
    <n v="9198"/>
    <n v="11817"/>
  </r>
  <r>
    <s v="East"/>
    <s v="DEF"/>
    <x v="212"/>
    <x v="3"/>
    <s v="General Electric"/>
    <n v="900"/>
    <n v="21465"/>
    <n v="9198"/>
    <n v="12267"/>
  </r>
  <r>
    <s v="West"/>
    <s v="DEF"/>
    <x v="213"/>
    <x v="3"/>
    <s v="General Electric"/>
    <n v="400"/>
    <n v="9144"/>
    <n v="4088"/>
    <n v="5056"/>
  </r>
  <r>
    <s v="West"/>
    <s v="ABC"/>
    <x v="214"/>
    <x v="5"/>
    <s v="Wal-Mart"/>
    <n v="1000"/>
    <n v="19110"/>
    <n v="8470"/>
    <n v="10640"/>
  </r>
  <r>
    <s v="Central"/>
    <s v="XYZ"/>
    <x v="214"/>
    <x v="6"/>
    <s v="AT&amp;T"/>
    <n v="100"/>
    <n v="1740"/>
    <n v="847"/>
    <n v="893"/>
  </r>
  <r>
    <s v="East"/>
    <s v="ABC"/>
    <x v="215"/>
    <x v="0"/>
    <s v="Southwest Airlines"/>
    <n v="500"/>
    <n v="9345"/>
    <n v="4235"/>
    <n v="5110"/>
  </r>
  <r>
    <s v="Central"/>
    <s v="XYZ"/>
    <x v="216"/>
    <x v="5"/>
    <s v="Wal-Mart"/>
    <n v="900"/>
    <n v="21888"/>
    <n v="9198"/>
    <n v="12690"/>
  </r>
  <r>
    <s v="East"/>
    <s v="DEF"/>
    <x v="217"/>
    <x v="2"/>
    <s v="Exxon"/>
    <n v="300"/>
    <n v="5961"/>
    <n v="2952"/>
    <n v="3009"/>
  </r>
  <r>
    <s v="East"/>
    <s v="ABC"/>
    <x v="218"/>
    <x v="4"/>
    <s v="CitiGroup"/>
    <n v="900"/>
    <n v="17505"/>
    <n v="7623"/>
    <n v="9882"/>
  </r>
  <r>
    <s v="West"/>
    <s v="DEF"/>
    <x v="219"/>
    <x v="2"/>
    <s v="Exxon"/>
    <n v="300"/>
    <n v="7032"/>
    <n v="2952"/>
    <n v="4080"/>
  </r>
  <r>
    <s v="West"/>
    <s v="DEF"/>
    <x v="220"/>
    <x v="2"/>
    <s v="Exxon"/>
    <n v="300"/>
    <n v="6735"/>
    <n v="2952"/>
    <n v="3783"/>
  </r>
  <r>
    <s v="East"/>
    <s v="ABC"/>
    <x v="221"/>
    <x v="2"/>
    <s v="Exxon"/>
    <n v="400"/>
    <n v="8164"/>
    <n v="3388"/>
    <n v="4776"/>
  </r>
  <r>
    <s v="West"/>
    <s v="ABC"/>
    <x v="222"/>
    <x v="5"/>
    <s v="Wal-Mart"/>
    <n v="300"/>
    <n v="6207"/>
    <n v="2541"/>
    <n v="3666"/>
  </r>
  <r>
    <s v="East"/>
    <s v="DEF"/>
    <x v="223"/>
    <x v="2"/>
    <s v="Exxon"/>
    <n v="300"/>
    <n v="6240"/>
    <n v="2952"/>
    <n v="3288"/>
  </r>
  <r>
    <s v="East"/>
    <s v="ABC"/>
    <x v="224"/>
    <x v="3"/>
    <s v="IBM"/>
    <n v="400"/>
    <n v="8128"/>
    <n v="3388"/>
    <n v="4740"/>
  </r>
  <r>
    <s v="Central"/>
    <s v="ABC"/>
    <x v="225"/>
    <x v="3"/>
    <s v="General Electric"/>
    <n v="500"/>
    <n v="10445"/>
    <n v="4235"/>
    <n v="6210"/>
  </r>
  <r>
    <s v="East"/>
    <s v="ABC"/>
    <x v="226"/>
    <x v="5"/>
    <s v="Wal-Mart"/>
    <n v="800"/>
    <n v="14224"/>
    <n v="6776"/>
    <n v="7448"/>
  </r>
  <r>
    <s v="Central"/>
    <s v="XYZ"/>
    <x v="227"/>
    <x v="6"/>
    <s v="AT&amp;T"/>
    <n v="400"/>
    <n v="10044"/>
    <n v="4088"/>
    <n v="5956"/>
  </r>
  <r>
    <s v="East"/>
    <s v="ABC"/>
    <x v="228"/>
    <x v="4"/>
    <s v="CitiGroup"/>
    <n v="1000"/>
    <n v="19250"/>
    <n v="8470"/>
    <n v="10780"/>
  </r>
  <r>
    <s v="East"/>
    <s v="DEF"/>
    <x v="229"/>
    <x v="2"/>
    <s v="Exxon"/>
    <n v="200"/>
    <n v="4740"/>
    <n v="1968"/>
    <n v="2772"/>
  </r>
  <r>
    <s v="East"/>
    <s v="DEF"/>
    <x v="229"/>
    <x v="3"/>
    <s v="General Motors"/>
    <n v="600"/>
    <n v="12672"/>
    <n v="5904"/>
    <n v="6768"/>
  </r>
  <r>
    <s v="Central"/>
    <s v="ABC"/>
    <x v="230"/>
    <x v="2"/>
    <s v="Exxon"/>
    <n v="700"/>
    <n v="13314"/>
    <n v="5929"/>
    <n v="7385"/>
  </r>
  <r>
    <s v="Central"/>
    <s v="DEF"/>
    <x v="231"/>
    <x v="3"/>
    <s v="General Electric"/>
    <n v="200"/>
    <n v="4280"/>
    <n v="1968"/>
    <n v="2312"/>
  </r>
  <r>
    <s v="East"/>
    <s v="ABC"/>
    <x v="232"/>
    <x v="0"/>
    <s v="Southwest Airlines"/>
    <n v="300"/>
    <n v="6045"/>
    <n v="2541"/>
    <n v="3504"/>
  </r>
  <r>
    <s v="Central"/>
    <s v="ABC"/>
    <x v="233"/>
    <x v="5"/>
    <s v="Wal-Mart"/>
    <n v="400"/>
    <n v="7180"/>
    <n v="3388"/>
    <n v="3792"/>
  </r>
  <r>
    <s v="East"/>
    <s v="DEF"/>
    <x v="234"/>
    <x v="4"/>
    <s v="CitiGroup"/>
    <n v="600"/>
    <n v="12798"/>
    <n v="5904"/>
    <n v="6894"/>
  </r>
  <r>
    <s v="East"/>
    <s v="ABC"/>
    <x v="235"/>
    <x v="5"/>
    <s v="Wal-Mart"/>
    <n v="100"/>
    <n v="2066"/>
    <n v="847"/>
    <n v="1219"/>
  </r>
  <r>
    <s v="East"/>
    <s v="DEF"/>
    <x v="236"/>
    <x v="3"/>
    <s v="Cummins Inc."/>
    <n v="200"/>
    <n v="4742"/>
    <n v="1968"/>
    <n v="2774"/>
  </r>
  <r>
    <s v="West"/>
    <s v="ABC"/>
    <x v="237"/>
    <x v="3"/>
    <s v="General Motors"/>
    <n v="200"/>
    <n v="3876"/>
    <n v="1694"/>
    <n v="2182"/>
  </r>
  <r>
    <s v="West"/>
    <s v="XYZ"/>
    <x v="238"/>
    <x v="3"/>
    <s v="General Motors"/>
    <n v="1000"/>
    <n v="25080"/>
    <n v="10220"/>
    <n v="14860"/>
  </r>
  <r>
    <s v="West"/>
    <s v="DEF"/>
    <x v="238"/>
    <x v="3"/>
    <s v="IBM"/>
    <n v="400"/>
    <n v="9088"/>
    <n v="3936"/>
    <n v="5152"/>
  </r>
  <r>
    <s v="Central"/>
    <s v="ABC"/>
    <x v="239"/>
    <x v="2"/>
    <s v="Exxon"/>
    <n v="600"/>
    <n v="11124"/>
    <n v="5082"/>
    <n v="6042"/>
  </r>
  <r>
    <s v="East"/>
    <s v="ABC"/>
    <x v="239"/>
    <x v="4"/>
    <s v="BankUnited"/>
    <n v="400"/>
    <n v="7152"/>
    <n v="3388"/>
    <n v="3764"/>
  </r>
  <r>
    <s v="Central"/>
    <s v="DEF"/>
    <x v="239"/>
    <x v="3"/>
    <s v="General Electric"/>
    <n v="800"/>
    <n v="18504"/>
    <n v="7872"/>
    <n v="10632"/>
  </r>
  <r>
    <s v="Central"/>
    <s v="DEF"/>
    <x v="240"/>
    <x v="3"/>
    <s v="Cummins Inc."/>
    <n v="600"/>
    <n v="12282"/>
    <n v="5904"/>
    <n v="6378"/>
  </r>
  <r>
    <s v="East"/>
    <s v="DEF"/>
    <x v="241"/>
    <x v="3"/>
    <s v="General Electric"/>
    <n v="1000"/>
    <n v="20940"/>
    <n v="10220"/>
    <n v="10720"/>
  </r>
  <r>
    <s v="West"/>
    <s v="ABC"/>
    <x v="242"/>
    <x v="3"/>
    <s v="General Motors"/>
    <n v="700"/>
    <n v="12145"/>
    <n v="5929"/>
    <n v="6216"/>
  </r>
  <r>
    <s v="Central"/>
    <s v="XYZ"/>
    <x v="242"/>
    <x v="3"/>
    <s v="IBM"/>
    <n v="700"/>
    <n v="17367"/>
    <n v="7154"/>
    <n v="10213"/>
  </r>
  <r>
    <s v="Central"/>
    <s v="DEF"/>
    <x v="242"/>
    <x v="3"/>
    <s v="Cummins Inc."/>
    <n v="1000"/>
    <n v="22680"/>
    <n v="10220"/>
    <n v="12460"/>
  </r>
  <r>
    <s v="Central"/>
    <s v="ABC"/>
    <x v="243"/>
    <x v="3"/>
    <s v="Phillip Morris"/>
    <n v="200"/>
    <n v="4614"/>
    <n v="2044"/>
    <n v="2570"/>
  </r>
  <r>
    <s v="Central"/>
    <s v="ABC"/>
    <x v="243"/>
    <x v="0"/>
    <s v="Southwest Airlines"/>
    <n v="600"/>
    <n v="11922"/>
    <n v="5082"/>
    <n v="6840"/>
  </r>
  <r>
    <s v="East"/>
    <s v="XYZ"/>
    <x v="244"/>
    <x v="0"/>
    <s v="Southwest Airlines"/>
    <n v="1000"/>
    <n v="20490"/>
    <n v="10220"/>
    <n v="10270"/>
  </r>
  <r>
    <s v="East"/>
    <s v="DEF"/>
    <x v="245"/>
    <x v="3"/>
    <s v="General Electric"/>
    <n v="400"/>
    <n v="8620"/>
    <n v="4088"/>
    <n v="4532"/>
  </r>
  <r>
    <s v="East"/>
    <s v="DEF"/>
    <x v="246"/>
    <x v="3"/>
    <s v="IBM"/>
    <n v="500"/>
    <n v="11860"/>
    <n v="4920"/>
    <n v="6940"/>
  </r>
  <r>
    <s v="East"/>
    <s v="ABC"/>
    <x v="247"/>
    <x v="4"/>
    <s v="BankUnited"/>
    <n v="800"/>
    <n v="14984"/>
    <n v="6776"/>
    <n v="8208"/>
  </r>
  <r>
    <s v="Central"/>
    <s v="DEF"/>
    <x v="247"/>
    <x v="3"/>
    <s v="Cummins Inc."/>
    <n v="200"/>
    <n v="4010"/>
    <n v="1694"/>
    <n v="2316"/>
  </r>
  <r>
    <s v="Central"/>
    <s v="XYZ"/>
    <x v="248"/>
    <x v="3"/>
    <s v="General Motors"/>
    <n v="500"/>
    <n v="12505"/>
    <n v="5110"/>
    <n v="7395"/>
  </r>
  <r>
    <s v="West"/>
    <s v="XYZ"/>
    <x v="249"/>
    <x v="3"/>
    <s v="IBM"/>
    <n v="300"/>
    <n v="7305"/>
    <n v="3066"/>
    <n v="4239"/>
  </r>
  <r>
    <s v="West"/>
    <s v="ABC"/>
    <x v="249"/>
    <x v="3"/>
    <s v="General Motors"/>
    <n v="100"/>
    <n v="1704"/>
    <n v="847"/>
    <n v="857"/>
  </r>
  <r>
    <s v="West"/>
    <s v="XYZ"/>
    <x v="250"/>
    <x v="3"/>
    <s v="IBM"/>
    <n v="500"/>
    <n v="11965"/>
    <n v="5110"/>
    <n v="6855"/>
  </r>
  <r>
    <s v="West"/>
    <s v="ABC"/>
    <x v="251"/>
    <x v="4"/>
    <s v="BankUnited"/>
    <n v="400"/>
    <n v="9240"/>
    <n v="4088"/>
    <n v="5152"/>
  </r>
  <r>
    <s v="East"/>
    <s v="DEF"/>
    <x v="251"/>
    <x v="3"/>
    <s v="Cummins Inc."/>
    <n v="200"/>
    <n v="4526"/>
    <n v="1968"/>
    <n v="2558"/>
  </r>
  <r>
    <s v="East"/>
    <s v="DEF"/>
    <x v="252"/>
    <x v="3"/>
    <s v="IBM"/>
    <n v="500"/>
    <n v="11695"/>
    <n v="4920"/>
    <n v="6775"/>
  </r>
  <r>
    <s v="East"/>
    <s v="DEF"/>
    <x v="253"/>
    <x v="2"/>
    <s v="Exxon"/>
    <n v="100"/>
    <n v="2272"/>
    <n v="984"/>
    <n v="1288"/>
  </r>
  <r>
    <s v="West"/>
    <s v="DEF"/>
    <x v="254"/>
    <x v="3"/>
    <s v="Cummins Inc."/>
    <n v="100"/>
    <n v="2157"/>
    <n v="984"/>
    <n v="1173"/>
  </r>
  <r>
    <s v="West"/>
    <s v="XYZ"/>
    <x v="255"/>
    <x v="0"/>
    <s v="Southwest Airlines"/>
    <n v="400"/>
    <n v="8732"/>
    <n v="4088"/>
    <n v="4644"/>
  </r>
  <r>
    <s v="East"/>
    <s v="DEF"/>
    <x v="256"/>
    <x v="4"/>
    <s v="CitiGroup"/>
    <n v="800"/>
    <n v="15856"/>
    <n v="7872"/>
    <n v="7984"/>
  </r>
  <r>
    <s v="West"/>
    <s v="DEF"/>
    <x v="257"/>
    <x v="5"/>
    <s v="Wal-Mart"/>
    <n v="1000"/>
    <n v="23820"/>
    <n v="9840"/>
    <n v="13980"/>
  </r>
  <r>
    <s v="Central"/>
    <s v="ABC"/>
    <x v="257"/>
    <x v="1"/>
    <s v="Merck"/>
    <n v="100"/>
    <n v="2484"/>
    <n v="1022"/>
    <n v="1462"/>
  </r>
  <r>
    <s v="Central"/>
    <s v="DEF"/>
    <x v="258"/>
    <x v="3"/>
    <s v="General Electric"/>
    <n v="200"/>
    <n v="4472"/>
    <n v="1968"/>
    <n v="2504"/>
  </r>
  <r>
    <s v="Central"/>
    <s v="ABC"/>
    <x v="259"/>
    <x v="3"/>
    <s v="General Motors"/>
    <n v="700"/>
    <n v="11858"/>
    <n v="5929"/>
    <n v="5929"/>
  </r>
  <r>
    <s v="West"/>
    <s v="ABC"/>
    <x v="260"/>
    <x v="3"/>
    <s v="General Motors"/>
    <n v="500"/>
    <n v="9855"/>
    <n v="4235"/>
    <n v="5620"/>
  </r>
  <r>
    <s v="East"/>
    <s v="DEF"/>
    <x v="261"/>
    <x v="5"/>
    <s v="Wal-Mart"/>
    <n v="800"/>
    <n v="17240"/>
    <n v="7872"/>
    <n v="9368"/>
  </r>
  <r>
    <s v="Central"/>
    <s v="DEF"/>
    <x v="262"/>
    <x v="3"/>
    <s v="Cummins Inc."/>
    <n v="600"/>
    <n v="13542"/>
    <n v="6132"/>
    <n v="7410"/>
  </r>
  <r>
    <s v="West"/>
    <s v="DEF"/>
    <x v="263"/>
    <x v="3"/>
    <s v="Motorola"/>
    <n v="300"/>
    <n v="5859"/>
    <n v="2541"/>
    <n v="3318"/>
  </r>
  <r>
    <s v="Central"/>
    <s v="XYZ"/>
    <x v="264"/>
    <x v="6"/>
    <s v="AT&amp;T"/>
    <n v="600"/>
    <n v="14448"/>
    <n v="6132"/>
    <n v="8316"/>
  </r>
  <r>
    <s v="Central"/>
    <s v="DEF"/>
    <x v="265"/>
    <x v="2"/>
    <s v="Exxon"/>
    <n v="300"/>
    <n v="7233"/>
    <n v="2952"/>
    <n v="4281"/>
  </r>
  <r>
    <s v="West"/>
    <s v="DEF"/>
    <x v="266"/>
    <x v="3"/>
    <s v="Cummins Inc."/>
    <n v="400"/>
    <n v="7752"/>
    <n v="3388"/>
    <n v="4364"/>
  </r>
  <r>
    <s v="East"/>
    <s v="XYZ"/>
    <x v="266"/>
    <x v="3"/>
    <s v="General Motors"/>
    <n v="700"/>
    <n v="15435"/>
    <n v="7154"/>
    <n v="8281"/>
  </r>
  <r>
    <s v="East"/>
    <s v="DEF"/>
    <x v="267"/>
    <x v="2"/>
    <s v="Exxon"/>
    <n v="400"/>
    <n v="8632"/>
    <n v="3936"/>
    <n v="4696"/>
  </r>
  <r>
    <s v="East"/>
    <s v="DEF"/>
    <x v="267"/>
    <x v="2"/>
    <s v="Exxon"/>
    <n v="300"/>
    <n v="6588"/>
    <n v="2952"/>
    <n v="3636"/>
  </r>
  <r>
    <s v="East"/>
    <s v="ABC"/>
    <x v="267"/>
    <x v="4"/>
    <s v="CitiGroup"/>
    <n v="500"/>
    <n v="9575"/>
    <n v="4235"/>
    <n v="5340"/>
  </r>
  <r>
    <s v="West"/>
    <s v="XYZ"/>
    <x v="267"/>
    <x v="2"/>
    <s v="Exxon"/>
    <n v="100"/>
    <n v="2178"/>
    <n v="1022"/>
    <n v="1156"/>
  </r>
  <r>
    <s v="Central"/>
    <s v="DEF"/>
    <x v="268"/>
    <x v="3"/>
    <s v="Cummins Inc."/>
    <n v="500"/>
    <n v="10460"/>
    <n v="4235"/>
    <n v="6225"/>
  </r>
  <r>
    <s v="East"/>
    <s v="ABC"/>
    <x v="269"/>
    <x v="3"/>
    <s v="General Motors"/>
    <n v="400"/>
    <n v="8132"/>
    <n v="3388"/>
    <n v="4744"/>
  </r>
  <r>
    <s v="Central"/>
    <s v="DEF"/>
    <x v="269"/>
    <x v="3"/>
    <s v="Cummins Inc."/>
    <n v="800"/>
    <n v="18344"/>
    <n v="8176"/>
    <n v="10168"/>
  </r>
  <r>
    <s v="East"/>
    <s v="XYZ"/>
    <x v="270"/>
    <x v="3"/>
    <s v="IBM"/>
    <n v="900"/>
    <n v="19539"/>
    <n v="9198"/>
    <n v="10341"/>
  </r>
  <r>
    <s v="West"/>
    <s v="DEF"/>
    <x v="271"/>
    <x v="3"/>
    <s v="General Electric"/>
    <n v="400"/>
    <n v="8776"/>
    <n v="3936"/>
    <n v="4840"/>
  </r>
  <r>
    <s v="East"/>
    <s v="DEF"/>
    <x v="272"/>
    <x v="5"/>
    <s v="Wal-Mart"/>
    <n v="900"/>
    <n v="20403"/>
    <n v="8856"/>
    <n v="11547"/>
  </r>
  <r>
    <s v="Central"/>
    <s v="DEF"/>
    <x v="273"/>
    <x v="4"/>
    <s v="CUNA Insurance"/>
    <n v="600"/>
    <n v="14004"/>
    <n v="5904"/>
    <n v="8100"/>
  </r>
  <r>
    <s v="West"/>
    <s v="DEF"/>
    <x v="274"/>
    <x v="3"/>
    <s v="Cummins Inc."/>
    <n v="800"/>
    <n v="14216"/>
    <n v="6776"/>
    <n v="7440"/>
  </r>
  <r>
    <s v="East"/>
    <s v="ABC"/>
    <x v="275"/>
    <x v="3"/>
    <s v="General Motors"/>
    <n v="900"/>
    <n v="17172"/>
    <n v="7623"/>
    <n v="9549"/>
  </r>
  <r>
    <s v="Central"/>
    <s v="XYZ"/>
    <x v="58"/>
    <x v="3"/>
    <s v="General Motors"/>
    <n v="1000"/>
    <n v="20670"/>
    <n v="10220"/>
    <n v="10450"/>
  </r>
  <r>
    <s v="West"/>
    <s v="ABC"/>
    <x v="276"/>
    <x v="5"/>
    <s v="Wal-Mart"/>
    <n v="400"/>
    <n v="7376"/>
    <n v="3388"/>
    <n v="3988"/>
  </r>
  <r>
    <s v="West"/>
    <s v="ABC"/>
    <x v="277"/>
    <x v="1"/>
    <s v="Merck"/>
    <n v="800"/>
    <n v="17728"/>
    <n v="8176"/>
    <n v="9552"/>
  </r>
  <r>
    <s v="West"/>
    <s v="ABC"/>
    <x v="278"/>
    <x v="3"/>
    <s v="Boeing"/>
    <n v="1000"/>
    <n v="20950"/>
    <n v="9840"/>
    <n v="11110"/>
  </r>
  <r>
    <s v="Central"/>
    <s v="DEF"/>
    <x v="279"/>
    <x v="3"/>
    <s v="Cummins Inc."/>
    <n v="400"/>
    <n v="7852"/>
    <n v="3388"/>
    <n v="4464"/>
  </r>
  <r>
    <s v="Central"/>
    <s v="ABC"/>
    <x v="280"/>
    <x v="5"/>
    <s v="Wal-Mart"/>
    <n v="600"/>
    <n v="12360"/>
    <n v="5082"/>
    <n v="7278"/>
  </r>
  <r>
    <s v="West"/>
    <s v="ABC"/>
    <x v="281"/>
    <x v="3"/>
    <s v="General Electric"/>
    <n v="300"/>
    <n v="6069"/>
    <n v="2541"/>
    <n v="3528"/>
  </r>
  <r>
    <s v="Central"/>
    <s v="DEF"/>
    <x v="281"/>
    <x v="3"/>
    <s v="Cummins Inc."/>
    <n v="900"/>
    <n v="18990"/>
    <n v="8856"/>
    <n v="10134"/>
  </r>
  <r>
    <s v="East"/>
    <s v="XYZ"/>
    <x v="282"/>
    <x v="3"/>
    <s v="Ford"/>
    <n v="800"/>
    <n v="18264"/>
    <n v="8176"/>
    <n v="10088"/>
  </r>
  <r>
    <s v="West"/>
    <s v="DEF"/>
    <x v="283"/>
    <x v="6"/>
    <s v="AT&amp;T"/>
    <n v="300"/>
    <n v="6018"/>
    <n v="2952"/>
    <n v="3066"/>
  </r>
  <r>
    <s v="East"/>
    <s v="DEF"/>
    <x v="283"/>
    <x v="6"/>
    <s v="AT&amp;T"/>
    <n v="1000"/>
    <n v="20310"/>
    <n v="8470"/>
    <n v="11840"/>
  </r>
  <r>
    <s v="West"/>
    <s v="XYZ"/>
    <x v="284"/>
    <x v="6"/>
    <s v="AT&amp;T"/>
    <n v="1000"/>
    <n v="25310"/>
    <n v="10220"/>
    <n v="15090"/>
  </r>
  <r>
    <s v="West"/>
    <s v="XYZ"/>
    <x v="285"/>
    <x v="0"/>
    <s v="Southwest Airlines"/>
    <n v="200"/>
    <n v="4378"/>
    <n v="1968"/>
    <n v="2410"/>
  </r>
  <r>
    <s v="East"/>
    <s v="ABC"/>
    <x v="286"/>
    <x v="4"/>
    <s v="BankUnited"/>
    <n v="1000"/>
    <n v="23990"/>
    <n v="10220"/>
    <n v="13770"/>
  </r>
  <r>
    <s v="East"/>
    <s v="XYZ"/>
    <x v="83"/>
    <x v="4"/>
    <s v="CitiGroup"/>
    <n v="1000"/>
    <n v="22020"/>
    <n v="10220"/>
    <n v="11800"/>
  </r>
  <r>
    <s v="East"/>
    <s v="XYZ"/>
    <x v="80"/>
    <x v="5"/>
    <s v="Wal-Mart"/>
    <n v="800"/>
    <n v="19152"/>
    <n v="8176"/>
    <n v="10976"/>
  </r>
  <r>
    <s v="Central"/>
    <s v="ABC"/>
    <x v="287"/>
    <x v="5"/>
    <s v="Wal-Mart"/>
    <n v="1000"/>
    <n v="18290"/>
    <n v="8470"/>
    <n v="9820"/>
  </r>
  <r>
    <s v="West"/>
    <s v="DEF"/>
    <x v="288"/>
    <x v="5"/>
    <s v="Wal-Mart"/>
    <n v="800"/>
    <n v="17544"/>
    <n v="7872"/>
    <n v="9672"/>
  </r>
  <r>
    <s v="West"/>
    <s v="DEF"/>
    <x v="289"/>
    <x v="6"/>
    <s v="AT&amp;T"/>
    <n v="800"/>
    <n v="17056"/>
    <n v="7872"/>
    <n v="9184"/>
  </r>
  <r>
    <s v="East"/>
    <s v="DEF"/>
    <x v="290"/>
    <x v="5"/>
    <s v="Wal-Mart"/>
    <n v="700"/>
    <n v="16772"/>
    <n v="6888"/>
    <n v="9884"/>
  </r>
  <r>
    <s v="East"/>
    <s v="DEF"/>
    <x v="291"/>
    <x v="3"/>
    <s v="IBM"/>
    <n v="700"/>
    <n v="16765"/>
    <n v="6888"/>
    <n v="9877"/>
  </r>
  <r>
    <s v="East"/>
    <s v="DEF"/>
    <x v="292"/>
    <x v="3"/>
    <s v="General Motors"/>
    <n v="700"/>
    <n v="16408"/>
    <n v="6888"/>
    <n v="9520"/>
  </r>
  <r>
    <s v="Central"/>
    <s v="DEF"/>
    <x v="293"/>
    <x v="3"/>
    <s v="Cummins Inc."/>
    <n v="800"/>
    <n v="16264"/>
    <n v="7872"/>
    <n v="8392"/>
  </r>
  <r>
    <s v="East"/>
    <s v="XYZ"/>
    <x v="287"/>
    <x v="6"/>
    <s v="AT&amp;T"/>
    <n v="800"/>
    <n v="15592"/>
    <n v="6776"/>
    <n v="8816"/>
  </r>
  <r>
    <s v="Central"/>
    <s v="DEF"/>
    <x v="294"/>
    <x v="3"/>
    <s v="General Motors"/>
    <n v="700"/>
    <n v="15407"/>
    <n v="6888"/>
    <n v="8519"/>
  </r>
  <r>
    <s v="East"/>
    <s v="XYZ"/>
    <x v="295"/>
    <x v="4"/>
    <s v="CitiGroup"/>
    <n v="600"/>
    <n v="14634"/>
    <n v="6132"/>
    <n v="8502"/>
  </r>
  <r>
    <s v="East"/>
    <s v="XYZ"/>
    <x v="296"/>
    <x v="3"/>
    <s v="IBM"/>
    <n v="700"/>
    <n v="14469"/>
    <n v="7154"/>
    <n v="7315"/>
  </r>
  <r>
    <s v="Central"/>
    <s v="XYZ"/>
    <x v="297"/>
    <x v="0"/>
    <s v="Southwest Airlines"/>
    <n v="700"/>
    <n v="14203"/>
    <n v="6888"/>
    <n v="7315"/>
  </r>
  <r>
    <s v="West"/>
    <s v="ABC"/>
    <x v="298"/>
    <x v="4"/>
    <s v="State Farm"/>
    <n v="700"/>
    <n v="13853"/>
    <n v="5929"/>
    <n v="7924"/>
  </r>
  <r>
    <s v="West"/>
    <s v="ABC"/>
    <x v="299"/>
    <x v="3"/>
    <s v="General Motors"/>
    <n v="700"/>
    <n v="12803"/>
    <n v="5929"/>
    <n v="6874"/>
  </r>
  <r>
    <s v="Central"/>
    <s v="XYZ"/>
    <x v="292"/>
    <x v="3"/>
    <s v="Cummins Inc."/>
    <n v="500"/>
    <n v="12550"/>
    <n v="5110"/>
    <n v="7440"/>
  </r>
  <r>
    <s v="Central"/>
    <s v="XYZ"/>
    <x v="300"/>
    <x v="2"/>
    <s v="Exxon"/>
    <n v="500"/>
    <n v="11000"/>
    <n v="5110"/>
    <n v="5890"/>
  </r>
  <r>
    <s v="East"/>
    <s v="XYZ"/>
    <x v="301"/>
    <x v="4"/>
    <s v="CitiGroup"/>
    <n v="500"/>
    <n v="10400"/>
    <n v="5110"/>
    <n v="5290"/>
  </r>
  <r>
    <s v="Central"/>
    <s v="DEF"/>
    <x v="302"/>
    <x v="3"/>
    <s v="General Electric"/>
    <n v="500"/>
    <n v="10385"/>
    <n v="5110"/>
    <n v="5275"/>
  </r>
  <r>
    <s v="East"/>
    <s v="DEF"/>
    <x v="290"/>
    <x v="3"/>
    <s v="General Motors"/>
    <n v="400"/>
    <n v="9760"/>
    <n v="3936"/>
    <n v="5824"/>
  </r>
  <r>
    <s v="West"/>
    <s v="ABC"/>
    <x v="303"/>
    <x v="3"/>
    <s v="Boeing"/>
    <n v="500"/>
    <n v="9635"/>
    <n v="4235"/>
    <n v="5400"/>
  </r>
  <r>
    <s v="East"/>
    <s v="DEF"/>
    <x v="303"/>
    <x v="3"/>
    <s v="Cummins Inc."/>
    <n v="400"/>
    <n v="9156"/>
    <n v="4088"/>
    <n v="5068"/>
  </r>
  <r>
    <s v="East"/>
    <s v="ABC"/>
    <x v="304"/>
    <x v="4"/>
    <s v="BankUnited"/>
    <n v="500"/>
    <n v="9155"/>
    <n v="4235"/>
    <n v="4920"/>
  </r>
  <r>
    <s v="Central"/>
    <s v="ABC"/>
    <x v="305"/>
    <x v="4"/>
    <s v="BankUnited"/>
    <n v="300"/>
    <n v="7245"/>
    <n v="2952"/>
    <n v="4293"/>
  </r>
  <r>
    <s v="West"/>
    <s v="ABC"/>
    <x v="287"/>
    <x v="4"/>
    <s v="BankUnited"/>
    <n v="300"/>
    <n v="6867"/>
    <n v="3066"/>
    <n v="3801"/>
  </r>
  <r>
    <s v="East"/>
    <s v="XYZ"/>
    <x v="291"/>
    <x v="4"/>
    <s v="CitiGroup"/>
    <n v="300"/>
    <n v="6789"/>
    <n v="3066"/>
    <n v="3723"/>
  </r>
  <r>
    <s v="West"/>
    <s v="ABC"/>
    <x v="306"/>
    <x v="3"/>
    <s v="General Electric"/>
    <n v="300"/>
    <n v="5094"/>
    <n v="2541"/>
    <n v="2553"/>
  </r>
  <r>
    <s v="East"/>
    <s v="DEF"/>
    <x v="307"/>
    <x v="3"/>
    <s v="Cummins Inc."/>
    <n v="200"/>
    <n v="4474"/>
    <n v="1968"/>
    <n v="2506"/>
  </r>
  <r>
    <s v="West"/>
    <s v="XYZ"/>
    <x v="299"/>
    <x v="2"/>
    <s v="Exxon"/>
    <n v="200"/>
    <n v="4388"/>
    <n v="2044"/>
    <n v="2344"/>
  </r>
  <r>
    <s v="East"/>
    <s v="ABC"/>
    <x v="293"/>
    <x v="3"/>
    <s v="General Motors"/>
    <n v="200"/>
    <n v="3632"/>
    <n v="1694"/>
    <n v="1938"/>
  </r>
  <r>
    <s v="East"/>
    <s v="DEF"/>
    <x v="307"/>
    <x v="3"/>
    <s v="Cummins Inc."/>
    <n v="100"/>
    <n v="2487"/>
    <n v="1022"/>
    <n v="1465"/>
  </r>
  <r>
    <s v="Central"/>
    <s v="XYZ"/>
    <x v="298"/>
    <x v="2"/>
    <s v="Exxon"/>
    <n v="100"/>
    <n v="2149"/>
    <n v="1022"/>
    <n v="1127"/>
  </r>
  <r>
    <s v="East"/>
    <s v="DEF"/>
    <x v="308"/>
    <x v="3"/>
    <s v="Cummins Inc."/>
    <n v="100"/>
    <n v="1982"/>
    <n v="847"/>
    <n v="1135"/>
  </r>
  <r>
    <s v="East"/>
    <s v="XYZ"/>
    <x v="301"/>
    <x v="6"/>
    <s v="AT&amp;T"/>
    <n v="100"/>
    <n v="1842"/>
    <n v="847"/>
    <n v="995"/>
  </r>
  <r>
    <s v="Central"/>
    <s v="XYZ"/>
    <x v="309"/>
    <x v="3"/>
    <s v="Compaq"/>
    <n v="400"/>
    <n v="9064"/>
    <n v="4088"/>
    <n v="4976"/>
  </r>
  <r>
    <s v="East"/>
    <s v="ABC"/>
    <x v="310"/>
    <x v="4"/>
    <s v="CitiGroup"/>
    <n v="900"/>
    <n v="18072"/>
    <n v="7623"/>
    <n v="10449"/>
  </r>
  <r>
    <s v="East"/>
    <s v="DEF"/>
    <x v="311"/>
    <x v="6"/>
    <s v="AT&amp;T"/>
    <n v="800"/>
    <n v="16288"/>
    <n v="6776"/>
    <n v="9512"/>
  </r>
  <r>
    <s v="Central"/>
    <s v="DEF"/>
    <x v="312"/>
    <x v="3"/>
    <s v="IBM"/>
    <n v="800"/>
    <n v="17944"/>
    <n v="7872"/>
    <n v="10072"/>
  </r>
  <r>
    <s v="East"/>
    <s v="DEF"/>
    <x v="313"/>
    <x v="5"/>
    <s v="Wal-Mart"/>
    <n v="300"/>
    <n v="6477"/>
    <n v="2952"/>
    <n v="3525"/>
  </r>
  <r>
    <s v="West"/>
    <s v="ABC"/>
    <x v="314"/>
    <x v="2"/>
    <s v="Exxon"/>
    <n v="600"/>
    <n v="10404"/>
    <n v="5082"/>
    <n v="5322"/>
  </r>
  <r>
    <s v="West"/>
    <s v="ABC"/>
    <x v="315"/>
    <x v="3"/>
    <s v="IBM"/>
    <n v="500"/>
    <n v="8780"/>
    <n v="4235"/>
    <n v="4545"/>
  </r>
  <r>
    <s v="East"/>
    <s v="ABC"/>
    <x v="316"/>
    <x v="3"/>
    <s v="General Electric"/>
    <n v="700"/>
    <n v="13874"/>
    <n v="5929"/>
    <n v="7945"/>
  </r>
  <r>
    <s v="East"/>
    <s v="XYZ"/>
    <x v="317"/>
    <x v="0"/>
    <s v="Southwest Airlines"/>
    <n v="700"/>
    <n v="15988"/>
    <n v="7154"/>
    <n v="8834"/>
  </r>
  <r>
    <s v="Central"/>
    <s v="DEF"/>
    <x v="93"/>
    <x v="6"/>
    <s v="AT&amp;T"/>
    <n v="1000"/>
    <n v="20020"/>
    <n v="9840"/>
    <n v="10180"/>
  </r>
  <r>
    <s v="Central"/>
    <s v="DEF"/>
    <x v="318"/>
    <x v="4"/>
    <s v="CUNA Insurance"/>
    <n v="200"/>
    <n v="4060"/>
    <n v="1968"/>
    <n v="2092"/>
  </r>
  <r>
    <s v="West"/>
    <s v="XYZ"/>
    <x v="319"/>
    <x v="3"/>
    <s v="Cummins Inc."/>
    <n v="700"/>
    <n v="16219"/>
    <n v="6888"/>
    <n v="9331"/>
  </r>
  <r>
    <s v="West"/>
    <s v="ABC"/>
    <x v="319"/>
    <x v="3"/>
    <s v="General Electric"/>
    <n v="800"/>
    <n v="15400"/>
    <n v="6776"/>
    <n v="8624"/>
  </r>
  <r>
    <s v="Central"/>
    <s v="ABC"/>
    <x v="320"/>
    <x v="4"/>
    <s v="BankUnited"/>
    <n v="800"/>
    <n v="15856"/>
    <n v="7872"/>
    <n v="7984"/>
  </r>
  <r>
    <s v="Central"/>
    <s v="XYZ"/>
    <x v="320"/>
    <x v="2"/>
    <s v="Exxon"/>
    <n v="400"/>
    <n v="8804"/>
    <n v="4088"/>
    <n v="4716"/>
  </r>
  <r>
    <s v="East"/>
    <s v="XYZ"/>
    <x v="321"/>
    <x v="2"/>
    <s v="Exxon"/>
    <n v="500"/>
    <n v="12425"/>
    <n v="5110"/>
    <n v="7315"/>
  </r>
  <r>
    <s v="East"/>
    <s v="XYZ"/>
    <x v="322"/>
    <x v="0"/>
    <s v="Southwest Airlines"/>
    <n v="100"/>
    <n v="2054"/>
    <n v="984"/>
    <n v="1070"/>
  </r>
  <r>
    <s v="East"/>
    <s v="XYZ"/>
    <x v="323"/>
    <x v="3"/>
    <s v="IBM"/>
    <n v="400"/>
    <n v="9816"/>
    <n v="4088"/>
    <n v="5728"/>
  </r>
  <r>
    <s v="Central"/>
    <s v="ABC"/>
    <x v="324"/>
    <x v="3"/>
    <s v="General Electric"/>
    <n v="900"/>
    <n v="21960"/>
    <n v="9198"/>
    <n v="12762"/>
  </r>
  <r>
    <s v="East"/>
    <s v="XYZ"/>
    <x v="325"/>
    <x v="6"/>
    <s v="AT&amp;T"/>
    <n v="200"/>
    <n v="4192"/>
    <n v="1694"/>
    <n v="2498"/>
  </r>
  <r>
    <s v="West"/>
    <s v="DEF"/>
    <x v="325"/>
    <x v="5"/>
    <s v="Wal-Mart"/>
    <n v="900"/>
    <n v="18099"/>
    <n v="8856"/>
    <n v="9243"/>
  </r>
  <r>
    <s v="Central"/>
    <s v="DEF"/>
    <x v="326"/>
    <x v="2"/>
    <s v="Exxon"/>
    <n v="700"/>
    <n v="16303"/>
    <n v="6888"/>
    <n v="9415"/>
  </r>
  <r>
    <s v="East"/>
    <s v="XYZ"/>
    <x v="327"/>
    <x v="5"/>
    <s v="Wal-Mart"/>
    <n v="400"/>
    <n v="8580"/>
    <n v="4088"/>
    <n v="4492"/>
  </r>
  <r>
    <s v="Central"/>
    <s v="DEF"/>
    <x v="328"/>
    <x v="3"/>
    <s v="General Motors"/>
    <n v="500"/>
    <n v="12270"/>
    <n v="4920"/>
    <n v="7350"/>
  </r>
  <r>
    <s v="Central"/>
    <s v="ABC"/>
    <x v="329"/>
    <x v="5"/>
    <s v="Wal-Mart"/>
    <n v="900"/>
    <n v="17883"/>
    <n v="7623"/>
    <n v="10260"/>
  </r>
  <r>
    <s v="East"/>
    <s v="DEF"/>
    <x v="330"/>
    <x v="3"/>
    <s v="IBM"/>
    <n v="500"/>
    <n v="11725"/>
    <n v="4920"/>
    <n v="6805"/>
  </r>
  <r>
    <s v="Central"/>
    <s v="XYZ"/>
    <x v="331"/>
    <x v="3"/>
    <s v="IBM"/>
    <n v="900"/>
    <n v="21366"/>
    <n v="9198"/>
    <n v="12168"/>
  </r>
  <r>
    <s v="East"/>
    <s v="XYZ"/>
    <x v="332"/>
    <x v="6"/>
    <s v="Lucent"/>
    <n v="700"/>
    <n v="14497"/>
    <n v="6888"/>
    <n v="7609"/>
  </r>
  <r>
    <s v="Central"/>
    <s v="XYZ"/>
    <x v="333"/>
    <x v="3"/>
    <s v="Cummins Inc."/>
    <n v="800"/>
    <n v="17416"/>
    <n v="7872"/>
    <n v="9544"/>
  </r>
  <r>
    <s v="Central"/>
    <s v="XYZ"/>
    <x v="334"/>
    <x v="3"/>
    <s v="IBM"/>
    <n v="200"/>
    <n v="4902"/>
    <n v="2044"/>
    <n v="2858"/>
  </r>
  <r>
    <s v="East"/>
    <s v="XYZ"/>
    <x v="334"/>
    <x v="3"/>
    <s v="Cummins Inc."/>
    <n v="700"/>
    <n v="13804"/>
    <n v="5929"/>
    <n v="7875"/>
  </r>
  <r>
    <s v="East"/>
    <s v="DEF"/>
    <x v="335"/>
    <x v="5"/>
    <s v="Wal-Mart"/>
    <n v="500"/>
    <n v="11235"/>
    <n v="4920"/>
    <n v="6315"/>
  </r>
  <r>
    <s v="West"/>
    <s v="ABC"/>
    <x v="336"/>
    <x v="3"/>
    <s v="General Motors"/>
    <n v="600"/>
    <n v="12684"/>
    <n v="5082"/>
    <n v="7602"/>
  </r>
  <r>
    <s v="Central"/>
    <s v="XYZ"/>
    <x v="336"/>
    <x v="5"/>
    <s v="Kroger"/>
    <n v="1000"/>
    <n v="22840"/>
    <n v="10220"/>
    <n v="12620"/>
  </r>
  <r>
    <s v="West"/>
    <s v="ABC"/>
    <x v="337"/>
    <x v="2"/>
    <s v="Exxon"/>
    <n v="200"/>
    <n v="3390"/>
    <n v="1694"/>
    <n v="1696"/>
  </r>
  <r>
    <s v="East"/>
    <s v="ABC"/>
    <x v="338"/>
    <x v="0"/>
    <s v="Southwest Airlines"/>
    <n v="300"/>
    <n v="6228"/>
    <n v="2952"/>
    <n v="3276"/>
  </r>
  <r>
    <s v="East"/>
    <s v="XYZ"/>
    <x v="339"/>
    <x v="3"/>
    <s v="Cummins Inc."/>
    <n v="600"/>
    <n v="13332"/>
    <n v="5904"/>
    <n v="7428"/>
  </r>
  <r>
    <s v="Central"/>
    <s v="DEF"/>
    <x v="340"/>
    <x v="5"/>
    <s v="Wal-Mart"/>
    <n v="200"/>
    <n v="4132"/>
    <n v="1968"/>
    <n v="2164"/>
  </r>
  <r>
    <s v="Central"/>
    <s v="XYZ"/>
    <x v="341"/>
    <x v="2"/>
    <s v="Exxon"/>
    <n v="200"/>
    <n v="4722"/>
    <n v="2044"/>
    <n v="2678"/>
  </r>
  <r>
    <s v="West"/>
    <s v="XYZ"/>
    <x v="342"/>
    <x v="0"/>
    <s v="Southwest Airlines"/>
    <n v="600"/>
    <n v="13866"/>
    <n v="5904"/>
    <n v="7962"/>
  </r>
  <r>
    <s v="East"/>
    <s v="DEF"/>
    <x v="342"/>
    <x v="3"/>
    <s v="General Motors"/>
    <n v="700"/>
    <n v="16170"/>
    <n v="6888"/>
    <n v="9282"/>
  </r>
  <r>
    <s v="Central"/>
    <s v="ABC"/>
    <x v="343"/>
    <x v="0"/>
    <s v="Southwest Airlines"/>
    <n v="300"/>
    <n v="6159"/>
    <n v="2952"/>
    <n v="3207"/>
  </r>
  <r>
    <s v="West"/>
    <s v="DEF"/>
    <x v="343"/>
    <x v="5"/>
    <s v="ABC Stores"/>
    <n v="1000"/>
    <n v="18290"/>
    <n v="8470"/>
    <n v="9820"/>
  </r>
  <r>
    <s v="West"/>
    <s v="ABC"/>
    <x v="344"/>
    <x v="2"/>
    <s v="Exxon"/>
    <n v="1000"/>
    <n v="18500"/>
    <n v="8470"/>
    <n v="10030"/>
  </r>
  <r>
    <s v="Central"/>
    <s v="XYZ"/>
    <x v="345"/>
    <x v="2"/>
    <s v="Exxon"/>
    <n v="900"/>
    <n v="21159"/>
    <n v="9198"/>
    <n v="11961"/>
  </r>
  <r>
    <s v="West"/>
    <s v="DEF"/>
    <x v="346"/>
    <x v="6"/>
    <s v="AT&amp;T"/>
    <n v="800"/>
    <n v="15488"/>
    <n v="6776"/>
    <n v="8712"/>
  </r>
  <r>
    <s v="East"/>
    <s v="XYZ"/>
    <x v="346"/>
    <x v="3"/>
    <s v="Cummins Inc."/>
    <n v="100"/>
    <n v="2547"/>
    <n v="1022"/>
    <n v="1525"/>
  </r>
  <r>
    <s v="Central"/>
    <s v="ABC"/>
    <x v="347"/>
    <x v="2"/>
    <s v="Exxon"/>
    <n v="1000"/>
    <n v="21120"/>
    <n v="8470"/>
    <n v="12650"/>
  </r>
  <r>
    <s v="East"/>
    <s v="DEF"/>
    <x v="348"/>
    <x v="4"/>
    <s v="CitiGroup"/>
    <n v="900"/>
    <n v="19989"/>
    <n v="8856"/>
    <n v="11133"/>
  </r>
  <r>
    <s v="Central"/>
    <s v="XYZ"/>
    <x v="349"/>
    <x v="3"/>
    <s v="Cummins Inc."/>
    <n v="900"/>
    <n v="19593"/>
    <n v="9198"/>
    <n v="10395"/>
  </r>
  <r>
    <s v="West"/>
    <s v="ABC"/>
    <x v="350"/>
    <x v="3"/>
    <s v="General Motors"/>
    <n v="1000"/>
    <n v="19530"/>
    <n v="8470"/>
    <n v="11060"/>
  </r>
  <r>
    <s v="West"/>
    <s v="ABC"/>
    <x v="351"/>
    <x v="0"/>
    <s v="Southwest Airlines"/>
    <n v="900"/>
    <n v="18981"/>
    <n v="7623"/>
    <n v="11358"/>
  </r>
  <r>
    <s v="East"/>
    <s v="DEF"/>
    <x v="352"/>
    <x v="3"/>
    <s v="General Motors"/>
    <n v="900"/>
    <n v="18486"/>
    <n v="8856"/>
    <n v="9630"/>
  </r>
  <r>
    <s v="Central"/>
    <s v="ABC"/>
    <x v="353"/>
    <x v="4"/>
    <s v="BankUnited"/>
    <n v="700"/>
    <n v="17213"/>
    <n v="6888"/>
    <n v="10325"/>
  </r>
  <r>
    <s v="Central"/>
    <s v="XYZ"/>
    <x v="354"/>
    <x v="2"/>
    <s v="Exxon"/>
    <n v="800"/>
    <n v="17160"/>
    <n v="8176"/>
    <n v="8984"/>
  </r>
  <r>
    <s v="West"/>
    <s v="DEF"/>
    <x v="355"/>
    <x v="6"/>
    <s v="AT&amp;T"/>
    <n v="800"/>
    <n v="16936"/>
    <n v="7872"/>
    <n v="9064"/>
  </r>
  <r>
    <s v="East"/>
    <s v="DEF"/>
    <x v="122"/>
    <x v="2"/>
    <s v="Exxon"/>
    <n v="800"/>
    <n v="16232"/>
    <n v="7872"/>
    <n v="8360"/>
  </r>
  <r>
    <s v="East"/>
    <s v="ABC"/>
    <x v="356"/>
    <x v="4"/>
    <s v="CitiGroup"/>
    <n v="800"/>
    <n v="16144"/>
    <n v="6776"/>
    <n v="9368"/>
  </r>
  <r>
    <s v="Central"/>
    <s v="ABC"/>
    <x v="357"/>
    <x v="3"/>
    <s v="General Electric"/>
    <n v="800"/>
    <n v="15544"/>
    <n v="6776"/>
    <n v="8768"/>
  </r>
  <r>
    <s v="West"/>
    <s v="DEF"/>
    <x v="358"/>
    <x v="5"/>
    <s v="Lowe's"/>
    <n v="600"/>
    <n v="13962"/>
    <n v="6132"/>
    <n v="7830"/>
  </r>
  <r>
    <s v="Central"/>
    <s v="DEF"/>
    <x v="359"/>
    <x v="5"/>
    <s v="Wal-Mart"/>
    <n v="600"/>
    <n v="13368"/>
    <n v="5904"/>
    <n v="7464"/>
  </r>
  <r>
    <s v="West"/>
    <s v="XYZ"/>
    <x v="360"/>
    <x v="3"/>
    <s v="Cummins Inc."/>
    <n v="500"/>
    <n v="12755"/>
    <n v="5110"/>
    <n v="7645"/>
  </r>
  <r>
    <s v="West"/>
    <s v="XYZ"/>
    <x v="361"/>
    <x v="3"/>
    <s v="Cummins Inc."/>
    <n v="500"/>
    <n v="12575"/>
    <n v="5110"/>
    <n v="7465"/>
  </r>
  <r>
    <s v="East"/>
    <s v="ABC"/>
    <x v="362"/>
    <x v="4"/>
    <s v="BankUnited"/>
    <n v="600"/>
    <n v="12570"/>
    <n v="6132"/>
    <n v="6438"/>
  </r>
  <r>
    <s v="West"/>
    <s v="DEF"/>
    <x v="363"/>
    <x v="6"/>
    <s v="AT&amp;T"/>
    <n v="300"/>
    <n v="6522"/>
    <n v="2952"/>
    <n v="3570"/>
  </r>
  <r>
    <s v="Central"/>
    <s v="XYZ"/>
    <x v="362"/>
    <x v="3"/>
    <s v="IBM"/>
    <n v="300"/>
    <n v="6438"/>
    <n v="3066"/>
    <n v="3372"/>
  </r>
  <r>
    <s v="Central"/>
    <s v="XYZ"/>
    <x v="364"/>
    <x v="3"/>
    <s v="Cummins Inc."/>
    <n v="300"/>
    <n v="6156"/>
    <n v="2541"/>
    <n v="3615"/>
  </r>
  <r>
    <s v="West"/>
    <s v="ABC"/>
    <x v="354"/>
    <x v="5"/>
    <s v="Wal-Mart"/>
    <n v="300"/>
    <n v="5859"/>
    <n v="2541"/>
    <n v="3318"/>
  </r>
  <r>
    <s v="East"/>
    <s v="XYZ"/>
    <x v="365"/>
    <x v="3"/>
    <s v="Ford"/>
    <n v="300"/>
    <n v="5532"/>
    <n v="2541"/>
    <n v="2991"/>
  </r>
  <r>
    <s v="Central"/>
    <s v="XYZ"/>
    <x v="366"/>
    <x v="3"/>
    <s v="Cummins Inc."/>
    <n v="200"/>
    <n v="4550"/>
    <n v="2044"/>
    <n v="2506"/>
  </r>
  <r>
    <s v="West"/>
    <s v="DEF"/>
    <x v="347"/>
    <x v="3"/>
    <s v="General Motors"/>
    <n v="200"/>
    <n v="4470"/>
    <n v="1968"/>
    <n v="2502"/>
  </r>
  <r>
    <s v="East"/>
    <s v="XYZ"/>
    <x v="367"/>
    <x v="3"/>
    <s v="Compaq"/>
    <n v="200"/>
    <n v="4380"/>
    <n v="1968"/>
    <n v="2412"/>
  </r>
  <r>
    <s v="Central"/>
    <s v="XYZ"/>
    <x v="353"/>
    <x v="2"/>
    <s v="Texaco"/>
    <n v="200"/>
    <n v="4270"/>
    <n v="1968"/>
    <n v="2302"/>
  </r>
  <r>
    <s v="West"/>
    <s v="ABC"/>
    <x v="358"/>
    <x v="5"/>
    <s v="Wal-Mart"/>
    <n v="200"/>
    <n v="3418"/>
    <n v="1694"/>
    <n v="1724"/>
  </r>
  <r>
    <s v="West"/>
    <s v="XYZ"/>
    <x v="368"/>
    <x v="3"/>
    <s v="Cummins Inc."/>
    <n v="100"/>
    <n v="2409"/>
    <n v="984"/>
    <n v="1425"/>
  </r>
  <r>
    <s v="East"/>
    <s v="ABC"/>
    <x v="354"/>
    <x v="3"/>
    <s v="IBM"/>
    <n v="100"/>
    <n v="2028"/>
    <n v="847"/>
    <n v="1181"/>
  </r>
  <r>
    <s v="East"/>
    <s v="ABC"/>
    <x v="369"/>
    <x v="2"/>
    <s v="Exxon"/>
    <n v="900"/>
    <n v="17289"/>
    <n v="7623"/>
    <n v="9666"/>
  </r>
  <r>
    <s v="East"/>
    <s v="DEF"/>
    <x v="369"/>
    <x v="3"/>
    <s v="General Motors"/>
    <n v="100"/>
    <n v="2106"/>
    <n v="984"/>
    <n v="1122"/>
  </r>
  <r>
    <s v="East"/>
    <s v="DEF"/>
    <x v="370"/>
    <x v="5"/>
    <s v="Lowe's"/>
    <n v="100"/>
    <n v="2029"/>
    <n v="984"/>
    <n v="1045"/>
  </r>
  <r>
    <s v="Central"/>
    <s v="ABC"/>
    <x v="371"/>
    <x v="3"/>
    <s v="HP"/>
    <n v="500"/>
    <n v="11550"/>
    <n v="4920"/>
    <n v="6630"/>
  </r>
  <r>
    <s v="Central"/>
    <s v="XYZ"/>
    <x v="371"/>
    <x v="0"/>
    <s v="Southwest Airlines"/>
    <n v="600"/>
    <n v="12936"/>
    <n v="6132"/>
    <n v="6804"/>
  </r>
  <r>
    <s v="East"/>
    <s v="ABC"/>
    <x v="372"/>
    <x v="4"/>
    <s v="BankUnited"/>
    <n v="600"/>
    <n v="14580"/>
    <n v="5904"/>
    <n v="8676"/>
  </r>
  <r>
    <s v="East"/>
    <s v="XYZ"/>
    <x v="373"/>
    <x v="4"/>
    <s v="CitiGroup"/>
    <n v="100"/>
    <n v="2058"/>
    <n v="1022"/>
    <n v="1036"/>
  </r>
  <r>
    <s v="East"/>
    <s v="XYZ"/>
    <x v="373"/>
    <x v="3"/>
    <s v="Cummins Inc."/>
    <n v="600"/>
    <n v="13566"/>
    <n v="5904"/>
    <n v="7662"/>
  </r>
  <r>
    <s v="West"/>
    <s v="ABC"/>
    <x v="374"/>
    <x v="3"/>
    <s v="General Electric"/>
    <n v="100"/>
    <n v="1741"/>
    <n v="847"/>
    <n v="894"/>
  </r>
  <r>
    <s v="West"/>
    <s v="XYZ"/>
    <x v="375"/>
    <x v="2"/>
    <s v="Exxon"/>
    <n v="200"/>
    <n v="5002"/>
    <n v="2044"/>
    <n v="2958"/>
  </r>
  <r>
    <s v="Central"/>
    <s v="XYZ"/>
    <x v="376"/>
    <x v="6"/>
    <s v="AT&amp;T"/>
    <n v="100"/>
    <n v="1795"/>
    <n v="847"/>
    <n v="948"/>
  </r>
  <r>
    <s v="East"/>
    <s v="DEF"/>
    <x v="377"/>
    <x v="3"/>
    <s v="IBM"/>
    <n v="400"/>
    <n v="8592"/>
    <n v="3936"/>
    <n v="4656"/>
  </r>
  <r>
    <s v="East"/>
    <s v="DEF"/>
    <x v="378"/>
    <x v="6"/>
    <s v="AT&amp;T"/>
    <n v="600"/>
    <n v="12690"/>
    <n v="5904"/>
    <n v="6786"/>
  </r>
  <r>
    <s v="West"/>
    <s v="DEF"/>
    <x v="378"/>
    <x v="3"/>
    <s v="IBM"/>
    <n v="300"/>
    <n v="6582"/>
    <n v="2952"/>
    <n v="3630"/>
  </r>
  <r>
    <s v="Central"/>
    <s v="DEF"/>
    <x v="379"/>
    <x v="3"/>
    <s v="General Electric"/>
    <n v="900"/>
    <n v="22014"/>
    <n v="9198"/>
    <n v="12816"/>
  </r>
  <r>
    <s v="Central"/>
    <s v="DEF"/>
    <x v="379"/>
    <x v="3"/>
    <s v="General Electric"/>
    <n v="400"/>
    <n v="9672"/>
    <n v="3936"/>
    <n v="5736"/>
  </r>
  <r>
    <s v="Central"/>
    <s v="DEF"/>
    <x v="380"/>
    <x v="5"/>
    <s v="Wal-Mart"/>
    <n v="600"/>
    <n v="14004"/>
    <n v="5904"/>
    <n v="8100"/>
  </r>
  <r>
    <s v="West"/>
    <s v="ABC"/>
    <x v="380"/>
    <x v="2"/>
    <s v="Exxon"/>
    <n v="1000"/>
    <n v="18530"/>
    <n v="8470"/>
    <n v="10060"/>
  </r>
  <r>
    <s v="East"/>
    <s v="ABC"/>
    <x v="381"/>
    <x v="5"/>
    <s v="Wal-Mart"/>
    <n v="700"/>
    <n v="13139"/>
    <n v="5929"/>
    <n v="7210"/>
  </r>
  <r>
    <s v="Central"/>
    <s v="ABC"/>
    <x v="382"/>
    <x v="4"/>
    <s v="BankUnited"/>
    <n v="500"/>
    <n v="8715"/>
    <n v="4235"/>
    <n v="4480"/>
  </r>
  <r>
    <s v="East"/>
    <s v="ABC"/>
    <x v="383"/>
    <x v="4"/>
    <s v="CitiGroup"/>
    <n v="400"/>
    <n v="6944"/>
    <n v="3388"/>
    <n v="3556"/>
  </r>
  <r>
    <s v="West"/>
    <s v="XYZ"/>
    <x v="384"/>
    <x v="5"/>
    <s v="Wal-Mart"/>
    <n v="500"/>
    <n v="12760"/>
    <n v="5110"/>
    <n v="7650"/>
  </r>
  <r>
    <s v="West"/>
    <s v="XYZ"/>
    <x v="385"/>
    <x v="5"/>
    <s v="Wal-Mart"/>
    <n v="1000"/>
    <n v="24070"/>
    <n v="10220"/>
    <n v="13850"/>
  </r>
  <r>
    <s v="East"/>
    <s v="DEF"/>
    <x v="386"/>
    <x v="3"/>
    <s v="General Motors"/>
    <n v="200"/>
    <n v="4186"/>
    <n v="1968"/>
    <n v="2218"/>
  </r>
  <r>
    <s v="East"/>
    <s v="ABC"/>
    <x v="387"/>
    <x v="0"/>
    <s v="Southwest Airlines"/>
    <n v="700"/>
    <n v="13195"/>
    <n v="5929"/>
    <n v="7266"/>
  </r>
  <r>
    <s v="Central"/>
    <s v="ABC"/>
    <x v="388"/>
    <x v="3"/>
    <s v="General Electric"/>
    <n v="200"/>
    <n v="3922"/>
    <n v="1694"/>
    <n v="2228"/>
  </r>
  <r>
    <s v="Central"/>
    <s v="ABC"/>
    <x v="389"/>
    <x v="4"/>
    <s v="BankUnited"/>
    <n v="1000"/>
    <n v="23970"/>
    <n v="9840"/>
    <n v="14130"/>
  </r>
  <r>
    <s v="Central"/>
    <s v="DEF"/>
    <x v="390"/>
    <x v="5"/>
    <s v="Sears"/>
    <n v="500"/>
    <n v="8940"/>
    <n v="4235"/>
    <n v="4705"/>
  </r>
  <r>
    <s v="West"/>
    <s v="XYZ"/>
    <x v="391"/>
    <x v="2"/>
    <s v="Exxon"/>
    <n v="200"/>
    <n v="5002"/>
    <n v="2044"/>
    <n v="2958"/>
  </r>
  <r>
    <s v="East"/>
    <s v="XYZ"/>
    <x v="392"/>
    <x v="6"/>
    <s v="Lucent"/>
    <n v="1000"/>
    <n v="17190"/>
    <n v="8470"/>
    <n v="8720"/>
  </r>
  <r>
    <s v="East"/>
    <s v="XYZ"/>
    <x v="393"/>
    <x v="6"/>
    <s v="AT&amp;T"/>
    <n v="900"/>
    <n v="21042"/>
    <n v="9198"/>
    <n v="11844"/>
  </r>
  <r>
    <s v="Central"/>
    <s v="DEF"/>
    <x v="393"/>
    <x v="3"/>
    <s v="IBM"/>
    <n v="500"/>
    <n v="11530"/>
    <n v="4920"/>
    <n v="6610"/>
  </r>
  <r>
    <s v="Central"/>
    <s v="ABC"/>
    <x v="394"/>
    <x v="3"/>
    <s v="Phillip Morris"/>
    <n v="800"/>
    <n v="15312"/>
    <n v="6776"/>
    <n v="8536"/>
  </r>
  <r>
    <s v="East"/>
    <s v="XYZ"/>
    <x v="395"/>
    <x v="0"/>
    <s v="Southwest Airlines"/>
    <n v="900"/>
    <n v="19161"/>
    <n v="9198"/>
    <n v="9963"/>
  </r>
  <r>
    <s v="East"/>
    <s v="XYZ"/>
    <x v="396"/>
    <x v="4"/>
    <s v="CitiGroup"/>
    <n v="500"/>
    <n v="10940"/>
    <n v="5110"/>
    <n v="5830"/>
  </r>
  <r>
    <s v="Central"/>
    <s v="XYZ"/>
    <x v="397"/>
    <x v="3"/>
    <s v="Cummins Inc."/>
    <n v="1000"/>
    <n v="21010"/>
    <n v="8470"/>
    <n v="12540"/>
  </r>
  <r>
    <s v="East"/>
    <s v="DEF"/>
    <x v="398"/>
    <x v="3"/>
    <s v="General Electric"/>
    <n v="700"/>
    <n v="13797"/>
    <n v="6888"/>
    <n v="6909"/>
  </r>
  <r>
    <s v="East"/>
    <s v="ABC"/>
    <x v="398"/>
    <x v="4"/>
    <s v="BankUnited"/>
    <n v="900"/>
    <n v="18576"/>
    <n v="7623"/>
    <n v="10953"/>
  </r>
  <r>
    <s v="East"/>
    <s v="DEF"/>
    <x v="398"/>
    <x v="4"/>
    <s v="CitiGroup"/>
    <n v="200"/>
    <n v="4484"/>
    <n v="1968"/>
    <n v="2516"/>
  </r>
  <r>
    <s v="Central"/>
    <s v="DEF"/>
    <x v="399"/>
    <x v="5"/>
    <s v="Lowe's"/>
    <n v="500"/>
    <n v="11220"/>
    <n v="4920"/>
    <n v="6300"/>
  </r>
  <r>
    <s v="East"/>
    <s v="ABC"/>
    <x v="399"/>
    <x v="4"/>
    <s v="CitiGroup"/>
    <n v="700"/>
    <n v="12131"/>
    <n v="5929"/>
    <n v="6202"/>
  </r>
  <r>
    <s v="Central"/>
    <s v="DEF"/>
    <x v="400"/>
    <x v="2"/>
    <s v="Exxon"/>
    <n v="500"/>
    <n v="11250"/>
    <n v="4920"/>
    <n v="6330"/>
  </r>
  <r>
    <s v="East"/>
    <s v="DEF"/>
    <x v="401"/>
    <x v="4"/>
    <s v="CitiGroup"/>
    <n v="500"/>
    <n v="11430"/>
    <n v="4920"/>
    <n v="6510"/>
  </r>
  <r>
    <s v="East"/>
    <s v="XYZ"/>
    <x v="402"/>
    <x v="3"/>
    <s v="General Motors"/>
    <n v="100"/>
    <n v="2234"/>
    <n v="1022"/>
    <n v="1212"/>
  </r>
  <r>
    <s v="Central"/>
    <s v="XYZ"/>
    <x v="403"/>
    <x v="0"/>
    <s v="Southwest Airlines"/>
    <n v="100"/>
    <n v="2092"/>
    <n v="1022"/>
    <n v="1070"/>
  </r>
  <r>
    <s v="East"/>
    <s v="XYZ"/>
    <x v="403"/>
    <x v="2"/>
    <s v="Exxon"/>
    <n v="600"/>
    <n v="13818"/>
    <n v="6132"/>
    <n v="7686"/>
  </r>
  <r>
    <s v="Central"/>
    <s v="DEF"/>
    <x v="404"/>
    <x v="5"/>
    <s v="Sears"/>
    <n v="600"/>
    <n v="12612"/>
    <n v="6132"/>
    <n v="6480"/>
  </r>
  <r>
    <s v="West"/>
    <s v="XYZ"/>
    <x v="405"/>
    <x v="3"/>
    <s v="General Motors"/>
    <n v="900"/>
    <n v="22887"/>
    <n v="9198"/>
    <n v="13689"/>
  </r>
  <r>
    <s v="West"/>
    <s v="XYZ"/>
    <x v="406"/>
    <x v="3"/>
    <s v="Cummins Inc."/>
    <n v="1000"/>
    <n v="21740"/>
    <n v="9840"/>
    <n v="11900"/>
  </r>
  <r>
    <s v="Central"/>
    <s v="DEF"/>
    <x v="407"/>
    <x v="2"/>
    <s v="Exxon"/>
    <n v="1000"/>
    <n v="20840"/>
    <n v="9840"/>
    <n v="11000"/>
  </r>
  <r>
    <s v="East"/>
    <s v="XYZ"/>
    <x v="408"/>
    <x v="3"/>
    <s v="Cummins Inc."/>
    <n v="900"/>
    <n v="19674"/>
    <n v="8856"/>
    <n v="10818"/>
  </r>
  <r>
    <s v="East"/>
    <s v="DEF"/>
    <x v="409"/>
    <x v="4"/>
    <s v="CitiGroup"/>
    <n v="800"/>
    <n v="19424"/>
    <n v="7872"/>
    <n v="11552"/>
  </r>
  <r>
    <s v="East"/>
    <s v="DEF"/>
    <x v="410"/>
    <x v="5"/>
    <s v="Wal-Mart"/>
    <n v="800"/>
    <n v="19280"/>
    <n v="7872"/>
    <n v="11408"/>
  </r>
  <r>
    <s v="East"/>
    <s v="DEF"/>
    <x v="411"/>
    <x v="4"/>
    <s v="CitiGroup"/>
    <n v="800"/>
    <n v="17136"/>
    <n v="7872"/>
    <n v="9264"/>
  </r>
  <r>
    <s v="East"/>
    <s v="XYZ"/>
    <x v="412"/>
    <x v="3"/>
    <s v="General Motors"/>
    <n v="700"/>
    <n v="17059"/>
    <n v="7154"/>
    <n v="9905"/>
  </r>
  <r>
    <s v="West"/>
    <s v="XYZ"/>
    <x v="413"/>
    <x v="2"/>
    <s v="Exxon"/>
    <n v="700"/>
    <n v="16576"/>
    <n v="7154"/>
    <n v="9422"/>
  </r>
  <r>
    <s v="Central"/>
    <s v="DEF"/>
    <x v="414"/>
    <x v="4"/>
    <s v="CUNA Insurance"/>
    <n v="800"/>
    <n v="15104"/>
    <n v="6776"/>
    <n v="8328"/>
  </r>
  <r>
    <s v="East"/>
    <s v="DEF"/>
    <x v="409"/>
    <x v="5"/>
    <s v="Wal-Mart"/>
    <n v="700"/>
    <n v="14784"/>
    <n v="6888"/>
    <n v="7896"/>
  </r>
  <r>
    <s v="East"/>
    <s v="DEF"/>
    <x v="415"/>
    <x v="6"/>
    <s v="AT&amp;T"/>
    <n v="600"/>
    <n v="14154"/>
    <n v="5904"/>
    <n v="8250"/>
  </r>
  <r>
    <s v="Central"/>
    <s v="XYZ"/>
    <x v="416"/>
    <x v="3"/>
    <s v="General Motors"/>
    <n v="600"/>
    <n v="13680"/>
    <n v="6132"/>
    <n v="7548"/>
  </r>
  <r>
    <s v="East"/>
    <s v="XYZ"/>
    <x v="407"/>
    <x v="0"/>
    <s v="Southwest Airlines"/>
    <n v="600"/>
    <n v="13290"/>
    <n v="6132"/>
    <n v="7158"/>
  </r>
  <r>
    <s v="Central"/>
    <s v="DEF"/>
    <x v="417"/>
    <x v="3"/>
    <s v="General Motors"/>
    <n v="600"/>
    <n v="13200"/>
    <n v="5904"/>
    <n v="7296"/>
  </r>
  <r>
    <s v="Central"/>
    <s v="XYZ"/>
    <x v="418"/>
    <x v="3"/>
    <s v="General Motors"/>
    <n v="500"/>
    <n v="11470"/>
    <n v="5110"/>
    <n v="6360"/>
  </r>
  <r>
    <s v="West"/>
    <s v="DEF"/>
    <x v="419"/>
    <x v="3"/>
    <s v="General Motors"/>
    <n v="500"/>
    <n v="11330"/>
    <n v="4920"/>
    <n v="6410"/>
  </r>
  <r>
    <s v="East"/>
    <s v="DEF"/>
    <x v="420"/>
    <x v="4"/>
    <s v="CitiGroup"/>
    <n v="400"/>
    <n v="9484"/>
    <n v="3936"/>
    <n v="5548"/>
  </r>
  <r>
    <s v="Central"/>
    <s v="ABC"/>
    <x v="421"/>
    <x v="5"/>
    <s v="Wal-Mart"/>
    <n v="500"/>
    <n v="8970"/>
    <n v="4235"/>
    <n v="4735"/>
  </r>
  <r>
    <s v="West"/>
    <s v="XYZ"/>
    <x v="180"/>
    <x v="3"/>
    <s v="Compaq"/>
    <n v="400"/>
    <n v="8556"/>
    <n v="4088"/>
    <n v="4468"/>
  </r>
  <r>
    <s v="East"/>
    <s v="DEF"/>
    <x v="422"/>
    <x v="4"/>
    <s v="CitiGroup"/>
    <n v="400"/>
    <n v="8464"/>
    <n v="3936"/>
    <n v="4528"/>
  </r>
  <r>
    <s v="East"/>
    <s v="DEF"/>
    <x v="179"/>
    <x v="4"/>
    <s v="CitiGroup"/>
    <n v="400"/>
    <n v="8204"/>
    <n v="3936"/>
    <n v="4268"/>
  </r>
  <r>
    <s v="West"/>
    <s v="ABC"/>
    <x v="423"/>
    <x v="5"/>
    <s v="Wal-Mart"/>
    <n v="400"/>
    <n v="6880"/>
    <n v="3388"/>
    <n v="3492"/>
  </r>
  <r>
    <s v="West"/>
    <s v="DEF"/>
    <x v="424"/>
    <x v="2"/>
    <s v="Exxon"/>
    <n v="200"/>
    <n v="4412"/>
    <n v="1968"/>
    <n v="2444"/>
  </r>
  <r>
    <s v="West"/>
    <s v="ABC"/>
    <x v="425"/>
    <x v="4"/>
    <s v="State Farm"/>
    <n v="800"/>
    <n v="19544"/>
    <n v="8176"/>
    <n v="11368"/>
  </r>
  <r>
    <s v="East"/>
    <s v="XYZ"/>
    <x v="425"/>
    <x v="4"/>
    <s v="CitiGroup"/>
    <n v="400"/>
    <n v="8284"/>
    <n v="4088"/>
    <n v="4196"/>
  </r>
  <r>
    <s v="West"/>
    <s v="XYZ"/>
    <x v="425"/>
    <x v="3"/>
    <s v="Cummins Inc."/>
    <n v="800"/>
    <n v="17496"/>
    <n v="8176"/>
    <n v="9320"/>
  </r>
  <r>
    <s v="West"/>
    <s v="DEF"/>
    <x v="426"/>
    <x v="3"/>
    <s v="General Motors"/>
    <n v="1000"/>
    <n v="23690"/>
    <n v="9840"/>
    <n v="13850"/>
  </r>
  <r>
    <s v="East"/>
    <s v="XYZ"/>
    <x v="427"/>
    <x v="4"/>
    <s v="CitiGroup"/>
    <n v="100"/>
    <n v="2309"/>
    <n v="1022"/>
    <n v="1287"/>
  </r>
  <r>
    <s v="East"/>
    <s v="ABC"/>
    <x v="428"/>
    <x v="4"/>
    <s v="BankUnited"/>
    <n v="900"/>
    <n v="18756"/>
    <n v="9198"/>
    <n v="9558"/>
  </r>
  <r>
    <s v="Central"/>
    <s v="DEF"/>
    <x v="429"/>
    <x v="3"/>
    <s v="General Motors"/>
    <n v="200"/>
    <n v="4492"/>
    <n v="1968"/>
    <n v="2524"/>
  </r>
  <r>
    <s v="Central"/>
    <s v="ABC"/>
    <x v="429"/>
    <x v="3"/>
    <s v="General Motors"/>
    <n v="1000"/>
    <n v="17410"/>
    <n v="8470"/>
    <n v="8940"/>
  </r>
  <r>
    <s v="East"/>
    <s v="DEF"/>
    <x v="430"/>
    <x v="3"/>
    <s v="General Electric"/>
    <n v="200"/>
    <n v="4696"/>
    <n v="1968"/>
    <n v="2728"/>
  </r>
  <r>
    <s v="East"/>
    <s v="ABC"/>
    <x v="431"/>
    <x v="0"/>
    <s v="Southwest Airlines"/>
    <n v="500"/>
    <n v="10295"/>
    <n v="4920"/>
    <n v="5375"/>
  </r>
  <r>
    <s v="East"/>
    <s v="XYZ"/>
    <x v="432"/>
    <x v="4"/>
    <s v="CitiGroup"/>
    <n v="1000"/>
    <n v="25010"/>
    <n v="10220"/>
    <n v="14790"/>
  </r>
  <r>
    <s v="East"/>
    <s v="XYZ"/>
    <x v="432"/>
    <x v="3"/>
    <s v="Cummins Inc."/>
    <n v="500"/>
    <n v="10380"/>
    <n v="5110"/>
    <n v="5270"/>
  </r>
  <r>
    <s v="East"/>
    <s v="XYZ"/>
    <x v="433"/>
    <x v="2"/>
    <s v="Exxon"/>
    <n v="900"/>
    <n v="20664"/>
    <n v="9198"/>
    <n v="11466"/>
  </r>
  <r>
    <s v="East"/>
    <s v="XYZ"/>
    <x v="433"/>
    <x v="3"/>
    <s v="IBM"/>
    <n v="300"/>
    <n v="6744"/>
    <n v="3066"/>
    <n v="3678"/>
  </r>
  <r>
    <s v="Central"/>
    <s v="XYZ"/>
    <x v="434"/>
    <x v="3"/>
    <s v="Cummins Inc."/>
    <n v="700"/>
    <n v="13552"/>
    <n v="5929"/>
    <n v="7623"/>
  </r>
  <r>
    <s v="West"/>
    <s v="XYZ"/>
    <x v="435"/>
    <x v="5"/>
    <s v="Wal-Mart"/>
    <n v="800"/>
    <n v="18560"/>
    <n v="8176"/>
    <n v="10384"/>
  </r>
  <r>
    <s v="Central"/>
    <s v="ABC"/>
    <x v="436"/>
    <x v="2"/>
    <s v="Exxon"/>
    <n v="300"/>
    <n v="5847"/>
    <n v="2541"/>
    <n v="3306"/>
  </r>
  <r>
    <s v="West"/>
    <s v="XYZ"/>
    <x v="437"/>
    <x v="6"/>
    <s v="AT&amp;T"/>
    <n v="800"/>
    <n v="18304"/>
    <n v="8176"/>
    <n v="10128"/>
  </r>
  <r>
    <s v="Central"/>
    <s v="XYZ"/>
    <x v="438"/>
    <x v="2"/>
    <s v="Exxon"/>
    <n v="700"/>
    <n v="17199"/>
    <n v="7154"/>
    <n v="10045"/>
  </r>
  <r>
    <s v="Central"/>
    <s v="ABC"/>
    <x v="439"/>
    <x v="3"/>
    <s v="IBM"/>
    <n v="100"/>
    <n v="1968"/>
    <n v="847"/>
    <n v="1121"/>
  </r>
  <r>
    <s v="Central"/>
    <s v="XYZ"/>
    <x v="440"/>
    <x v="5"/>
    <s v="Wal-Mart"/>
    <n v="200"/>
    <n v="4690"/>
    <n v="2044"/>
    <n v="2646"/>
  </r>
  <r>
    <s v="West"/>
    <s v="DEF"/>
    <x v="441"/>
    <x v="6"/>
    <s v="SBC Communications"/>
    <n v="500"/>
    <n v="11680"/>
    <n v="5110"/>
    <n v="6570"/>
  </r>
  <r>
    <s v="West"/>
    <s v="DEF"/>
    <x v="441"/>
    <x v="5"/>
    <s v="Wal-Mart"/>
    <n v="700"/>
    <n v="14560"/>
    <n v="6888"/>
    <n v="7672"/>
  </r>
  <r>
    <s v="Central"/>
    <s v="ABC"/>
    <x v="442"/>
    <x v="3"/>
    <s v="General Electric"/>
    <n v="100"/>
    <n v="1861"/>
    <n v="847"/>
    <n v="1014"/>
  </r>
  <r>
    <s v="East"/>
    <s v="ABC"/>
    <x v="442"/>
    <x v="4"/>
    <s v="BankUnited"/>
    <n v="700"/>
    <n v="15225"/>
    <n v="7154"/>
    <n v="8071"/>
  </r>
  <r>
    <s v="Central"/>
    <s v="ABC"/>
    <x v="443"/>
    <x v="3"/>
    <s v="General Motors"/>
    <n v="900"/>
    <n v="15363"/>
    <n v="7623"/>
    <n v="774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63">
  <r>
    <s v="Central"/>
    <s v="ABC"/>
    <d v="2020-01-01T00:00:00"/>
    <x v="0"/>
    <x v="0"/>
    <s v="Southwest Airlines"/>
    <n v="100"/>
    <n v="2257"/>
    <n v="984"/>
    <n v="1273"/>
  </r>
  <r>
    <s v="East"/>
    <s v="ABC"/>
    <d v="2020-01-01T00:00:00"/>
    <x v="0"/>
    <x v="1"/>
    <s v="Merck"/>
    <n v="800"/>
    <n v="18552"/>
    <n v="7872"/>
    <n v="10680"/>
  </r>
  <r>
    <s v="Central"/>
    <s v="XYZ"/>
    <d v="2020-01-01T00:00:00"/>
    <x v="0"/>
    <x v="2"/>
    <s v="Texaco"/>
    <n v="400"/>
    <n v="9152"/>
    <n v="4088"/>
    <n v="5064"/>
  </r>
  <r>
    <s v="East"/>
    <s v="DEF"/>
    <d v="2020-01-01T00:00:00"/>
    <x v="0"/>
    <x v="3"/>
    <s v="Cummins Inc."/>
    <n v="1000"/>
    <n v="22810"/>
    <n v="10220"/>
    <n v="12590"/>
  </r>
  <r>
    <s v="East"/>
    <s v="DEF"/>
    <d v="2020-01-04T00:00:00"/>
    <x v="0"/>
    <x v="4"/>
    <s v="State Farm"/>
    <n v="1000"/>
    <n v="21730"/>
    <n v="9840"/>
    <n v="11890"/>
  </r>
  <r>
    <s v="East"/>
    <s v="ABC"/>
    <d v="2020-01-04T00:00:00"/>
    <x v="0"/>
    <x v="3"/>
    <s v="General Motors"/>
    <n v="400"/>
    <n v="8456"/>
    <n v="3388"/>
    <n v="5068"/>
  </r>
  <r>
    <s v="Central"/>
    <s v="XYZ"/>
    <d v="2020-01-07T00:00:00"/>
    <x v="0"/>
    <x v="5"/>
    <s v="Wal-Mart"/>
    <n v="900"/>
    <n v="21438"/>
    <n v="9198"/>
    <n v="12240"/>
  </r>
  <r>
    <s v="Central"/>
    <s v="ABC"/>
    <d v="2020-01-09T00:00:00"/>
    <x v="0"/>
    <x v="3"/>
    <s v="IBM"/>
    <n v="300"/>
    <n v="6267"/>
    <n v="2541"/>
    <n v="3726"/>
  </r>
  <r>
    <s v="East"/>
    <s v="XYZ"/>
    <d v="2020-01-11T00:00:00"/>
    <x v="0"/>
    <x v="6"/>
    <s v="AT&amp;T"/>
    <n v="100"/>
    <n v="2401"/>
    <n v="1022"/>
    <n v="1379"/>
  </r>
  <r>
    <s v="East"/>
    <s v="ABC"/>
    <d v="2020-01-13T00:00:00"/>
    <x v="0"/>
    <x v="4"/>
    <s v="CitiGroup"/>
    <n v="600"/>
    <n v="11628"/>
    <n v="5082"/>
    <n v="6546"/>
  </r>
  <r>
    <s v="West"/>
    <s v="ABC"/>
    <d v="2020-01-16T00:00:00"/>
    <x v="0"/>
    <x v="0"/>
    <s v="Southwest Airlines"/>
    <n v="100"/>
    <n v="2042"/>
    <n v="984"/>
    <n v="1058"/>
  </r>
  <r>
    <s v="West"/>
    <s v="ABC"/>
    <d v="2020-01-18T00:00:00"/>
    <x v="0"/>
    <x v="1"/>
    <s v="Merck"/>
    <n v="200"/>
    <n v="3552"/>
    <n v="1694"/>
    <n v="1858"/>
  </r>
  <r>
    <s v="East"/>
    <s v="DEF"/>
    <d v="2020-01-18T00:00:00"/>
    <x v="0"/>
    <x v="6"/>
    <s v="SBC Communications"/>
    <n v="800"/>
    <n v="14440"/>
    <n v="6776"/>
    <n v="7664"/>
  </r>
  <r>
    <s v="West"/>
    <s v="ABC"/>
    <d v="2020-01-20T00:00:00"/>
    <x v="0"/>
    <x v="3"/>
    <s v="General Motors"/>
    <n v="800"/>
    <n v="14592"/>
    <n v="6776"/>
    <n v="7816"/>
  </r>
  <r>
    <s v="East"/>
    <s v="ABC"/>
    <d v="2020-01-21T00:00:00"/>
    <x v="0"/>
    <x v="3"/>
    <s v="IBM"/>
    <n v="600"/>
    <n v="12606"/>
    <n v="5082"/>
    <n v="7524"/>
  </r>
  <r>
    <s v="East"/>
    <s v="ABC"/>
    <d v="2020-01-22T00:00:00"/>
    <x v="0"/>
    <x v="4"/>
    <s v="CitiGroup"/>
    <n v="1000"/>
    <n v="20770"/>
    <n v="8470"/>
    <n v="12300"/>
  </r>
  <r>
    <s v="East"/>
    <s v="DEF"/>
    <d v="2020-01-26T00:00:00"/>
    <x v="0"/>
    <x v="3"/>
    <s v="General Motors"/>
    <n v="700"/>
    <n v="17150"/>
    <n v="6888"/>
    <n v="10262"/>
  </r>
  <r>
    <s v="Central"/>
    <s v="XYZ"/>
    <d v="2020-01-26T00:00:00"/>
    <x v="0"/>
    <x v="2"/>
    <s v="Texaco"/>
    <n v="400"/>
    <n v="7136"/>
    <n v="3388"/>
    <n v="3748"/>
  </r>
  <r>
    <s v="East"/>
    <s v="DEF"/>
    <d v="2020-01-27T00:00:00"/>
    <x v="0"/>
    <x v="5"/>
    <s v="Wal-Mart"/>
    <n v="300"/>
    <n v="6714"/>
    <n v="2952"/>
    <n v="3762"/>
  </r>
  <r>
    <s v="East"/>
    <s v="ABC"/>
    <d v="2020-01-28T00:00:00"/>
    <x v="0"/>
    <x v="3"/>
    <s v="General Motors"/>
    <n v="800"/>
    <n v="15640"/>
    <n v="6776"/>
    <n v="8864"/>
  </r>
  <r>
    <s v="West"/>
    <s v="ABC"/>
    <d v="2020-01-29T00:00:00"/>
    <x v="0"/>
    <x v="5"/>
    <s v="Wal-Mart"/>
    <n v="300"/>
    <n v="5532"/>
    <n v="2541"/>
    <n v="2991"/>
  </r>
  <r>
    <s v="West"/>
    <s v="ABC"/>
    <d v="2020-01-31T00:00:00"/>
    <x v="0"/>
    <x v="0"/>
    <s v="Southwest Airlines"/>
    <n v="800"/>
    <n v="17160"/>
    <n v="7872"/>
    <n v="9288"/>
  </r>
  <r>
    <s v="East"/>
    <s v="DEF"/>
    <d v="2020-02-03T00:00:00"/>
    <x v="0"/>
    <x v="3"/>
    <s v="General Electric"/>
    <n v="900"/>
    <n v="21708"/>
    <n v="8856"/>
    <n v="12852"/>
  </r>
  <r>
    <s v="West"/>
    <s v="ABC"/>
    <d v="2020-02-04T00:00:00"/>
    <x v="0"/>
    <x v="3"/>
    <s v="IBM"/>
    <n v="1000"/>
    <n v="19890"/>
    <n v="8470"/>
    <n v="11420"/>
  </r>
  <r>
    <s v="East"/>
    <s v="ABC"/>
    <d v="2020-02-05T00:00:00"/>
    <x v="0"/>
    <x v="4"/>
    <s v="CitiGroup"/>
    <n v="100"/>
    <n v="1817"/>
    <n v="847"/>
    <n v="970"/>
  </r>
  <r>
    <s v="Central"/>
    <s v="ABC"/>
    <d v="2020-02-06T00:00:00"/>
    <x v="0"/>
    <x v="3"/>
    <s v="General Motors"/>
    <n v="300"/>
    <n v="5157"/>
    <n v="2541"/>
    <n v="2616"/>
  </r>
  <r>
    <s v="East"/>
    <s v="DEF"/>
    <d v="2020-02-11T00:00:00"/>
    <x v="0"/>
    <x v="4"/>
    <s v="CitiGroup"/>
    <n v="700"/>
    <n v="13867"/>
    <n v="6888"/>
    <n v="6979"/>
  </r>
  <r>
    <s v="West"/>
    <s v="ABC"/>
    <d v="2020-02-13T00:00:00"/>
    <x v="0"/>
    <x v="3"/>
    <s v="Boeing"/>
    <n v="800"/>
    <n v="16936"/>
    <n v="8176"/>
    <n v="8760"/>
  </r>
  <r>
    <s v="East"/>
    <s v="ABC"/>
    <d v="2020-02-14T00:00:00"/>
    <x v="0"/>
    <x v="2"/>
    <s v="Exxon"/>
    <n v="600"/>
    <n v="11430"/>
    <n v="5082"/>
    <n v="6348"/>
  </r>
  <r>
    <s v="West"/>
    <s v="ABC"/>
    <d v="2020-02-15T00:00:00"/>
    <x v="0"/>
    <x v="5"/>
    <s v="Wal-Mart"/>
    <n v="1000"/>
    <n v="20250"/>
    <n v="8470"/>
    <n v="11780"/>
  </r>
  <r>
    <s v="Central"/>
    <s v="ABC"/>
    <d v="2020-02-16T00:00:00"/>
    <x v="0"/>
    <x v="5"/>
    <s v="Wal-Mart"/>
    <n v="500"/>
    <n v="10385"/>
    <n v="4235"/>
    <n v="6150"/>
  </r>
  <r>
    <s v="West"/>
    <s v="DEF"/>
    <d v="2020-02-17T00:00:00"/>
    <x v="0"/>
    <x v="3"/>
    <s v="Cummins Inc."/>
    <n v="300"/>
    <n v="5700"/>
    <n v="2541"/>
    <n v="3159"/>
  </r>
  <r>
    <s v="Central"/>
    <s v="XYZ"/>
    <d v="2020-02-17T00:00:00"/>
    <x v="0"/>
    <x v="5"/>
    <s v="Wal-Mart"/>
    <n v="1000"/>
    <n v="23810"/>
    <n v="10220"/>
    <n v="13590"/>
  </r>
  <r>
    <s v="Central"/>
    <s v="XYZ"/>
    <d v="2020-02-20T00:00:00"/>
    <x v="0"/>
    <x v="5"/>
    <s v="Wal-Mart"/>
    <n v="500"/>
    <n v="11525"/>
    <n v="5110"/>
    <n v="6415"/>
  </r>
  <r>
    <s v="West"/>
    <s v="DEF"/>
    <d v="2020-02-23T00:00:00"/>
    <x v="0"/>
    <x v="5"/>
    <s v="ABC Stores"/>
    <n v="900"/>
    <n v="20610"/>
    <n v="8856"/>
    <n v="11754"/>
  </r>
  <r>
    <s v="East"/>
    <s v="DEF"/>
    <d v="2020-02-23T00:00:00"/>
    <x v="0"/>
    <x v="3"/>
    <s v="Cummins Inc."/>
    <n v="600"/>
    <n v="13206"/>
    <n v="5904"/>
    <n v="7302"/>
  </r>
  <r>
    <s v="Central"/>
    <s v="XYZ"/>
    <d v="2020-02-23T00:00:00"/>
    <x v="0"/>
    <x v="5"/>
    <s v="Wal-Mart"/>
    <n v="1000"/>
    <n v="25140"/>
    <n v="10220"/>
    <n v="14920"/>
  </r>
  <r>
    <s v="Central"/>
    <s v="DEF"/>
    <d v="2020-02-24T00:00:00"/>
    <x v="0"/>
    <x v="3"/>
    <s v="Cummins Inc."/>
    <n v="900"/>
    <n v="16209"/>
    <n v="7623"/>
    <n v="8586"/>
  </r>
  <r>
    <s v="East"/>
    <s v="DEF"/>
    <d v="2020-02-24T00:00:00"/>
    <x v="0"/>
    <x v="5"/>
    <s v="Wal-Mart"/>
    <n v="400"/>
    <n v="8708"/>
    <n v="3936"/>
    <n v="4772"/>
  </r>
  <r>
    <s v="East"/>
    <s v="XYZ"/>
    <d v="2020-02-25T00:00:00"/>
    <x v="0"/>
    <x v="3"/>
    <s v="General Motors"/>
    <n v="900"/>
    <n v="21456"/>
    <n v="9198"/>
    <n v="12258"/>
  </r>
  <r>
    <s v="West"/>
    <s v="XYZ"/>
    <d v="2020-02-26T00:00:00"/>
    <x v="0"/>
    <x v="5"/>
    <s v="Wal-Mart"/>
    <n v="500"/>
    <n v="10445"/>
    <n v="5110"/>
    <n v="5335"/>
  </r>
  <r>
    <s v="West"/>
    <s v="DEF"/>
    <d v="2020-02-29T00:00:00"/>
    <x v="0"/>
    <x v="3"/>
    <s v="General Electric"/>
    <n v="600"/>
    <n v="14472"/>
    <n v="5904"/>
    <n v="8568"/>
  </r>
  <r>
    <s v="Central"/>
    <s v="XYZ"/>
    <d v="2020-03-01T00:00:00"/>
    <x v="0"/>
    <x v="5"/>
    <s v="Wal-Mart"/>
    <n v="200"/>
    <n v="4262"/>
    <n v="2044"/>
    <n v="2218"/>
  </r>
  <r>
    <s v="West"/>
    <s v="ABC"/>
    <d v="2020-03-02T00:00:00"/>
    <x v="0"/>
    <x v="3"/>
    <s v="P&amp;G"/>
    <n v="700"/>
    <n v="12474"/>
    <n v="5929"/>
    <n v="6545"/>
  </r>
  <r>
    <s v="West"/>
    <s v="ABC"/>
    <d v="2020-03-03T00:00:00"/>
    <x v="0"/>
    <x v="2"/>
    <s v="Exxon"/>
    <n v="500"/>
    <n v="10155"/>
    <n v="4235"/>
    <n v="5920"/>
  </r>
  <r>
    <s v="Central"/>
    <s v="DEF"/>
    <d v="2020-03-06T00:00:00"/>
    <x v="0"/>
    <x v="5"/>
    <s v="Wal-Mart"/>
    <n v="900"/>
    <n v="19503"/>
    <n v="8856"/>
    <n v="10647"/>
  </r>
  <r>
    <s v="East"/>
    <s v="ABC"/>
    <d v="2020-03-09T00:00:00"/>
    <x v="0"/>
    <x v="3"/>
    <s v="IBM"/>
    <n v="100"/>
    <n v="1819"/>
    <n v="847"/>
    <n v="972"/>
  </r>
  <r>
    <s v="East"/>
    <s v="XYZ"/>
    <d v="2020-03-10T00:00:00"/>
    <x v="0"/>
    <x v="4"/>
    <s v="CitiGroup"/>
    <n v="1000"/>
    <n v="24430"/>
    <n v="10220"/>
    <n v="14210"/>
  </r>
  <r>
    <s v="East"/>
    <s v="XYZ"/>
    <d v="2020-03-10T00:00:00"/>
    <x v="0"/>
    <x v="5"/>
    <s v="Wal-Mart"/>
    <n v="500"/>
    <n v="10935"/>
    <n v="5110"/>
    <n v="5825"/>
  </r>
  <r>
    <s v="West"/>
    <s v="DEF"/>
    <d v="2020-03-12T00:00:00"/>
    <x v="0"/>
    <x v="5"/>
    <s v="ABC Stores"/>
    <n v="400"/>
    <n v="8116"/>
    <n v="3388"/>
    <n v="4728"/>
  </r>
  <r>
    <s v="East"/>
    <s v="XYZ"/>
    <d v="2020-03-13T00:00:00"/>
    <x v="0"/>
    <x v="4"/>
    <s v="CitiGroup"/>
    <n v="900"/>
    <n v="18783"/>
    <n v="9198"/>
    <n v="9585"/>
  </r>
  <r>
    <s v="Central"/>
    <s v="ABC"/>
    <d v="2020-03-15T00:00:00"/>
    <x v="0"/>
    <x v="5"/>
    <s v="Wal-Mart"/>
    <n v="800"/>
    <n v="16696"/>
    <n v="6776"/>
    <n v="9920"/>
  </r>
  <r>
    <s v="East"/>
    <s v="ABC"/>
    <d v="2020-03-16T00:00:00"/>
    <x v="0"/>
    <x v="3"/>
    <s v="General Electric"/>
    <n v="400"/>
    <n v="7132"/>
    <n v="3388"/>
    <n v="3744"/>
  </r>
  <r>
    <s v="East"/>
    <s v="ABC"/>
    <d v="2020-03-17T00:00:00"/>
    <x v="0"/>
    <x v="3"/>
    <s v="General Electric"/>
    <n v="200"/>
    <n v="4784"/>
    <n v="2044"/>
    <n v="2740"/>
  </r>
  <r>
    <s v="West"/>
    <s v="XYZ"/>
    <d v="2020-03-18T00:00:00"/>
    <x v="0"/>
    <x v="6"/>
    <s v="AT&amp;T"/>
    <n v="300"/>
    <n v="6765"/>
    <n v="3066"/>
    <n v="3699"/>
  </r>
  <r>
    <s v="Central"/>
    <s v="ABC"/>
    <d v="2020-03-19T00:00:00"/>
    <x v="0"/>
    <x v="5"/>
    <s v="Wal-Mart"/>
    <n v="300"/>
    <n v="5355"/>
    <n v="2541"/>
    <n v="2814"/>
  </r>
  <r>
    <s v="Central"/>
    <s v="ABC"/>
    <d v="2020-03-20T00:00:00"/>
    <x v="0"/>
    <x v="5"/>
    <s v="Wal-Mart"/>
    <n v="200"/>
    <n v="3756"/>
    <n v="1694"/>
    <n v="2062"/>
  </r>
  <r>
    <s v="East"/>
    <s v="DEF"/>
    <d v="2020-03-21T00:00:00"/>
    <x v="0"/>
    <x v="3"/>
    <s v="General Motors"/>
    <n v="1000"/>
    <n v="20090"/>
    <n v="9840"/>
    <n v="10250"/>
  </r>
  <r>
    <s v="Central"/>
    <s v="DEF"/>
    <d v="2020-03-22T00:00:00"/>
    <x v="0"/>
    <x v="3"/>
    <s v="Cummins Inc."/>
    <n v="1000"/>
    <n v="23090"/>
    <n v="10220"/>
    <n v="12870"/>
  </r>
  <r>
    <s v="Central"/>
    <s v="ABC"/>
    <d v="2020-03-24T00:00:00"/>
    <x v="0"/>
    <x v="3"/>
    <s v="General Motors"/>
    <n v="300"/>
    <n v="5358"/>
    <n v="2541"/>
    <n v="2817"/>
  </r>
  <r>
    <s v="Central"/>
    <s v="DEF"/>
    <d v="2020-03-24T00:00:00"/>
    <x v="0"/>
    <x v="6"/>
    <s v="AT&amp;T"/>
    <n v="900"/>
    <n v="21357"/>
    <n v="8856"/>
    <n v="12501"/>
  </r>
  <r>
    <s v="West"/>
    <s v="DEF"/>
    <d v="2020-03-26T00:00:00"/>
    <x v="0"/>
    <x v="3"/>
    <s v="General Electric"/>
    <n v="800"/>
    <n v="16016"/>
    <n v="7872"/>
    <n v="8144"/>
  </r>
  <r>
    <s v="East"/>
    <s v="DEF"/>
    <d v="2020-03-29T00:00:00"/>
    <x v="0"/>
    <x v="6"/>
    <s v="AT&amp;T"/>
    <n v="300"/>
    <n v="5370"/>
    <n v="2541"/>
    <n v="2829"/>
  </r>
  <r>
    <s v="West"/>
    <s v="ABC"/>
    <d v="2020-03-31T00:00:00"/>
    <x v="0"/>
    <x v="3"/>
    <s v="P&amp;G"/>
    <n v="800"/>
    <n v="20408"/>
    <n v="8176"/>
    <n v="12232"/>
  </r>
  <r>
    <s v="West"/>
    <s v="XYZ"/>
    <d v="2020-04-01T00:00:00"/>
    <x v="0"/>
    <x v="0"/>
    <s v="Southwest Airlines"/>
    <n v="100"/>
    <n v="2466"/>
    <n v="1022"/>
    <n v="1444"/>
  </r>
  <r>
    <s v="Central"/>
    <s v="ABC"/>
    <d v="2020-04-03T00:00:00"/>
    <x v="0"/>
    <x v="3"/>
    <s v="General Electric"/>
    <n v="300"/>
    <n v="5886"/>
    <n v="2541"/>
    <n v="3345"/>
  </r>
  <r>
    <s v="East"/>
    <s v="ABC"/>
    <d v="2020-04-03T00:00:00"/>
    <x v="0"/>
    <x v="4"/>
    <s v="BankUnited"/>
    <n v="700"/>
    <n v="14686"/>
    <n v="5929"/>
    <n v="8757"/>
  </r>
  <r>
    <s v="East"/>
    <s v="DEF"/>
    <d v="2020-04-06T00:00:00"/>
    <x v="0"/>
    <x v="2"/>
    <s v="Exxon"/>
    <n v="500"/>
    <n v="12095"/>
    <n v="4920"/>
    <n v="7175"/>
  </r>
  <r>
    <s v="West"/>
    <s v="ABC"/>
    <d v="2020-04-08T00:00:00"/>
    <x v="0"/>
    <x v="3"/>
    <s v="General Electric"/>
    <n v="300"/>
    <n v="6063"/>
    <n v="2541"/>
    <n v="3522"/>
  </r>
  <r>
    <s v="East"/>
    <s v="ABC"/>
    <d v="2020-04-09T00:00:00"/>
    <x v="0"/>
    <x v="3"/>
    <s v="General Electric"/>
    <n v="600"/>
    <n v="11598"/>
    <n v="5082"/>
    <n v="6516"/>
  </r>
  <r>
    <s v="East"/>
    <s v="ABC"/>
    <d v="2020-04-10T00:00:00"/>
    <x v="0"/>
    <x v="4"/>
    <s v="CitiGroup"/>
    <n v="400"/>
    <n v="8016"/>
    <n v="3388"/>
    <n v="4628"/>
  </r>
  <r>
    <s v="Central"/>
    <s v="DEF"/>
    <d v="2020-04-16T00:00:00"/>
    <x v="0"/>
    <x v="3"/>
    <s v="Motorola"/>
    <n v="200"/>
    <n v="4948"/>
    <n v="2044"/>
    <n v="2904"/>
  </r>
  <r>
    <s v="East"/>
    <s v="XYZ"/>
    <d v="2020-04-16T00:00:00"/>
    <x v="0"/>
    <x v="0"/>
    <s v="Southwest Airlines"/>
    <n v="1000"/>
    <n v="21880"/>
    <n v="10220"/>
    <n v="11660"/>
  </r>
  <r>
    <s v="Central"/>
    <s v="XYZ"/>
    <d v="2020-04-18T00:00:00"/>
    <x v="0"/>
    <x v="5"/>
    <s v="Wal-Mart"/>
    <n v="700"/>
    <n v="15834"/>
    <n v="7154"/>
    <n v="8680"/>
  </r>
  <r>
    <s v="East"/>
    <s v="DEF"/>
    <d v="2020-04-19T00:00:00"/>
    <x v="0"/>
    <x v="3"/>
    <s v="Cummins Inc."/>
    <n v="100"/>
    <n v="2457"/>
    <n v="984"/>
    <n v="1473"/>
  </r>
  <r>
    <s v="East"/>
    <s v="ABC"/>
    <d v="2020-04-20T00:00:00"/>
    <x v="0"/>
    <x v="2"/>
    <s v="Exxon"/>
    <n v="300"/>
    <n v="5439"/>
    <n v="2541"/>
    <n v="2898"/>
  </r>
  <r>
    <s v="East"/>
    <s v="DEF"/>
    <d v="2020-04-21T00:00:00"/>
    <x v="0"/>
    <x v="5"/>
    <s v="Wal-Mart"/>
    <n v="500"/>
    <n v="11435"/>
    <n v="4920"/>
    <n v="6515"/>
  </r>
  <r>
    <s v="Central"/>
    <s v="XYZ"/>
    <d v="2020-04-23T00:00:00"/>
    <x v="0"/>
    <x v="3"/>
    <s v="General Motors"/>
    <n v="1000"/>
    <n v="22530"/>
    <n v="10220"/>
    <n v="12310"/>
  </r>
  <r>
    <s v="East"/>
    <s v="DEF"/>
    <d v="2020-04-24T00:00:00"/>
    <x v="0"/>
    <x v="3"/>
    <s v="Cummins Inc."/>
    <n v="1000"/>
    <n v="25060"/>
    <n v="10220"/>
    <n v="14840"/>
  </r>
  <r>
    <s v="East"/>
    <s v="XYZ"/>
    <d v="2020-04-26T00:00:00"/>
    <x v="0"/>
    <x v="6"/>
    <s v="AT&amp;T"/>
    <n v="200"/>
    <n v="4124"/>
    <n v="2044"/>
    <n v="2080"/>
  </r>
  <r>
    <s v="Central"/>
    <s v="XYZ"/>
    <d v="2020-04-27T00:00:00"/>
    <x v="0"/>
    <x v="5"/>
    <s v="Kroger"/>
    <n v="800"/>
    <n v="19520"/>
    <n v="7872"/>
    <n v="11648"/>
  </r>
  <r>
    <s v="Central"/>
    <s v="DEF"/>
    <d v="2020-04-27T00:00:00"/>
    <x v="0"/>
    <x v="3"/>
    <s v="Cummins Inc."/>
    <n v="200"/>
    <n v="3802"/>
    <n v="1694"/>
    <n v="2108"/>
  </r>
  <r>
    <s v="West"/>
    <s v="ABC"/>
    <d v="2020-04-29T00:00:00"/>
    <x v="0"/>
    <x v="4"/>
    <s v="BankUnited"/>
    <n v="800"/>
    <n v="19288"/>
    <n v="8176"/>
    <n v="11112"/>
  </r>
  <r>
    <s v="East"/>
    <s v="DEF"/>
    <d v="2020-05-03T00:00:00"/>
    <x v="0"/>
    <x v="6"/>
    <s v="AT&amp;T"/>
    <n v="600"/>
    <n v="12318"/>
    <n v="5082"/>
    <n v="7236"/>
  </r>
  <r>
    <s v="West"/>
    <s v="ABC"/>
    <d v="2020-05-03T00:00:00"/>
    <x v="0"/>
    <x v="4"/>
    <s v="BankUnited"/>
    <n v="400"/>
    <n v="8052"/>
    <n v="3936"/>
    <n v="4116"/>
  </r>
  <r>
    <s v="Central"/>
    <s v="ABC"/>
    <d v="2020-05-07T00:00:00"/>
    <x v="0"/>
    <x v="2"/>
    <s v="Exxon"/>
    <n v="500"/>
    <n v="8785"/>
    <n v="4235"/>
    <n v="4550"/>
  </r>
  <r>
    <s v="Central"/>
    <s v="XYZ"/>
    <d v="2020-05-09T00:00:00"/>
    <x v="0"/>
    <x v="5"/>
    <s v="Wal-Mart"/>
    <n v="500"/>
    <n v="12625"/>
    <n v="5110"/>
    <n v="7515"/>
  </r>
  <r>
    <s v="East"/>
    <s v="ABC"/>
    <d v="2020-05-09T00:00:00"/>
    <x v="0"/>
    <x v="3"/>
    <s v="General Electric"/>
    <n v="500"/>
    <n v="9380"/>
    <n v="4235"/>
    <n v="5145"/>
  </r>
  <r>
    <s v="West"/>
    <s v="ABC"/>
    <d v="2020-05-12T00:00:00"/>
    <x v="0"/>
    <x v="4"/>
    <s v="BankUnited"/>
    <n v="300"/>
    <n v="6156"/>
    <n v="2952"/>
    <n v="3204"/>
  </r>
  <r>
    <s v="East"/>
    <s v="ABC"/>
    <d v="2020-05-15T00:00:00"/>
    <x v="0"/>
    <x v="3"/>
    <s v="P&amp;G"/>
    <n v="900"/>
    <n v="17757"/>
    <n v="8856"/>
    <n v="8901"/>
  </r>
  <r>
    <s v="Central"/>
    <s v="ABC"/>
    <d v="2020-05-16T00:00:00"/>
    <x v="0"/>
    <x v="3"/>
    <s v="HP"/>
    <n v="200"/>
    <n v="4846"/>
    <n v="2044"/>
    <n v="2802"/>
  </r>
  <r>
    <s v="East"/>
    <s v="ABC"/>
    <d v="2020-05-17T00:00:00"/>
    <x v="0"/>
    <x v="3"/>
    <s v="General Electric"/>
    <n v="600"/>
    <n v="11208"/>
    <n v="5082"/>
    <n v="6126"/>
  </r>
  <r>
    <s v="Central"/>
    <s v="DEF"/>
    <d v="2020-05-18T00:00:00"/>
    <x v="0"/>
    <x v="6"/>
    <s v="AT&amp;T"/>
    <n v="500"/>
    <n v="10195"/>
    <n v="4920"/>
    <n v="5275"/>
  </r>
  <r>
    <s v="East"/>
    <s v="ABC"/>
    <d v="2020-05-19T00:00:00"/>
    <x v="0"/>
    <x v="0"/>
    <s v="Southwest Airlines"/>
    <n v="200"/>
    <n v="4012"/>
    <n v="1694"/>
    <n v="2318"/>
  </r>
  <r>
    <s v="Central"/>
    <s v="ABC"/>
    <d v="2020-05-20T00:00:00"/>
    <x v="0"/>
    <x v="3"/>
    <s v="General Motors"/>
    <n v="600"/>
    <n v="11700"/>
    <n v="5082"/>
    <n v="6618"/>
  </r>
  <r>
    <s v="East"/>
    <s v="DEF"/>
    <d v="2020-05-20T00:00:00"/>
    <x v="0"/>
    <x v="2"/>
    <s v="Exxon"/>
    <n v="100"/>
    <n v="2319"/>
    <n v="984"/>
    <n v="1335"/>
  </r>
  <r>
    <s v="East"/>
    <s v="DEF"/>
    <d v="2020-05-22T00:00:00"/>
    <x v="0"/>
    <x v="2"/>
    <s v="Exxon"/>
    <n v="600"/>
    <n v="12048"/>
    <n v="5904"/>
    <n v="6144"/>
  </r>
  <r>
    <s v="West"/>
    <s v="ABC"/>
    <d v="2020-05-25T00:00:00"/>
    <x v="0"/>
    <x v="2"/>
    <s v="Exxon"/>
    <n v="900"/>
    <n v="17964"/>
    <n v="7623"/>
    <n v="10341"/>
  </r>
  <r>
    <s v="Central"/>
    <s v="XYZ"/>
    <d v="2020-05-26T00:00:00"/>
    <x v="0"/>
    <x v="3"/>
    <s v="General Motors"/>
    <n v="300"/>
    <n v="6660"/>
    <n v="3066"/>
    <n v="3594"/>
  </r>
  <r>
    <s v="West"/>
    <s v="XYZ"/>
    <d v="2020-05-26T00:00:00"/>
    <x v="0"/>
    <x v="6"/>
    <s v="AT&amp;T"/>
    <n v="700"/>
    <n v="13412"/>
    <n v="5929"/>
    <n v="7483"/>
  </r>
  <r>
    <s v="Central"/>
    <s v="ABC"/>
    <d v="2020-05-27T00:00:00"/>
    <x v="0"/>
    <x v="3"/>
    <s v="General Electric"/>
    <n v="900"/>
    <n v="18918"/>
    <n v="9198"/>
    <n v="9720"/>
  </r>
  <r>
    <s v="Central"/>
    <s v="ABC"/>
    <d v="2020-05-28T00:00:00"/>
    <x v="0"/>
    <x v="3"/>
    <s v="General Motors"/>
    <n v="700"/>
    <n v="13986"/>
    <n v="5929"/>
    <n v="8057"/>
  </r>
  <r>
    <s v="Central"/>
    <s v="DEF"/>
    <d v="2020-05-30T00:00:00"/>
    <x v="0"/>
    <x v="3"/>
    <s v="IBM"/>
    <n v="1000"/>
    <n v="20480"/>
    <n v="9840"/>
    <n v="10640"/>
  </r>
  <r>
    <s v="Central"/>
    <s v="XYZ"/>
    <d v="2020-06-02T00:00:00"/>
    <x v="0"/>
    <x v="5"/>
    <s v="Wal-Mart"/>
    <n v="200"/>
    <n v="4264"/>
    <n v="2044"/>
    <n v="2220"/>
  </r>
  <r>
    <s v="Central"/>
    <s v="DEF"/>
    <d v="2020-06-03T00:00:00"/>
    <x v="0"/>
    <x v="5"/>
    <s v="Sears"/>
    <n v="200"/>
    <n v="4282"/>
    <n v="1968"/>
    <n v="2314"/>
  </r>
  <r>
    <s v="Central"/>
    <s v="XYZ"/>
    <d v="2020-06-04T00:00:00"/>
    <x v="0"/>
    <x v="3"/>
    <s v="IBM"/>
    <n v="500"/>
    <n v="12135"/>
    <n v="5110"/>
    <n v="7025"/>
  </r>
  <r>
    <s v="Central"/>
    <s v="DEF"/>
    <d v="2020-06-06T00:00:00"/>
    <x v="0"/>
    <x v="3"/>
    <s v="IBM"/>
    <n v="200"/>
    <n v="4286"/>
    <n v="1968"/>
    <n v="2318"/>
  </r>
  <r>
    <s v="East"/>
    <s v="XYZ"/>
    <d v="2020-06-08T00:00:00"/>
    <x v="0"/>
    <x v="0"/>
    <s v="Southwest Airlines"/>
    <n v="500"/>
    <n v="10650"/>
    <n v="5110"/>
    <n v="5540"/>
  </r>
  <r>
    <s v="East"/>
    <s v="ABC"/>
    <d v="2020-06-09T00:00:00"/>
    <x v="0"/>
    <x v="0"/>
    <s v="Southwest Airlines"/>
    <n v="1000"/>
    <n v="19630"/>
    <n v="8470"/>
    <n v="11160"/>
  </r>
  <r>
    <s v="Central"/>
    <s v="ABC"/>
    <d v="2020-06-10T00:00:00"/>
    <x v="0"/>
    <x v="3"/>
    <s v="General Electric"/>
    <n v="700"/>
    <n v="12838"/>
    <n v="5929"/>
    <n v="6909"/>
  </r>
  <r>
    <s v="West"/>
    <s v="DEF"/>
    <d v="2020-06-11T00:00:00"/>
    <x v="0"/>
    <x v="3"/>
    <s v="Cummins Inc."/>
    <n v="200"/>
    <n v="3856"/>
    <n v="1694"/>
    <n v="2162"/>
  </r>
  <r>
    <s v="Central"/>
    <s v="DEF"/>
    <d v="2020-06-15T00:00:00"/>
    <x v="0"/>
    <x v="6"/>
    <s v="SBC Communications"/>
    <n v="1000"/>
    <n v="22140"/>
    <n v="9840"/>
    <n v="12300"/>
  </r>
  <r>
    <s v="Central"/>
    <s v="ABC"/>
    <d v="2020-06-19T00:00:00"/>
    <x v="0"/>
    <x v="3"/>
    <s v="IBM"/>
    <n v="500"/>
    <n v="10330"/>
    <n v="4235"/>
    <n v="6095"/>
  </r>
  <r>
    <s v="West"/>
    <s v="ABC"/>
    <d v="2020-06-20T00:00:00"/>
    <x v="0"/>
    <x v="2"/>
    <s v="Exxon"/>
    <n v="100"/>
    <n v="1882"/>
    <n v="847"/>
    <n v="1035"/>
  </r>
  <r>
    <s v="Central"/>
    <s v="DEF"/>
    <d v="2020-06-21T00:00:00"/>
    <x v="0"/>
    <x v="3"/>
    <s v="Cummins Inc."/>
    <n v="100"/>
    <n v="2221"/>
    <n v="984"/>
    <n v="1237"/>
  </r>
  <r>
    <s v="Central"/>
    <s v="ABC"/>
    <d v="2020-06-22T00:00:00"/>
    <x v="0"/>
    <x v="2"/>
    <s v="Exxon"/>
    <n v="700"/>
    <n v="13734"/>
    <n v="5929"/>
    <n v="7805"/>
  </r>
  <r>
    <s v="Central"/>
    <s v="DEF"/>
    <d v="2020-06-23T00:00:00"/>
    <x v="0"/>
    <x v="4"/>
    <s v="State Farm"/>
    <n v="200"/>
    <n v="4754"/>
    <n v="1968"/>
    <n v="2786"/>
  </r>
  <r>
    <s v="Central"/>
    <s v="DEF"/>
    <d v="2020-06-26T00:00:00"/>
    <x v="0"/>
    <x v="2"/>
    <s v="Exxon"/>
    <n v="100"/>
    <n v="2231"/>
    <n v="984"/>
    <n v="1247"/>
  </r>
  <r>
    <s v="East"/>
    <s v="XYZ"/>
    <d v="2020-06-29T00:00:00"/>
    <x v="0"/>
    <x v="5"/>
    <s v="Wal-Mart"/>
    <n v="900"/>
    <n v="22716"/>
    <n v="9198"/>
    <n v="13518"/>
  </r>
  <r>
    <s v="East"/>
    <s v="XYZ"/>
    <d v="2020-06-29T00:00:00"/>
    <x v="0"/>
    <x v="6"/>
    <s v="Lucent"/>
    <n v="300"/>
    <n v="7167"/>
    <n v="3066"/>
    <n v="4101"/>
  </r>
  <r>
    <s v="East"/>
    <s v="XYZ"/>
    <d v="2020-06-30T00:00:00"/>
    <x v="0"/>
    <x v="6"/>
    <s v="AT&amp;T"/>
    <n v="900"/>
    <n v="19062"/>
    <n v="9198"/>
    <n v="9864"/>
  </r>
  <r>
    <s v="West"/>
    <s v="XYZ"/>
    <d v="2020-07-01T00:00:00"/>
    <x v="0"/>
    <x v="3"/>
    <s v="General Motors"/>
    <n v="300"/>
    <n v="7593"/>
    <n v="3066"/>
    <n v="4527"/>
  </r>
  <r>
    <s v="East"/>
    <s v="DEF"/>
    <d v="2020-07-04T00:00:00"/>
    <x v="0"/>
    <x v="2"/>
    <s v="Exxon"/>
    <n v="900"/>
    <n v="21168"/>
    <n v="8856"/>
    <n v="12312"/>
  </r>
  <r>
    <s v="West"/>
    <s v="ABC"/>
    <d v="2020-07-06T00:00:00"/>
    <x v="0"/>
    <x v="3"/>
    <s v="Boeing"/>
    <n v="1000"/>
    <n v="24130"/>
    <n v="10220"/>
    <n v="13910"/>
  </r>
  <r>
    <s v="Central"/>
    <s v="DEF"/>
    <d v="2020-07-07T00:00:00"/>
    <x v="0"/>
    <x v="5"/>
    <s v="Sears"/>
    <n v="400"/>
    <n v="8876"/>
    <n v="4088"/>
    <n v="4788"/>
  </r>
  <r>
    <s v="East"/>
    <s v="DEF"/>
    <d v="2020-07-10T00:00:00"/>
    <x v="0"/>
    <x v="3"/>
    <s v="General Electric"/>
    <n v="900"/>
    <n v="21555"/>
    <n v="8856"/>
    <n v="12699"/>
  </r>
  <r>
    <s v="Central"/>
    <s v="DEF"/>
    <d v="2020-07-11T00:00:00"/>
    <x v="0"/>
    <x v="3"/>
    <s v="Cummins Inc."/>
    <n v="700"/>
    <n v="15876"/>
    <n v="7154"/>
    <n v="8722"/>
  </r>
  <r>
    <s v="East"/>
    <s v="ABC"/>
    <d v="2020-07-11T00:00:00"/>
    <x v="0"/>
    <x v="3"/>
    <s v="IBM"/>
    <n v="300"/>
    <n v="5967"/>
    <n v="2541"/>
    <n v="3426"/>
  </r>
  <r>
    <s v="East"/>
    <s v="ABC"/>
    <d v="2020-07-13T00:00:00"/>
    <x v="0"/>
    <x v="4"/>
    <s v="BankUnited"/>
    <n v="1000"/>
    <n v="25350"/>
    <n v="10220"/>
    <n v="15130"/>
  </r>
  <r>
    <s v="Central"/>
    <s v="DEF"/>
    <d v="2020-07-14T00:00:00"/>
    <x v="0"/>
    <x v="3"/>
    <s v="IBM"/>
    <n v="500"/>
    <n v="11545"/>
    <n v="4920"/>
    <n v="6625"/>
  </r>
  <r>
    <s v="West"/>
    <s v="DEF"/>
    <d v="2020-07-14T00:00:00"/>
    <x v="0"/>
    <x v="5"/>
    <s v="Lowe's"/>
    <n v="200"/>
    <n v="4158"/>
    <n v="1694"/>
    <n v="2464"/>
  </r>
  <r>
    <s v="East"/>
    <s v="ABC"/>
    <d v="2020-07-18T00:00:00"/>
    <x v="0"/>
    <x v="5"/>
    <s v="Wal-Mart"/>
    <n v="1000"/>
    <n v="18660"/>
    <n v="8470"/>
    <n v="10190"/>
  </r>
  <r>
    <s v="Central"/>
    <s v="DEF"/>
    <d v="2020-07-19T00:00:00"/>
    <x v="0"/>
    <x v="6"/>
    <s v="AT&amp;T"/>
    <n v="500"/>
    <n v="11660"/>
    <n v="4920"/>
    <n v="6740"/>
  </r>
  <r>
    <s v="East"/>
    <s v="DEF"/>
    <d v="2020-07-22T00:00:00"/>
    <x v="0"/>
    <x v="3"/>
    <s v="General Motors"/>
    <n v="800"/>
    <n v="15816"/>
    <n v="7872"/>
    <n v="7944"/>
  </r>
  <r>
    <s v="East"/>
    <s v="XYZ"/>
    <d v="2020-07-23T00:00:00"/>
    <x v="0"/>
    <x v="6"/>
    <s v="Lucent"/>
    <n v="1000"/>
    <n v="23890"/>
    <n v="10220"/>
    <n v="13670"/>
  </r>
  <r>
    <s v="East"/>
    <s v="ABC"/>
    <d v="2020-07-25T00:00:00"/>
    <x v="0"/>
    <x v="5"/>
    <s v="Wal-Mart"/>
    <n v="800"/>
    <n v="13936"/>
    <n v="6776"/>
    <n v="7160"/>
  </r>
  <r>
    <s v="Central"/>
    <s v="ABC"/>
    <d v="2020-07-25T00:00:00"/>
    <x v="0"/>
    <x v="3"/>
    <s v="HP"/>
    <n v="1000"/>
    <n v="17840"/>
    <n v="8470"/>
    <n v="9370"/>
  </r>
  <r>
    <s v="East"/>
    <s v="ABC"/>
    <d v="2020-07-26T00:00:00"/>
    <x v="0"/>
    <x v="3"/>
    <s v="General Electric"/>
    <n v="600"/>
    <n v="12984"/>
    <n v="6132"/>
    <n v="6852"/>
  </r>
  <r>
    <s v="East"/>
    <s v="DEF"/>
    <d v="2020-07-27T00:00:00"/>
    <x v="0"/>
    <x v="4"/>
    <s v="CitiGroup"/>
    <n v="1000"/>
    <n v="21800"/>
    <n v="9840"/>
    <n v="11960"/>
  </r>
  <r>
    <s v="Central"/>
    <s v="ABC"/>
    <d v="2020-07-27T00:00:00"/>
    <x v="0"/>
    <x v="5"/>
    <s v="Wal-Mart"/>
    <n v="300"/>
    <n v="5508"/>
    <n v="2541"/>
    <n v="2967"/>
  </r>
  <r>
    <s v="East"/>
    <s v="XYZ"/>
    <d v="2020-07-30T00:00:00"/>
    <x v="0"/>
    <x v="2"/>
    <s v="Exxon"/>
    <n v="400"/>
    <n v="9704"/>
    <n v="4088"/>
    <n v="5616"/>
  </r>
  <r>
    <s v="Central"/>
    <s v="ABC"/>
    <d v="2020-08-01T00:00:00"/>
    <x v="0"/>
    <x v="2"/>
    <s v="Exxon"/>
    <n v="700"/>
    <n v="13433"/>
    <n v="5929"/>
    <n v="7504"/>
  </r>
  <r>
    <s v="Central"/>
    <s v="XYZ"/>
    <d v="2020-08-02T00:00:00"/>
    <x v="0"/>
    <x v="3"/>
    <s v="General Motors"/>
    <n v="900"/>
    <n v="19584"/>
    <n v="9198"/>
    <n v="10386"/>
  </r>
  <r>
    <s v="Central"/>
    <s v="ABC"/>
    <d v="2020-08-02T00:00:00"/>
    <x v="0"/>
    <x v="4"/>
    <s v="BankUnited"/>
    <n v="800"/>
    <n v="15288"/>
    <n v="6776"/>
    <n v="8512"/>
  </r>
  <r>
    <s v="Central"/>
    <s v="ABC"/>
    <d v="2020-08-03T00:00:00"/>
    <x v="0"/>
    <x v="3"/>
    <s v="General Electric"/>
    <n v="100"/>
    <n v="2320"/>
    <n v="1022"/>
    <n v="1298"/>
  </r>
  <r>
    <s v="East"/>
    <s v="DEF"/>
    <d v="2020-08-10T00:00:00"/>
    <x v="0"/>
    <x v="3"/>
    <s v="Cummins Inc."/>
    <n v="300"/>
    <n v="6138"/>
    <n v="2541"/>
    <n v="3597"/>
  </r>
  <r>
    <s v="West"/>
    <s v="DEF"/>
    <d v="2020-08-10T00:00:00"/>
    <x v="0"/>
    <x v="3"/>
    <s v="IBM"/>
    <n v="600"/>
    <n v="12030"/>
    <n v="5904"/>
    <n v="6126"/>
  </r>
  <r>
    <s v="West"/>
    <s v="ABC"/>
    <d v="2020-08-12T00:00:00"/>
    <x v="0"/>
    <x v="4"/>
    <s v="BankUnited"/>
    <n v="400"/>
    <n v="9384"/>
    <n v="4088"/>
    <n v="5296"/>
  </r>
  <r>
    <s v="East"/>
    <s v="ABC"/>
    <d v="2020-08-13T00:00:00"/>
    <x v="0"/>
    <x v="2"/>
    <s v="Exxon"/>
    <n v="300"/>
    <n v="5904"/>
    <n v="2541"/>
    <n v="3363"/>
  </r>
  <r>
    <s v="East"/>
    <s v="ABC"/>
    <d v="2020-08-16T00:00:00"/>
    <x v="0"/>
    <x v="4"/>
    <s v="BankUnited"/>
    <n v="900"/>
    <n v="18684"/>
    <n v="9198"/>
    <n v="9486"/>
  </r>
  <r>
    <s v="East"/>
    <s v="DEF"/>
    <d v="2020-08-16T00:00:00"/>
    <x v="0"/>
    <x v="3"/>
    <s v="Cummins Inc."/>
    <n v="100"/>
    <n v="1836"/>
    <n v="847"/>
    <n v="989"/>
  </r>
  <r>
    <s v="East"/>
    <s v="XYZ"/>
    <d v="2020-08-18T00:00:00"/>
    <x v="0"/>
    <x v="6"/>
    <s v="AT&amp;T"/>
    <n v="600"/>
    <n v="15006"/>
    <n v="6132"/>
    <n v="8874"/>
  </r>
  <r>
    <s v="East"/>
    <s v="DEF"/>
    <d v="2020-08-21T00:00:00"/>
    <x v="0"/>
    <x v="3"/>
    <s v="Cummins Inc."/>
    <n v="100"/>
    <n v="1913"/>
    <n v="847"/>
    <n v="1066"/>
  </r>
  <r>
    <s v="West"/>
    <s v="DEF"/>
    <d v="2020-08-21T00:00:00"/>
    <x v="0"/>
    <x v="3"/>
    <s v="Motorola"/>
    <n v="800"/>
    <n v="17856"/>
    <n v="8176"/>
    <n v="9680"/>
  </r>
  <r>
    <s v="West"/>
    <s v="ABC"/>
    <d v="2020-08-21T00:00:00"/>
    <x v="0"/>
    <x v="3"/>
    <s v="General Electric"/>
    <n v="400"/>
    <n v="8744"/>
    <n v="4088"/>
    <n v="4656"/>
  </r>
  <r>
    <s v="East"/>
    <s v="XYZ"/>
    <d v="2020-08-22T00:00:00"/>
    <x v="0"/>
    <x v="4"/>
    <s v="CitiGroup"/>
    <n v="900"/>
    <n v="19368"/>
    <n v="9198"/>
    <n v="10170"/>
  </r>
  <r>
    <s v="Central"/>
    <s v="XYZ"/>
    <d v="2020-08-23T00:00:00"/>
    <x v="0"/>
    <x v="5"/>
    <s v="Kroger"/>
    <n v="100"/>
    <n v="1819"/>
    <n v="847"/>
    <n v="972"/>
  </r>
  <r>
    <s v="Central"/>
    <s v="XYZ"/>
    <d v="2020-08-24T00:00:00"/>
    <x v="0"/>
    <x v="6"/>
    <s v="AT&amp;T"/>
    <n v="200"/>
    <n v="4440"/>
    <n v="2044"/>
    <n v="2396"/>
  </r>
  <r>
    <s v="East"/>
    <s v="XYZ"/>
    <d v="2020-08-24T00:00:00"/>
    <x v="0"/>
    <x v="6"/>
    <s v="AT&amp;T"/>
    <n v="500"/>
    <n v="10990"/>
    <n v="5110"/>
    <n v="5880"/>
  </r>
  <r>
    <s v="Central"/>
    <s v="ABC"/>
    <d v="2020-08-25T00:00:00"/>
    <x v="0"/>
    <x v="0"/>
    <s v="Southwest Airlines"/>
    <n v="300"/>
    <n v="6309"/>
    <n v="2541"/>
    <n v="3768"/>
  </r>
  <r>
    <s v="West"/>
    <s v="ABC"/>
    <d v="2020-08-26T00:00:00"/>
    <x v="0"/>
    <x v="4"/>
    <s v="BankUnited"/>
    <n v="800"/>
    <n v="18904"/>
    <n v="7872"/>
    <n v="11032"/>
  </r>
  <r>
    <s v="Central"/>
    <s v="DEF"/>
    <d v="2020-08-28T00:00:00"/>
    <x v="0"/>
    <x v="4"/>
    <s v="CUNA Insurance"/>
    <n v="800"/>
    <n v="18072"/>
    <n v="8176"/>
    <n v="9896"/>
  </r>
  <r>
    <s v="Central"/>
    <s v="ABC"/>
    <d v="2020-08-28T00:00:00"/>
    <x v="0"/>
    <x v="5"/>
    <s v="Wal-Mart"/>
    <n v="100"/>
    <n v="2012"/>
    <n v="847"/>
    <n v="1165"/>
  </r>
  <r>
    <s v="East"/>
    <s v="DEF"/>
    <d v="2020-09-29T00:00:00"/>
    <x v="0"/>
    <x v="3"/>
    <s v="Cummins Inc."/>
    <n v="100"/>
    <n v="1877"/>
    <n v="847"/>
    <n v="1030"/>
  </r>
  <r>
    <s v="West"/>
    <s v="ABC"/>
    <d v="2020-09-02T00:00:00"/>
    <x v="0"/>
    <x v="3"/>
    <s v="IBM"/>
    <n v="100"/>
    <n v="1957"/>
    <n v="847"/>
    <n v="1110"/>
  </r>
  <r>
    <s v="East"/>
    <s v="XYZ"/>
    <d v="2020-09-21T00:00:00"/>
    <x v="0"/>
    <x v="3"/>
    <s v="General Motors"/>
    <n v="100"/>
    <n v="2095"/>
    <n v="1022"/>
    <n v="1073"/>
  </r>
  <r>
    <s v="East"/>
    <s v="DEF"/>
    <d v="2020-09-28T00:00:00"/>
    <x v="0"/>
    <x v="3"/>
    <s v="General Electric"/>
    <n v="200"/>
    <n v="4866"/>
    <n v="1968"/>
    <n v="2898"/>
  </r>
  <r>
    <s v="East"/>
    <s v="ABC"/>
    <d v="2020-09-10T00:00:00"/>
    <x v="0"/>
    <x v="4"/>
    <s v="CitiGroup"/>
    <n v="300"/>
    <n v="5457"/>
    <n v="2541"/>
    <n v="2916"/>
  </r>
  <r>
    <s v="Central"/>
    <s v="ABC"/>
    <d v="2020-09-07T00:00:00"/>
    <x v="0"/>
    <x v="2"/>
    <s v="Exxon"/>
    <n v="300"/>
    <n v="5826"/>
    <n v="2541"/>
    <n v="3285"/>
  </r>
  <r>
    <s v="Central"/>
    <s v="DEF"/>
    <d v="2020-09-01T00:00:00"/>
    <x v="0"/>
    <x v="3"/>
    <s v="Cummins Inc."/>
    <n v="400"/>
    <n v="7944"/>
    <n v="3388"/>
    <n v="4556"/>
  </r>
  <r>
    <s v="Central"/>
    <s v="DEF"/>
    <d v="2020-09-21T00:00:00"/>
    <x v="0"/>
    <x v="6"/>
    <s v="AT&amp;T"/>
    <n v="500"/>
    <n v="9350"/>
    <n v="4235"/>
    <n v="5115"/>
  </r>
  <r>
    <s v="West"/>
    <s v="DEF"/>
    <d v="2020-08-31T00:00:00"/>
    <x v="0"/>
    <x v="3"/>
    <s v="Cummins Inc."/>
    <n v="500"/>
    <n v="10295"/>
    <n v="4235"/>
    <n v="6060"/>
  </r>
  <r>
    <s v="East"/>
    <s v="ABC"/>
    <d v="2020-09-19T00:00:00"/>
    <x v="0"/>
    <x v="4"/>
    <s v="CitiGroup"/>
    <n v="600"/>
    <n v="10602"/>
    <n v="5082"/>
    <n v="5520"/>
  </r>
  <r>
    <s v="East"/>
    <s v="DEF"/>
    <d v="2020-09-14T00:00:00"/>
    <x v="0"/>
    <x v="6"/>
    <s v="AT&amp;T"/>
    <n v="500"/>
    <n v="11845"/>
    <n v="4920"/>
    <n v="6925"/>
  </r>
  <r>
    <s v="East"/>
    <s v="ABC"/>
    <d v="2020-09-11T00:00:00"/>
    <x v="0"/>
    <x v="2"/>
    <s v="Exxon"/>
    <n v="600"/>
    <n v="12330"/>
    <n v="5082"/>
    <n v="7248"/>
  </r>
  <r>
    <s v="Central"/>
    <s v="XYZ"/>
    <d v="2020-09-25T00:00:00"/>
    <x v="0"/>
    <x v="3"/>
    <s v="General Motors"/>
    <n v="600"/>
    <n v="12480"/>
    <n v="6132"/>
    <n v="6348"/>
  </r>
  <r>
    <s v="East"/>
    <s v="DEF"/>
    <d v="2020-09-06T00:00:00"/>
    <x v="0"/>
    <x v="6"/>
    <s v="AT&amp;T"/>
    <n v="600"/>
    <n v="12756"/>
    <n v="5904"/>
    <n v="6852"/>
  </r>
  <r>
    <s v="West"/>
    <s v="ABC"/>
    <d v="2020-09-24T00:00:00"/>
    <x v="0"/>
    <x v="5"/>
    <s v="Wal-Mart"/>
    <n v="800"/>
    <n v="13552"/>
    <n v="6776"/>
    <n v="6776"/>
  </r>
  <r>
    <s v="West"/>
    <s v="DEF"/>
    <d v="2020-09-22T00:00:00"/>
    <x v="0"/>
    <x v="3"/>
    <s v="General Motors"/>
    <n v="600"/>
    <n v="13728"/>
    <n v="5904"/>
    <n v="7824"/>
  </r>
  <r>
    <s v="Central"/>
    <s v="XYZ"/>
    <d v="2020-09-06T00:00:00"/>
    <x v="0"/>
    <x v="0"/>
    <s v="Southwest Airlines"/>
    <n v="700"/>
    <n v="15680"/>
    <n v="6888"/>
    <n v="8792"/>
  </r>
  <r>
    <s v="East"/>
    <s v="ABC"/>
    <d v="2021-09-27T00:00:00"/>
    <x v="1"/>
    <x v="4"/>
    <s v="CitiGroup"/>
    <n v="900"/>
    <n v="15759"/>
    <n v="7623"/>
    <n v="8136"/>
  </r>
  <r>
    <s v="Central"/>
    <s v="XYZ"/>
    <d v="2020-09-15T00:00:00"/>
    <x v="0"/>
    <x v="3"/>
    <s v="Ford"/>
    <n v="800"/>
    <n v="16784"/>
    <n v="7872"/>
    <n v="8912"/>
  </r>
  <r>
    <s v="Central"/>
    <s v="ABC"/>
    <d v="2020-09-18T00:00:00"/>
    <x v="0"/>
    <x v="3"/>
    <s v="General Motors"/>
    <n v="1000"/>
    <n v="17200"/>
    <n v="8470"/>
    <n v="8730"/>
  </r>
  <r>
    <s v="Central"/>
    <s v="ABC"/>
    <d v="2020-09-23T00:00:00"/>
    <x v="0"/>
    <x v="3"/>
    <s v="General Electric"/>
    <n v="900"/>
    <n v="17712"/>
    <n v="7623"/>
    <n v="10089"/>
  </r>
  <r>
    <s v="East"/>
    <s v="XYZ"/>
    <d v="2020-09-09T00:00:00"/>
    <x v="0"/>
    <x v="4"/>
    <s v="CitiGroup"/>
    <n v="800"/>
    <n v="20008"/>
    <n v="8176"/>
    <n v="11832"/>
  </r>
  <r>
    <s v="Central"/>
    <s v="DEF"/>
    <d v="2020-09-23T00:00:00"/>
    <x v="0"/>
    <x v="5"/>
    <s v="Wal-Mart"/>
    <n v="1000"/>
    <n v="23080"/>
    <n v="9840"/>
    <n v="13240"/>
  </r>
  <r>
    <s v="West"/>
    <s v="XYZ"/>
    <d v="2020-10-02T00:00:00"/>
    <x v="0"/>
    <x v="3"/>
    <s v="Ford"/>
    <n v="800"/>
    <n v="16936"/>
    <n v="8176"/>
    <n v="8760"/>
  </r>
  <r>
    <s v="East"/>
    <s v="XYZ"/>
    <d v="2020-10-03T00:00:00"/>
    <x v="0"/>
    <x v="5"/>
    <s v="Wal-Mart"/>
    <n v="700"/>
    <n v="15715"/>
    <n v="7154"/>
    <n v="8561"/>
  </r>
  <r>
    <s v="East"/>
    <s v="DEF"/>
    <d v="2020-10-04T00:00:00"/>
    <x v="0"/>
    <x v="3"/>
    <s v="Motorola"/>
    <n v="100"/>
    <n v="2358"/>
    <n v="984"/>
    <n v="1374"/>
  </r>
  <r>
    <s v="East"/>
    <s v="XYZ"/>
    <d v="2020-10-04T00:00:00"/>
    <x v="0"/>
    <x v="4"/>
    <s v="CitiGroup"/>
    <n v="800"/>
    <n v="18208"/>
    <n v="8176"/>
    <n v="10032"/>
  </r>
  <r>
    <s v="East"/>
    <s v="XYZ"/>
    <d v="2020-10-06T00:00:00"/>
    <x v="0"/>
    <x v="3"/>
    <s v="IBM"/>
    <n v="400"/>
    <n v="8560"/>
    <n v="4088"/>
    <n v="4472"/>
  </r>
  <r>
    <s v="West"/>
    <s v="DEF"/>
    <d v="2020-10-08T00:00:00"/>
    <x v="0"/>
    <x v="3"/>
    <s v="IBM"/>
    <n v="1000"/>
    <n v="20190"/>
    <n v="9840"/>
    <n v="10350"/>
  </r>
  <r>
    <s v="West"/>
    <s v="DEF"/>
    <d v="2020-10-09T00:00:00"/>
    <x v="0"/>
    <x v="5"/>
    <s v="ABC Stores"/>
    <n v="300"/>
    <n v="7032"/>
    <n v="3066"/>
    <n v="3966"/>
  </r>
  <r>
    <s v="East"/>
    <s v="XYZ"/>
    <d v="2020-10-11T00:00:00"/>
    <x v="0"/>
    <x v="4"/>
    <s v="CitiGroup"/>
    <n v="100"/>
    <n v="2517"/>
    <n v="1022"/>
    <n v="1495"/>
  </r>
  <r>
    <s v="East"/>
    <s v="ABC"/>
    <d v="2020-10-12T00:00:00"/>
    <x v="0"/>
    <x v="4"/>
    <s v="BankUnited"/>
    <n v="700"/>
    <n v="14133"/>
    <n v="5929"/>
    <n v="8204"/>
  </r>
  <r>
    <s v="Central"/>
    <s v="XYZ"/>
    <d v="2020-10-12T00:00:00"/>
    <x v="0"/>
    <x v="2"/>
    <s v="Exxon"/>
    <n v="500"/>
    <n v="10550"/>
    <n v="5110"/>
    <n v="5440"/>
  </r>
  <r>
    <s v="Central"/>
    <s v="XYZ"/>
    <d v="2020-10-13T00:00:00"/>
    <x v="0"/>
    <x v="2"/>
    <s v="Exxon"/>
    <n v="300"/>
    <n v="6495"/>
    <n v="3066"/>
    <n v="3429"/>
  </r>
  <r>
    <s v="East"/>
    <s v="ABC"/>
    <d v="2020-10-14T00:00:00"/>
    <x v="0"/>
    <x v="4"/>
    <s v="CitiGroup"/>
    <n v="400"/>
    <n v="7520"/>
    <n v="3388"/>
    <n v="4132"/>
  </r>
  <r>
    <s v="West"/>
    <s v="XYZ"/>
    <d v="2020-10-16T00:00:00"/>
    <x v="0"/>
    <x v="6"/>
    <s v="AT&amp;T"/>
    <n v="900"/>
    <n v="21834"/>
    <n v="9198"/>
    <n v="12636"/>
  </r>
  <r>
    <s v="East"/>
    <s v="ABC"/>
    <d v="2020-10-16T00:00:00"/>
    <x v="0"/>
    <x v="4"/>
    <s v="CitiGroup"/>
    <n v="800"/>
    <n v="14136"/>
    <n v="6776"/>
    <n v="7360"/>
  </r>
  <r>
    <s v="East"/>
    <s v="ABC"/>
    <d v="2020-10-18T00:00:00"/>
    <x v="0"/>
    <x v="3"/>
    <s v="General Motors"/>
    <n v="800"/>
    <n v="16008"/>
    <n v="6776"/>
    <n v="9232"/>
  </r>
  <r>
    <s v="East"/>
    <s v="DEF"/>
    <d v="2020-10-19T00:00:00"/>
    <x v="0"/>
    <x v="5"/>
    <s v="Wal-Mart"/>
    <n v="1000"/>
    <n v="23040"/>
    <n v="9840"/>
    <n v="13200"/>
  </r>
  <r>
    <s v="West"/>
    <s v="DEF"/>
    <d v="2020-10-21T00:00:00"/>
    <x v="0"/>
    <x v="2"/>
    <s v="Exxon"/>
    <n v="500"/>
    <n v="10955"/>
    <n v="4920"/>
    <n v="6035"/>
  </r>
  <r>
    <s v="Central"/>
    <s v="XYZ"/>
    <d v="2020-10-21T00:00:00"/>
    <x v="0"/>
    <x v="2"/>
    <s v="Exxon"/>
    <n v="900"/>
    <n v="21762"/>
    <n v="9198"/>
    <n v="12564"/>
  </r>
  <r>
    <s v="Central"/>
    <s v="ABC"/>
    <d v="2020-10-23T00:00:00"/>
    <x v="0"/>
    <x v="2"/>
    <s v="Exxon"/>
    <n v="800"/>
    <n v="15976"/>
    <n v="6776"/>
    <n v="9200"/>
  </r>
  <r>
    <s v="East"/>
    <s v="DEF"/>
    <d v="2020-10-26T00:00:00"/>
    <x v="0"/>
    <x v="4"/>
    <s v="CitiGroup"/>
    <n v="1000"/>
    <n v="20540"/>
    <n v="9840"/>
    <n v="10700"/>
  </r>
  <r>
    <s v="Central"/>
    <s v="ABC"/>
    <d v="2020-10-27T00:00:00"/>
    <x v="0"/>
    <x v="3"/>
    <s v="General Electric"/>
    <n v="500"/>
    <n v="9475"/>
    <n v="4235"/>
    <n v="5240"/>
  </r>
  <r>
    <s v="Central"/>
    <s v="XYZ"/>
    <d v="2020-10-28T00:00:00"/>
    <x v="0"/>
    <x v="3"/>
    <s v="General Motors"/>
    <n v="100"/>
    <n v="2343"/>
    <n v="1022"/>
    <n v="1321"/>
  </r>
  <r>
    <s v="East"/>
    <s v="DEF"/>
    <d v="2020-10-31T00:00:00"/>
    <x v="0"/>
    <x v="3"/>
    <s v="General Electric"/>
    <n v="500"/>
    <n v="10645"/>
    <n v="5110"/>
    <n v="5535"/>
  </r>
  <r>
    <s v="East"/>
    <s v="ABC"/>
    <d v="2020-11-01T00:00:00"/>
    <x v="0"/>
    <x v="3"/>
    <s v="General Electric"/>
    <n v="400"/>
    <n v="8468"/>
    <n v="3388"/>
    <n v="5080"/>
  </r>
  <r>
    <s v="East"/>
    <s v="ABC"/>
    <d v="2020-11-04T00:00:00"/>
    <x v="0"/>
    <x v="4"/>
    <s v="CitiGroup"/>
    <n v="400"/>
    <n v="8196"/>
    <n v="3388"/>
    <n v="4808"/>
  </r>
  <r>
    <s v="East"/>
    <s v="DEF"/>
    <d v="2020-11-07T00:00:00"/>
    <x v="0"/>
    <x v="4"/>
    <s v="CitiGroup"/>
    <n v="500"/>
    <n v="11295"/>
    <n v="4920"/>
    <n v="6375"/>
  </r>
  <r>
    <s v="East"/>
    <s v="DEF"/>
    <d v="2020-11-09T00:00:00"/>
    <x v="0"/>
    <x v="3"/>
    <s v="General Electric"/>
    <n v="600"/>
    <n v="14466"/>
    <n v="5904"/>
    <n v="8562"/>
  </r>
  <r>
    <s v="West"/>
    <s v="XYZ"/>
    <d v="2020-11-09T00:00:00"/>
    <x v="0"/>
    <x v="0"/>
    <s v="Southwest Airlines"/>
    <n v="800"/>
    <n v="19376"/>
    <n v="8176"/>
    <n v="11200"/>
  </r>
  <r>
    <s v="Central"/>
    <s v="XYZ"/>
    <d v="2020-11-11T00:00:00"/>
    <x v="0"/>
    <x v="6"/>
    <s v="AT&amp;T"/>
    <n v="900"/>
    <n v="15255"/>
    <n v="7623"/>
    <n v="7632"/>
  </r>
  <r>
    <s v="Central"/>
    <s v="ABC"/>
    <d v="2020-11-11T00:00:00"/>
    <x v="0"/>
    <x v="4"/>
    <s v="BankUnited"/>
    <n v="900"/>
    <n v="21033"/>
    <n v="8856"/>
    <n v="12177"/>
  </r>
  <r>
    <s v="West"/>
    <s v="XYZ"/>
    <d v="2020-11-12T00:00:00"/>
    <x v="0"/>
    <x v="3"/>
    <s v="Compaq"/>
    <n v="1000"/>
    <n v="17250"/>
    <n v="8470"/>
    <n v="8780"/>
  </r>
  <r>
    <s v="West"/>
    <s v="ABC"/>
    <d v="2020-11-16T00:00:00"/>
    <x v="0"/>
    <x v="3"/>
    <s v="General Electric"/>
    <n v="200"/>
    <n v="3672"/>
    <n v="1694"/>
    <n v="1978"/>
  </r>
  <r>
    <s v="East"/>
    <s v="DEF"/>
    <d v="2020-11-16T00:00:00"/>
    <x v="0"/>
    <x v="6"/>
    <s v="SBC Communications"/>
    <n v="1000"/>
    <n v="24420"/>
    <n v="10220"/>
    <n v="14200"/>
  </r>
  <r>
    <s v="East"/>
    <s v="DEF"/>
    <d v="2020-11-17T00:00:00"/>
    <x v="0"/>
    <x v="4"/>
    <s v="CitiGroup"/>
    <n v="300"/>
    <n v="7053"/>
    <n v="2952"/>
    <n v="4101"/>
  </r>
  <r>
    <s v="East"/>
    <s v="DEF"/>
    <d v="2020-11-19T00:00:00"/>
    <x v="0"/>
    <x v="4"/>
    <s v="CitiGroup"/>
    <n v="100"/>
    <n v="2410"/>
    <n v="984"/>
    <n v="1426"/>
  </r>
  <r>
    <s v="Central"/>
    <s v="ABC"/>
    <d v="2020-11-19T00:00:00"/>
    <x v="0"/>
    <x v="0"/>
    <s v="Southwest Airlines"/>
    <n v="900"/>
    <n v="17136"/>
    <n v="7623"/>
    <n v="9513"/>
  </r>
  <r>
    <s v="Central"/>
    <s v="XYZ"/>
    <d v="2020-11-20T00:00:00"/>
    <x v="0"/>
    <x v="0"/>
    <s v="Southwest Airlines"/>
    <n v="300"/>
    <n v="6462"/>
    <n v="2952"/>
    <n v="3510"/>
  </r>
  <r>
    <s v="Central"/>
    <s v="XYZ"/>
    <d v="2020-11-21T00:00:00"/>
    <x v="0"/>
    <x v="5"/>
    <s v="Kroger"/>
    <n v="100"/>
    <n v="2538"/>
    <n v="1022"/>
    <n v="1516"/>
  </r>
  <r>
    <s v="East"/>
    <s v="DEF"/>
    <d v="2020-11-24T00:00:00"/>
    <x v="0"/>
    <x v="3"/>
    <s v="General Electric"/>
    <n v="500"/>
    <n v="9890"/>
    <n v="4920"/>
    <n v="4970"/>
  </r>
  <r>
    <s v="Central"/>
    <s v="DEF"/>
    <d v="2020-11-24T00:00:00"/>
    <x v="0"/>
    <x v="3"/>
    <s v="General Motors"/>
    <n v="100"/>
    <n v="2004"/>
    <n v="984"/>
    <n v="1020"/>
  </r>
  <r>
    <s v="West"/>
    <s v="DEF"/>
    <d v="2020-11-25T00:00:00"/>
    <x v="0"/>
    <x v="3"/>
    <s v="General Electric"/>
    <n v="300"/>
    <n v="7569"/>
    <n v="3066"/>
    <n v="4503"/>
  </r>
  <r>
    <s v="Central"/>
    <s v="ABC"/>
    <d v="2020-11-26T00:00:00"/>
    <x v="0"/>
    <x v="0"/>
    <s v="Southwest Airlines"/>
    <n v="300"/>
    <n v="5592"/>
    <n v="2541"/>
    <n v="3051"/>
  </r>
  <r>
    <s v="West"/>
    <s v="DEF"/>
    <d v="2020-11-27T00:00:00"/>
    <x v="0"/>
    <x v="3"/>
    <s v="IBM"/>
    <n v="200"/>
    <n v="3942"/>
    <n v="1968"/>
    <n v="1974"/>
  </r>
  <r>
    <s v="West"/>
    <s v="ABC"/>
    <d v="2020-11-28T00:00:00"/>
    <x v="0"/>
    <x v="3"/>
    <s v="Phillip Morris"/>
    <n v="800"/>
    <n v="19344"/>
    <n v="7872"/>
    <n v="11472"/>
  </r>
  <r>
    <s v="Central"/>
    <s v="DEF"/>
    <d v="2020-11-30T00:00:00"/>
    <x v="0"/>
    <x v="6"/>
    <s v="AT&amp;T"/>
    <n v="900"/>
    <n v="21546"/>
    <n v="8856"/>
    <n v="12690"/>
  </r>
  <r>
    <s v="East"/>
    <s v="ABC"/>
    <d v="2020-12-01T00:00:00"/>
    <x v="0"/>
    <x v="5"/>
    <s v="Wal-Mart"/>
    <n v="900"/>
    <n v="18243"/>
    <n v="7623"/>
    <n v="10620"/>
  </r>
  <r>
    <s v="East"/>
    <s v="ABC"/>
    <d v="2020-12-01T00:00:00"/>
    <x v="0"/>
    <x v="3"/>
    <s v="Phillip Morris"/>
    <n v="500"/>
    <n v="10760"/>
    <n v="4920"/>
    <n v="5840"/>
  </r>
  <r>
    <s v="West"/>
    <s v="DEF"/>
    <d v="2020-12-02T00:00:00"/>
    <x v="0"/>
    <x v="3"/>
    <s v="Cummins Inc."/>
    <n v="800"/>
    <n v="16856"/>
    <n v="6776"/>
    <n v="10080"/>
  </r>
  <r>
    <s v="Central"/>
    <s v="ABC"/>
    <d v="2020-12-04T00:00:00"/>
    <x v="0"/>
    <x v="3"/>
    <s v="IBM"/>
    <n v="100"/>
    <n v="2111"/>
    <n v="847"/>
    <n v="1264"/>
  </r>
  <r>
    <s v="West"/>
    <s v="ABC"/>
    <d v="2020-12-04T00:00:00"/>
    <x v="0"/>
    <x v="2"/>
    <s v="Exxon"/>
    <n v="700"/>
    <n v="14105"/>
    <n v="5929"/>
    <n v="8176"/>
  </r>
  <r>
    <s v="Central"/>
    <s v="ABC"/>
    <d v="2020-12-05T00:00:00"/>
    <x v="0"/>
    <x v="3"/>
    <s v="P&amp;G"/>
    <n v="400"/>
    <n v="9660"/>
    <n v="4088"/>
    <n v="5572"/>
  </r>
  <r>
    <s v="Central"/>
    <s v="DEF"/>
    <d v="2020-12-06T00:00:00"/>
    <x v="0"/>
    <x v="3"/>
    <s v="General Electric"/>
    <n v="600"/>
    <n v="12888"/>
    <n v="5904"/>
    <n v="6984"/>
  </r>
  <r>
    <s v="West"/>
    <s v="ABC"/>
    <d v="2020-12-06T00:00:00"/>
    <x v="0"/>
    <x v="2"/>
    <s v="Exxon"/>
    <n v="100"/>
    <n v="1878"/>
    <n v="847"/>
    <n v="1031"/>
  </r>
  <r>
    <s v="Central"/>
    <s v="ABC"/>
    <d v="2020-12-08T00:00:00"/>
    <x v="0"/>
    <x v="3"/>
    <s v="IBM"/>
    <n v="100"/>
    <n v="2108"/>
    <n v="847"/>
    <n v="1261"/>
  </r>
  <r>
    <s v="Central"/>
    <s v="ABC"/>
    <d v="2020-12-10T00:00:00"/>
    <x v="0"/>
    <x v="2"/>
    <s v="Exxon"/>
    <n v="600"/>
    <n v="11964"/>
    <n v="5082"/>
    <n v="6882"/>
  </r>
  <r>
    <s v="East"/>
    <s v="XYZ"/>
    <d v="2020-12-11T00:00:00"/>
    <x v="0"/>
    <x v="3"/>
    <s v="IBM"/>
    <n v="300"/>
    <n v="6732"/>
    <n v="3066"/>
    <n v="3666"/>
  </r>
  <r>
    <s v="Central"/>
    <s v="ABC"/>
    <d v="2020-12-14T00:00:00"/>
    <x v="0"/>
    <x v="2"/>
    <s v="Exxon"/>
    <n v="900"/>
    <n v="15651"/>
    <n v="7623"/>
    <n v="8028"/>
  </r>
  <r>
    <s v="East"/>
    <s v="ABC"/>
    <d v="2020-12-15T00:00:00"/>
    <x v="0"/>
    <x v="4"/>
    <s v="BankUnited"/>
    <n v="600"/>
    <n v="11274"/>
    <n v="5082"/>
    <n v="6192"/>
  </r>
  <r>
    <s v="West"/>
    <s v="DEF"/>
    <d v="2020-12-16T00:00:00"/>
    <x v="0"/>
    <x v="3"/>
    <s v="Cummins Inc."/>
    <n v="800"/>
    <n v="14408"/>
    <n v="6776"/>
    <n v="7632"/>
  </r>
  <r>
    <s v="West"/>
    <s v="XYZ"/>
    <d v="2020-12-17T00:00:00"/>
    <x v="0"/>
    <x v="3"/>
    <s v="IBM"/>
    <n v="100"/>
    <n v="2213"/>
    <n v="1022"/>
    <n v="1191"/>
  </r>
  <r>
    <s v="East"/>
    <s v="ABC"/>
    <d v="2020-12-18T00:00:00"/>
    <x v="0"/>
    <x v="3"/>
    <s v="IBM"/>
    <n v="500"/>
    <n v="8725"/>
    <n v="4235"/>
    <n v="4490"/>
  </r>
  <r>
    <s v="West"/>
    <s v="XYZ"/>
    <d v="2020-12-20T00:00:00"/>
    <x v="0"/>
    <x v="0"/>
    <s v="Southwest Airlines"/>
    <n v="900"/>
    <n v="18666"/>
    <n v="9198"/>
    <n v="9468"/>
  </r>
  <r>
    <s v="East"/>
    <s v="ABC"/>
    <d v="2020-12-21T00:00:00"/>
    <x v="0"/>
    <x v="0"/>
    <s v="Southwest Airlines"/>
    <n v="100"/>
    <n v="2055"/>
    <n v="847"/>
    <n v="1208"/>
  </r>
  <r>
    <s v="West"/>
    <s v="DEF"/>
    <d v="2020-12-21T00:00:00"/>
    <x v="0"/>
    <x v="3"/>
    <s v="General Electric"/>
    <n v="500"/>
    <n v="10475"/>
    <n v="4920"/>
    <n v="5555"/>
  </r>
  <r>
    <s v="East"/>
    <s v="XYZ"/>
    <d v="2020-12-23T00:00:00"/>
    <x v="0"/>
    <x v="2"/>
    <s v="Exxon"/>
    <n v="600"/>
    <n v="14178"/>
    <n v="6132"/>
    <n v="8046"/>
  </r>
  <r>
    <s v="Central"/>
    <s v="DEF"/>
    <d v="2020-12-24T00:00:00"/>
    <x v="0"/>
    <x v="6"/>
    <s v="AT&amp;T"/>
    <n v="500"/>
    <n v="9460"/>
    <n v="4235"/>
    <n v="5225"/>
  </r>
  <r>
    <s v="Central"/>
    <s v="ABC"/>
    <d v="2020-12-25T00:00:00"/>
    <x v="0"/>
    <x v="3"/>
    <s v="General Motors"/>
    <n v="600"/>
    <n v="10290"/>
    <n v="5082"/>
    <n v="5208"/>
  </r>
  <r>
    <s v="East"/>
    <s v="ABC"/>
    <d v="2020-12-29T00:00:00"/>
    <x v="0"/>
    <x v="0"/>
    <s v="Southwest Airlines"/>
    <n v="500"/>
    <n v="10245"/>
    <n v="4235"/>
    <n v="6010"/>
  </r>
  <r>
    <s v="Central"/>
    <s v="DEF"/>
    <d v="2020-12-30T00:00:00"/>
    <x v="0"/>
    <x v="3"/>
    <s v="General Electric"/>
    <n v="500"/>
    <n v="11240"/>
    <n v="5110"/>
    <n v="6130"/>
  </r>
  <r>
    <s v="Central"/>
    <s v="DEF"/>
    <d v="2020-12-31T00:00:00"/>
    <x v="0"/>
    <x v="3"/>
    <s v="General Electric"/>
    <n v="400"/>
    <n v="9204"/>
    <n v="4088"/>
    <n v="5116"/>
  </r>
  <r>
    <s v="Central"/>
    <s v="ABC"/>
    <d v="2021-01-01T00:00:00"/>
    <x v="1"/>
    <x v="3"/>
    <s v="IBM"/>
    <n v="400"/>
    <n v="6860"/>
    <n v="3388"/>
    <n v="3472"/>
  </r>
  <r>
    <s v="Central"/>
    <s v="XYZ"/>
    <d v="2021-01-03T00:00:00"/>
    <x v="1"/>
    <x v="2"/>
    <s v="Texaco"/>
    <n v="600"/>
    <n v="13806"/>
    <n v="6132"/>
    <n v="7674"/>
  </r>
  <r>
    <s v="Central"/>
    <s v="ABC"/>
    <d v="2021-01-05T00:00:00"/>
    <x v="1"/>
    <x v="3"/>
    <s v="General Motors"/>
    <n v="800"/>
    <n v="16416"/>
    <n v="6776"/>
    <n v="9640"/>
  </r>
  <r>
    <s v="Central"/>
    <s v="ABC"/>
    <d v="2021-01-05T00:00:00"/>
    <x v="1"/>
    <x v="3"/>
    <s v="HP"/>
    <n v="900"/>
    <n v="21015"/>
    <n v="9198"/>
    <n v="11817"/>
  </r>
  <r>
    <s v="East"/>
    <s v="DEF"/>
    <d v="2021-01-06T00:00:00"/>
    <x v="1"/>
    <x v="3"/>
    <s v="General Electric"/>
    <n v="900"/>
    <n v="21465"/>
    <n v="9198"/>
    <n v="12267"/>
  </r>
  <r>
    <s v="West"/>
    <s v="DEF"/>
    <d v="2021-01-08T00:00:00"/>
    <x v="1"/>
    <x v="3"/>
    <s v="General Electric"/>
    <n v="400"/>
    <n v="9144"/>
    <n v="4088"/>
    <n v="5056"/>
  </r>
  <r>
    <s v="West"/>
    <s v="ABC"/>
    <d v="2021-01-10T00:00:00"/>
    <x v="1"/>
    <x v="5"/>
    <s v="Wal-Mart"/>
    <n v="1000"/>
    <n v="19110"/>
    <n v="8470"/>
    <n v="10640"/>
  </r>
  <r>
    <s v="Central"/>
    <s v="XYZ"/>
    <d v="2021-01-10T00:00:00"/>
    <x v="1"/>
    <x v="6"/>
    <s v="AT&amp;T"/>
    <n v="100"/>
    <n v="1740"/>
    <n v="847"/>
    <n v="893"/>
  </r>
  <r>
    <s v="East"/>
    <s v="ABC"/>
    <d v="2021-01-11T00:00:00"/>
    <x v="1"/>
    <x v="0"/>
    <s v="Southwest Airlines"/>
    <n v="500"/>
    <n v="9345"/>
    <n v="4235"/>
    <n v="5110"/>
  </r>
  <r>
    <s v="Central"/>
    <s v="XYZ"/>
    <d v="2021-01-12T00:00:00"/>
    <x v="1"/>
    <x v="5"/>
    <s v="Wal-Mart"/>
    <n v="900"/>
    <n v="21888"/>
    <n v="9198"/>
    <n v="12690"/>
  </r>
  <r>
    <s v="East"/>
    <s v="DEF"/>
    <d v="2021-01-13T00:00:00"/>
    <x v="1"/>
    <x v="2"/>
    <s v="Exxon"/>
    <n v="300"/>
    <n v="5961"/>
    <n v="2952"/>
    <n v="3009"/>
  </r>
  <r>
    <s v="East"/>
    <s v="ABC"/>
    <d v="2021-01-16T00:00:00"/>
    <x v="1"/>
    <x v="4"/>
    <s v="CitiGroup"/>
    <n v="900"/>
    <n v="17505"/>
    <n v="7623"/>
    <n v="9882"/>
  </r>
  <r>
    <s v="West"/>
    <s v="DEF"/>
    <d v="2021-01-17T00:00:00"/>
    <x v="1"/>
    <x v="2"/>
    <s v="Exxon"/>
    <n v="300"/>
    <n v="7032"/>
    <n v="2952"/>
    <n v="4080"/>
  </r>
  <r>
    <s v="West"/>
    <s v="DEF"/>
    <d v="2021-01-18T00:00:00"/>
    <x v="1"/>
    <x v="2"/>
    <s v="Exxon"/>
    <n v="300"/>
    <n v="6735"/>
    <n v="2952"/>
    <n v="3783"/>
  </r>
  <r>
    <s v="East"/>
    <s v="ABC"/>
    <d v="2021-01-19T00:00:00"/>
    <x v="1"/>
    <x v="2"/>
    <s v="Exxon"/>
    <n v="400"/>
    <n v="8164"/>
    <n v="3388"/>
    <n v="4776"/>
  </r>
  <r>
    <s v="West"/>
    <s v="ABC"/>
    <d v="2021-01-20T00:00:00"/>
    <x v="1"/>
    <x v="5"/>
    <s v="Wal-Mart"/>
    <n v="300"/>
    <n v="6207"/>
    <n v="2541"/>
    <n v="3666"/>
  </r>
  <r>
    <s v="East"/>
    <s v="DEF"/>
    <d v="2021-01-21T00:00:00"/>
    <x v="1"/>
    <x v="2"/>
    <s v="Exxon"/>
    <n v="300"/>
    <n v="6240"/>
    <n v="2952"/>
    <n v="3288"/>
  </r>
  <r>
    <s v="East"/>
    <s v="ABC"/>
    <d v="2021-01-22T00:00:00"/>
    <x v="1"/>
    <x v="3"/>
    <s v="IBM"/>
    <n v="400"/>
    <n v="8128"/>
    <n v="3388"/>
    <n v="4740"/>
  </r>
  <r>
    <s v="Central"/>
    <s v="ABC"/>
    <d v="2021-01-23T00:00:00"/>
    <x v="1"/>
    <x v="3"/>
    <s v="General Electric"/>
    <n v="500"/>
    <n v="10445"/>
    <n v="4235"/>
    <n v="6210"/>
  </r>
  <r>
    <s v="East"/>
    <s v="ABC"/>
    <d v="2021-01-25T00:00:00"/>
    <x v="1"/>
    <x v="5"/>
    <s v="Wal-Mart"/>
    <n v="800"/>
    <n v="14224"/>
    <n v="6776"/>
    <n v="7448"/>
  </r>
  <r>
    <s v="Central"/>
    <s v="XYZ"/>
    <d v="2021-01-26T00:00:00"/>
    <x v="1"/>
    <x v="6"/>
    <s v="AT&amp;T"/>
    <n v="400"/>
    <n v="10044"/>
    <n v="4088"/>
    <n v="5956"/>
  </r>
  <r>
    <s v="East"/>
    <s v="ABC"/>
    <d v="2021-01-27T00:00:00"/>
    <x v="1"/>
    <x v="4"/>
    <s v="CitiGroup"/>
    <n v="1000"/>
    <n v="19250"/>
    <n v="8470"/>
    <n v="10780"/>
  </r>
  <r>
    <s v="East"/>
    <s v="DEF"/>
    <d v="2021-01-28T00:00:00"/>
    <x v="1"/>
    <x v="2"/>
    <s v="Exxon"/>
    <n v="200"/>
    <n v="4740"/>
    <n v="1968"/>
    <n v="2772"/>
  </r>
  <r>
    <s v="East"/>
    <s v="DEF"/>
    <d v="2021-01-28T00:00:00"/>
    <x v="1"/>
    <x v="3"/>
    <s v="General Motors"/>
    <n v="600"/>
    <n v="12672"/>
    <n v="5904"/>
    <n v="6768"/>
  </r>
  <r>
    <s v="Central"/>
    <s v="ABC"/>
    <d v="2021-02-01T00:00:00"/>
    <x v="1"/>
    <x v="2"/>
    <s v="Exxon"/>
    <n v="700"/>
    <n v="13314"/>
    <n v="5929"/>
    <n v="7385"/>
  </r>
  <r>
    <s v="Central"/>
    <s v="DEF"/>
    <d v="2021-02-02T00:00:00"/>
    <x v="1"/>
    <x v="3"/>
    <s v="General Electric"/>
    <n v="200"/>
    <n v="4280"/>
    <n v="1968"/>
    <n v="2312"/>
  </r>
  <r>
    <s v="East"/>
    <s v="ABC"/>
    <d v="2021-02-04T00:00:00"/>
    <x v="1"/>
    <x v="0"/>
    <s v="Southwest Airlines"/>
    <n v="300"/>
    <n v="6045"/>
    <n v="2541"/>
    <n v="3504"/>
  </r>
  <r>
    <s v="Central"/>
    <s v="ABC"/>
    <d v="2021-02-05T00:00:00"/>
    <x v="1"/>
    <x v="5"/>
    <s v="Wal-Mart"/>
    <n v="400"/>
    <n v="7180"/>
    <n v="3388"/>
    <n v="3792"/>
  </r>
  <r>
    <s v="East"/>
    <s v="DEF"/>
    <d v="2021-02-09T00:00:00"/>
    <x v="1"/>
    <x v="4"/>
    <s v="CitiGroup"/>
    <n v="600"/>
    <n v="12798"/>
    <n v="5904"/>
    <n v="6894"/>
  </r>
  <r>
    <s v="East"/>
    <s v="ABC"/>
    <d v="2021-02-11T00:00:00"/>
    <x v="1"/>
    <x v="5"/>
    <s v="Wal-Mart"/>
    <n v="100"/>
    <n v="2066"/>
    <n v="847"/>
    <n v="1219"/>
  </r>
  <r>
    <s v="East"/>
    <s v="DEF"/>
    <d v="2021-02-12T00:00:00"/>
    <x v="1"/>
    <x v="3"/>
    <s v="Cummins Inc."/>
    <n v="200"/>
    <n v="4742"/>
    <n v="1968"/>
    <n v="2774"/>
  </r>
  <r>
    <s v="West"/>
    <s v="ABC"/>
    <d v="2021-02-13T00:00:00"/>
    <x v="1"/>
    <x v="3"/>
    <s v="General Motors"/>
    <n v="200"/>
    <n v="3876"/>
    <n v="1694"/>
    <n v="2182"/>
  </r>
  <r>
    <s v="West"/>
    <s v="XYZ"/>
    <d v="2021-02-15T00:00:00"/>
    <x v="1"/>
    <x v="3"/>
    <s v="General Motors"/>
    <n v="1000"/>
    <n v="25080"/>
    <n v="10220"/>
    <n v="14860"/>
  </r>
  <r>
    <s v="West"/>
    <s v="DEF"/>
    <d v="2021-02-15T00:00:00"/>
    <x v="1"/>
    <x v="3"/>
    <s v="IBM"/>
    <n v="400"/>
    <n v="9088"/>
    <n v="3936"/>
    <n v="5152"/>
  </r>
  <r>
    <s v="Central"/>
    <s v="ABC"/>
    <d v="2021-02-16T00:00:00"/>
    <x v="1"/>
    <x v="2"/>
    <s v="Exxon"/>
    <n v="600"/>
    <n v="11124"/>
    <n v="5082"/>
    <n v="6042"/>
  </r>
  <r>
    <s v="East"/>
    <s v="ABC"/>
    <d v="2021-02-16T00:00:00"/>
    <x v="1"/>
    <x v="4"/>
    <s v="BankUnited"/>
    <n v="400"/>
    <n v="7152"/>
    <n v="3388"/>
    <n v="3764"/>
  </r>
  <r>
    <s v="Central"/>
    <s v="DEF"/>
    <d v="2021-02-16T00:00:00"/>
    <x v="1"/>
    <x v="3"/>
    <s v="General Electric"/>
    <n v="800"/>
    <n v="18504"/>
    <n v="7872"/>
    <n v="10632"/>
  </r>
  <r>
    <s v="Central"/>
    <s v="DEF"/>
    <d v="2021-02-18T00:00:00"/>
    <x v="1"/>
    <x v="3"/>
    <s v="Cummins Inc."/>
    <n v="600"/>
    <n v="12282"/>
    <n v="5904"/>
    <n v="6378"/>
  </r>
  <r>
    <s v="East"/>
    <s v="DEF"/>
    <d v="2021-02-20T00:00:00"/>
    <x v="1"/>
    <x v="3"/>
    <s v="General Electric"/>
    <n v="1000"/>
    <n v="20940"/>
    <n v="10220"/>
    <n v="10720"/>
  </r>
  <r>
    <s v="West"/>
    <s v="ABC"/>
    <d v="2021-02-22T00:00:00"/>
    <x v="1"/>
    <x v="3"/>
    <s v="General Motors"/>
    <n v="700"/>
    <n v="12145"/>
    <n v="5929"/>
    <n v="6216"/>
  </r>
  <r>
    <s v="Central"/>
    <s v="XYZ"/>
    <d v="2021-02-22T00:00:00"/>
    <x v="1"/>
    <x v="3"/>
    <s v="IBM"/>
    <n v="700"/>
    <n v="17367"/>
    <n v="7154"/>
    <n v="10213"/>
  </r>
  <r>
    <s v="Central"/>
    <s v="DEF"/>
    <d v="2021-02-22T00:00:00"/>
    <x v="1"/>
    <x v="3"/>
    <s v="Cummins Inc."/>
    <n v="1000"/>
    <n v="22680"/>
    <n v="10220"/>
    <n v="12460"/>
  </r>
  <r>
    <s v="Central"/>
    <s v="ABC"/>
    <d v="2021-02-23T00:00:00"/>
    <x v="1"/>
    <x v="3"/>
    <s v="Phillip Morris"/>
    <n v="200"/>
    <n v="4614"/>
    <n v="2044"/>
    <n v="2570"/>
  </r>
  <r>
    <s v="Central"/>
    <s v="ABC"/>
    <d v="2021-02-23T00:00:00"/>
    <x v="1"/>
    <x v="0"/>
    <s v="Southwest Airlines"/>
    <n v="600"/>
    <n v="11922"/>
    <n v="5082"/>
    <n v="6840"/>
  </r>
  <r>
    <s v="East"/>
    <s v="XYZ"/>
    <d v="2021-02-24T00:00:00"/>
    <x v="1"/>
    <x v="0"/>
    <s v="Southwest Airlines"/>
    <n v="1000"/>
    <n v="20490"/>
    <n v="10220"/>
    <n v="10270"/>
  </r>
  <r>
    <s v="East"/>
    <s v="DEF"/>
    <d v="2021-02-27T00:00:00"/>
    <x v="1"/>
    <x v="3"/>
    <s v="General Electric"/>
    <n v="400"/>
    <n v="8620"/>
    <n v="4088"/>
    <n v="4532"/>
  </r>
  <r>
    <s v="East"/>
    <s v="DEF"/>
    <d v="2021-02-28T00:00:00"/>
    <x v="1"/>
    <x v="3"/>
    <s v="IBM"/>
    <n v="500"/>
    <n v="11860"/>
    <n v="4920"/>
    <n v="6940"/>
  </r>
  <r>
    <s v="East"/>
    <s v="ABC"/>
    <d v="2021-03-02T00:00:00"/>
    <x v="1"/>
    <x v="4"/>
    <s v="BankUnited"/>
    <n v="800"/>
    <n v="14984"/>
    <n v="6776"/>
    <n v="8208"/>
  </r>
  <r>
    <s v="Central"/>
    <s v="DEF"/>
    <d v="2021-03-02T00:00:00"/>
    <x v="1"/>
    <x v="3"/>
    <s v="Cummins Inc."/>
    <n v="200"/>
    <n v="4010"/>
    <n v="1694"/>
    <n v="2316"/>
  </r>
  <r>
    <s v="Central"/>
    <s v="XYZ"/>
    <d v="2021-03-05T00:00:00"/>
    <x v="1"/>
    <x v="3"/>
    <s v="General Motors"/>
    <n v="500"/>
    <n v="12505"/>
    <n v="5110"/>
    <n v="7395"/>
  </r>
  <r>
    <s v="West"/>
    <s v="XYZ"/>
    <d v="2021-03-09T00:00:00"/>
    <x v="1"/>
    <x v="3"/>
    <s v="IBM"/>
    <n v="300"/>
    <n v="7305"/>
    <n v="3066"/>
    <n v="4239"/>
  </r>
  <r>
    <s v="West"/>
    <s v="ABC"/>
    <d v="2021-03-09T00:00:00"/>
    <x v="1"/>
    <x v="3"/>
    <s v="General Motors"/>
    <n v="100"/>
    <n v="1704"/>
    <n v="847"/>
    <n v="857"/>
  </r>
  <r>
    <s v="West"/>
    <s v="XYZ"/>
    <d v="2021-03-10T00:00:00"/>
    <x v="1"/>
    <x v="3"/>
    <s v="IBM"/>
    <n v="500"/>
    <n v="11965"/>
    <n v="5110"/>
    <n v="6855"/>
  </r>
  <r>
    <s v="West"/>
    <s v="ABC"/>
    <d v="2021-03-12T00:00:00"/>
    <x v="1"/>
    <x v="4"/>
    <s v="BankUnited"/>
    <n v="400"/>
    <n v="9240"/>
    <n v="4088"/>
    <n v="5152"/>
  </r>
  <r>
    <s v="East"/>
    <s v="DEF"/>
    <d v="2021-03-12T00:00:00"/>
    <x v="1"/>
    <x v="3"/>
    <s v="Cummins Inc."/>
    <n v="200"/>
    <n v="4526"/>
    <n v="1968"/>
    <n v="2558"/>
  </r>
  <r>
    <s v="East"/>
    <s v="DEF"/>
    <d v="2021-03-14T00:00:00"/>
    <x v="1"/>
    <x v="3"/>
    <s v="IBM"/>
    <n v="500"/>
    <n v="11695"/>
    <n v="4920"/>
    <n v="6775"/>
  </r>
  <r>
    <s v="East"/>
    <s v="DEF"/>
    <d v="2021-03-15T00:00:00"/>
    <x v="1"/>
    <x v="2"/>
    <s v="Exxon"/>
    <n v="100"/>
    <n v="2272"/>
    <n v="984"/>
    <n v="1288"/>
  </r>
  <r>
    <s v="West"/>
    <s v="DEF"/>
    <d v="2021-03-16T00:00:00"/>
    <x v="1"/>
    <x v="3"/>
    <s v="Cummins Inc."/>
    <n v="100"/>
    <n v="2157"/>
    <n v="984"/>
    <n v="1173"/>
  </r>
  <r>
    <s v="West"/>
    <s v="XYZ"/>
    <d v="2021-03-18T00:00:00"/>
    <x v="1"/>
    <x v="0"/>
    <s v="Southwest Airlines"/>
    <n v="400"/>
    <n v="8732"/>
    <n v="4088"/>
    <n v="4644"/>
  </r>
  <r>
    <s v="East"/>
    <s v="DEF"/>
    <d v="2021-03-19T00:00:00"/>
    <x v="1"/>
    <x v="4"/>
    <s v="CitiGroup"/>
    <n v="800"/>
    <n v="15856"/>
    <n v="7872"/>
    <n v="7984"/>
  </r>
  <r>
    <s v="West"/>
    <s v="DEF"/>
    <d v="2021-03-20T00:00:00"/>
    <x v="1"/>
    <x v="5"/>
    <s v="Wal-Mart"/>
    <n v="1000"/>
    <n v="23820"/>
    <n v="9840"/>
    <n v="13980"/>
  </r>
  <r>
    <s v="Central"/>
    <s v="ABC"/>
    <d v="2021-03-20T00:00:00"/>
    <x v="1"/>
    <x v="1"/>
    <s v="Merck"/>
    <n v="100"/>
    <n v="2484"/>
    <n v="1022"/>
    <n v="1462"/>
  </r>
  <r>
    <s v="Central"/>
    <s v="DEF"/>
    <d v="2021-03-21T00:00:00"/>
    <x v="1"/>
    <x v="3"/>
    <s v="General Electric"/>
    <n v="200"/>
    <n v="4472"/>
    <n v="1968"/>
    <n v="2504"/>
  </r>
  <r>
    <s v="Central"/>
    <s v="ABC"/>
    <d v="2021-03-22T00:00:00"/>
    <x v="1"/>
    <x v="3"/>
    <s v="General Motors"/>
    <n v="700"/>
    <n v="11858"/>
    <n v="5929"/>
    <n v="5929"/>
  </r>
  <r>
    <s v="West"/>
    <s v="ABC"/>
    <d v="2021-03-24T00:00:00"/>
    <x v="1"/>
    <x v="3"/>
    <s v="General Motors"/>
    <n v="500"/>
    <n v="9855"/>
    <n v="4235"/>
    <n v="5620"/>
  </r>
  <r>
    <s v="East"/>
    <s v="DEF"/>
    <d v="2021-03-26T00:00:00"/>
    <x v="1"/>
    <x v="5"/>
    <s v="Wal-Mart"/>
    <n v="800"/>
    <n v="17240"/>
    <n v="7872"/>
    <n v="9368"/>
  </r>
  <r>
    <s v="Central"/>
    <s v="DEF"/>
    <d v="2021-03-27T00:00:00"/>
    <x v="1"/>
    <x v="3"/>
    <s v="Cummins Inc."/>
    <n v="600"/>
    <n v="13542"/>
    <n v="6132"/>
    <n v="7410"/>
  </r>
  <r>
    <s v="West"/>
    <s v="DEF"/>
    <d v="2021-03-28T00:00:00"/>
    <x v="1"/>
    <x v="3"/>
    <s v="Motorola"/>
    <n v="300"/>
    <n v="5859"/>
    <n v="2541"/>
    <n v="3318"/>
  </r>
  <r>
    <s v="Central"/>
    <s v="XYZ"/>
    <d v="2021-03-29T00:00:00"/>
    <x v="1"/>
    <x v="6"/>
    <s v="AT&amp;T"/>
    <n v="600"/>
    <n v="14448"/>
    <n v="6132"/>
    <n v="8316"/>
  </r>
  <r>
    <s v="Central"/>
    <s v="DEF"/>
    <d v="2021-03-30T00:00:00"/>
    <x v="1"/>
    <x v="2"/>
    <s v="Exxon"/>
    <n v="300"/>
    <n v="7233"/>
    <n v="2952"/>
    <n v="4281"/>
  </r>
  <r>
    <s v="West"/>
    <s v="DEF"/>
    <d v="2021-03-31T00:00:00"/>
    <x v="1"/>
    <x v="3"/>
    <s v="Cummins Inc."/>
    <n v="400"/>
    <n v="7752"/>
    <n v="3388"/>
    <n v="4364"/>
  </r>
  <r>
    <s v="East"/>
    <s v="XYZ"/>
    <d v="2021-03-31T00:00:00"/>
    <x v="1"/>
    <x v="3"/>
    <s v="General Motors"/>
    <n v="700"/>
    <n v="15435"/>
    <n v="7154"/>
    <n v="8281"/>
  </r>
  <r>
    <s v="East"/>
    <s v="DEF"/>
    <d v="2021-04-01T00:00:00"/>
    <x v="1"/>
    <x v="2"/>
    <s v="Exxon"/>
    <n v="400"/>
    <n v="8632"/>
    <n v="3936"/>
    <n v="4696"/>
  </r>
  <r>
    <s v="East"/>
    <s v="DEF"/>
    <d v="2021-04-01T00:00:00"/>
    <x v="1"/>
    <x v="2"/>
    <s v="Exxon"/>
    <n v="300"/>
    <n v="6588"/>
    <n v="2952"/>
    <n v="3636"/>
  </r>
  <r>
    <s v="East"/>
    <s v="ABC"/>
    <d v="2021-04-01T00:00:00"/>
    <x v="1"/>
    <x v="4"/>
    <s v="CitiGroup"/>
    <n v="500"/>
    <n v="9575"/>
    <n v="4235"/>
    <n v="5340"/>
  </r>
  <r>
    <s v="West"/>
    <s v="XYZ"/>
    <d v="2021-04-01T00:00:00"/>
    <x v="1"/>
    <x v="2"/>
    <s v="Exxon"/>
    <n v="100"/>
    <n v="2178"/>
    <n v="1022"/>
    <n v="1156"/>
  </r>
  <r>
    <s v="Central"/>
    <s v="DEF"/>
    <d v="2021-04-03T00:00:00"/>
    <x v="1"/>
    <x v="3"/>
    <s v="Cummins Inc."/>
    <n v="500"/>
    <n v="10460"/>
    <n v="4235"/>
    <n v="6225"/>
  </r>
  <r>
    <s v="East"/>
    <s v="ABC"/>
    <d v="2021-04-06T00:00:00"/>
    <x v="1"/>
    <x v="3"/>
    <s v="General Motors"/>
    <n v="400"/>
    <n v="8132"/>
    <n v="3388"/>
    <n v="4744"/>
  </r>
  <r>
    <s v="Central"/>
    <s v="DEF"/>
    <d v="2021-04-06T00:00:00"/>
    <x v="1"/>
    <x v="3"/>
    <s v="Cummins Inc."/>
    <n v="800"/>
    <n v="18344"/>
    <n v="8176"/>
    <n v="10168"/>
  </r>
  <r>
    <s v="East"/>
    <s v="XYZ"/>
    <d v="2021-04-08T00:00:00"/>
    <x v="1"/>
    <x v="3"/>
    <s v="IBM"/>
    <n v="900"/>
    <n v="19539"/>
    <n v="9198"/>
    <n v="10341"/>
  </r>
  <r>
    <s v="West"/>
    <s v="DEF"/>
    <d v="2020-04-07T00:00:00"/>
    <x v="0"/>
    <x v="3"/>
    <s v="General Electric"/>
    <n v="400"/>
    <n v="8776"/>
    <n v="3936"/>
    <n v="4840"/>
  </r>
  <r>
    <s v="East"/>
    <s v="DEF"/>
    <d v="2021-04-09T00:00:00"/>
    <x v="1"/>
    <x v="5"/>
    <s v="Wal-Mart"/>
    <n v="900"/>
    <n v="20403"/>
    <n v="8856"/>
    <n v="11547"/>
  </r>
  <r>
    <s v="Central"/>
    <s v="DEF"/>
    <d v="2021-04-10T00:00:00"/>
    <x v="1"/>
    <x v="4"/>
    <s v="CUNA Insurance"/>
    <n v="600"/>
    <n v="14004"/>
    <n v="5904"/>
    <n v="8100"/>
  </r>
  <r>
    <s v="West"/>
    <s v="DEF"/>
    <d v="2021-04-11T00:00:00"/>
    <x v="1"/>
    <x v="3"/>
    <s v="Cummins Inc."/>
    <n v="800"/>
    <n v="14216"/>
    <n v="6776"/>
    <n v="7440"/>
  </r>
  <r>
    <s v="East"/>
    <s v="ABC"/>
    <d v="2021-04-16T00:00:00"/>
    <x v="1"/>
    <x v="3"/>
    <s v="General Motors"/>
    <n v="900"/>
    <n v="17172"/>
    <n v="7623"/>
    <n v="9549"/>
  </r>
  <r>
    <s v="Central"/>
    <s v="XYZ"/>
    <d v="2020-04-16T00:00:00"/>
    <x v="0"/>
    <x v="3"/>
    <s v="General Motors"/>
    <n v="1000"/>
    <n v="20670"/>
    <n v="10220"/>
    <n v="10450"/>
  </r>
  <r>
    <s v="West"/>
    <s v="ABC"/>
    <d v="2021-04-18T00:00:00"/>
    <x v="1"/>
    <x v="5"/>
    <s v="Wal-Mart"/>
    <n v="400"/>
    <n v="7376"/>
    <n v="3388"/>
    <n v="3988"/>
  </r>
  <r>
    <s v="West"/>
    <s v="ABC"/>
    <d v="2021-04-20T00:00:00"/>
    <x v="1"/>
    <x v="1"/>
    <s v="Merck"/>
    <n v="800"/>
    <n v="17728"/>
    <n v="8176"/>
    <n v="9552"/>
  </r>
  <r>
    <s v="West"/>
    <s v="ABC"/>
    <d v="2021-04-21T00:00:00"/>
    <x v="1"/>
    <x v="3"/>
    <s v="Boeing"/>
    <n v="1000"/>
    <n v="20950"/>
    <n v="9840"/>
    <n v="11110"/>
  </r>
  <r>
    <s v="Central"/>
    <s v="DEF"/>
    <d v="2021-04-22T00:00:00"/>
    <x v="1"/>
    <x v="3"/>
    <s v="Cummins Inc."/>
    <n v="400"/>
    <n v="7852"/>
    <n v="3388"/>
    <n v="4464"/>
  </r>
  <r>
    <s v="Central"/>
    <s v="ABC"/>
    <d v="2021-04-23T00:00:00"/>
    <x v="1"/>
    <x v="5"/>
    <s v="Wal-Mart"/>
    <n v="600"/>
    <n v="12360"/>
    <n v="5082"/>
    <n v="7278"/>
  </r>
  <r>
    <s v="West"/>
    <s v="ABC"/>
    <d v="2021-04-25T00:00:00"/>
    <x v="1"/>
    <x v="3"/>
    <s v="General Electric"/>
    <n v="300"/>
    <n v="6069"/>
    <n v="2541"/>
    <n v="3528"/>
  </r>
  <r>
    <s v="Central"/>
    <s v="DEF"/>
    <d v="2021-04-25T00:00:00"/>
    <x v="1"/>
    <x v="3"/>
    <s v="Cummins Inc."/>
    <n v="900"/>
    <n v="18990"/>
    <n v="8856"/>
    <n v="10134"/>
  </r>
  <r>
    <s v="East"/>
    <s v="XYZ"/>
    <d v="2021-04-26T00:00:00"/>
    <x v="1"/>
    <x v="3"/>
    <s v="Ford"/>
    <n v="800"/>
    <n v="18264"/>
    <n v="8176"/>
    <n v="10088"/>
  </r>
  <r>
    <s v="West"/>
    <s v="DEF"/>
    <d v="2021-04-27T00:00:00"/>
    <x v="1"/>
    <x v="6"/>
    <s v="AT&amp;T"/>
    <n v="300"/>
    <n v="6018"/>
    <n v="2952"/>
    <n v="3066"/>
  </r>
  <r>
    <s v="East"/>
    <s v="DEF"/>
    <d v="2021-04-27T00:00:00"/>
    <x v="1"/>
    <x v="6"/>
    <s v="AT&amp;T"/>
    <n v="1000"/>
    <n v="20310"/>
    <n v="8470"/>
    <n v="11840"/>
  </r>
  <r>
    <s v="West"/>
    <s v="XYZ"/>
    <d v="2021-04-28T00:00:00"/>
    <x v="1"/>
    <x v="6"/>
    <s v="AT&amp;T"/>
    <n v="1000"/>
    <n v="25310"/>
    <n v="10220"/>
    <n v="15090"/>
  </r>
  <r>
    <s v="West"/>
    <s v="XYZ"/>
    <d v="2021-04-29T00:00:00"/>
    <x v="1"/>
    <x v="0"/>
    <s v="Southwest Airlines"/>
    <n v="200"/>
    <n v="4378"/>
    <n v="1968"/>
    <n v="2410"/>
  </r>
  <r>
    <s v="East"/>
    <s v="ABC"/>
    <d v="2020-05-29T00:00:00"/>
    <x v="0"/>
    <x v="4"/>
    <s v="BankUnited"/>
    <n v="1000"/>
    <n v="23990"/>
    <n v="10220"/>
    <n v="13770"/>
  </r>
  <r>
    <s v="East"/>
    <s v="XYZ"/>
    <d v="2020-05-30T00:00:00"/>
    <x v="0"/>
    <x v="4"/>
    <s v="CitiGroup"/>
    <n v="1000"/>
    <n v="22020"/>
    <n v="10220"/>
    <n v="11800"/>
  </r>
  <r>
    <s v="East"/>
    <s v="XYZ"/>
    <d v="2020-05-26T00:00:00"/>
    <x v="0"/>
    <x v="5"/>
    <s v="Wal-Mart"/>
    <n v="800"/>
    <n v="19152"/>
    <n v="8176"/>
    <n v="10976"/>
  </r>
  <r>
    <s v="Central"/>
    <s v="ABC"/>
    <d v="2021-05-02T00:00:00"/>
    <x v="1"/>
    <x v="5"/>
    <s v="Wal-Mart"/>
    <n v="1000"/>
    <n v="18290"/>
    <n v="8470"/>
    <n v="9820"/>
  </r>
  <r>
    <s v="West"/>
    <s v="DEF"/>
    <d v="2021-05-05T00:00:00"/>
    <x v="1"/>
    <x v="5"/>
    <s v="Wal-Mart"/>
    <n v="800"/>
    <n v="17544"/>
    <n v="7872"/>
    <n v="9672"/>
  </r>
  <r>
    <s v="West"/>
    <s v="DEF"/>
    <d v="2021-05-27T00:00:00"/>
    <x v="1"/>
    <x v="6"/>
    <s v="AT&amp;T"/>
    <n v="800"/>
    <n v="17056"/>
    <n v="7872"/>
    <n v="9184"/>
  </r>
  <r>
    <s v="East"/>
    <s v="DEF"/>
    <d v="2021-05-09T00:00:00"/>
    <x v="1"/>
    <x v="5"/>
    <s v="Wal-Mart"/>
    <n v="700"/>
    <n v="16772"/>
    <n v="6888"/>
    <n v="9884"/>
  </r>
  <r>
    <s v="East"/>
    <s v="DEF"/>
    <d v="2021-05-06T00:00:00"/>
    <x v="1"/>
    <x v="3"/>
    <s v="IBM"/>
    <n v="700"/>
    <n v="16765"/>
    <n v="6888"/>
    <n v="9877"/>
  </r>
  <r>
    <s v="East"/>
    <s v="DEF"/>
    <d v="2021-05-26T00:00:00"/>
    <x v="1"/>
    <x v="3"/>
    <s v="General Motors"/>
    <n v="700"/>
    <n v="16408"/>
    <n v="6888"/>
    <n v="9520"/>
  </r>
  <r>
    <s v="Central"/>
    <s v="DEF"/>
    <d v="2021-05-24T00:00:00"/>
    <x v="1"/>
    <x v="3"/>
    <s v="Cummins Inc."/>
    <n v="800"/>
    <n v="16264"/>
    <n v="7872"/>
    <n v="8392"/>
  </r>
  <r>
    <s v="East"/>
    <s v="XYZ"/>
    <d v="2021-05-02T00:00:00"/>
    <x v="1"/>
    <x v="6"/>
    <s v="AT&amp;T"/>
    <n v="800"/>
    <n v="15592"/>
    <n v="6776"/>
    <n v="8816"/>
  </r>
  <r>
    <s v="Central"/>
    <s v="DEF"/>
    <d v="2021-05-01T00:00:00"/>
    <x v="1"/>
    <x v="3"/>
    <s v="General Motors"/>
    <n v="700"/>
    <n v="15407"/>
    <n v="6888"/>
    <n v="8519"/>
  </r>
  <r>
    <s v="East"/>
    <s v="XYZ"/>
    <d v="2021-05-17T00:00:00"/>
    <x v="1"/>
    <x v="4"/>
    <s v="CitiGroup"/>
    <n v="600"/>
    <n v="14634"/>
    <n v="6132"/>
    <n v="8502"/>
  </r>
  <r>
    <s v="East"/>
    <s v="XYZ"/>
    <d v="2021-05-25T00:00:00"/>
    <x v="1"/>
    <x v="3"/>
    <s v="IBM"/>
    <n v="700"/>
    <n v="14469"/>
    <n v="7154"/>
    <n v="7315"/>
  </r>
  <r>
    <s v="Central"/>
    <s v="XYZ"/>
    <d v="2021-05-16T00:00:00"/>
    <x v="1"/>
    <x v="0"/>
    <s v="Southwest Airlines"/>
    <n v="700"/>
    <n v="14203"/>
    <n v="6888"/>
    <n v="7315"/>
  </r>
  <r>
    <s v="West"/>
    <s v="ABC"/>
    <d v="2021-05-18T00:00:00"/>
    <x v="1"/>
    <x v="4"/>
    <s v="State Farm"/>
    <n v="700"/>
    <n v="13853"/>
    <n v="5929"/>
    <n v="7924"/>
  </r>
  <r>
    <s v="West"/>
    <s v="ABC"/>
    <d v="2021-05-20T00:00:00"/>
    <x v="1"/>
    <x v="3"/>
    <s v="General Motors"/>
    <n v="700"/>
    <n v="12803"/>
    <n v="5929"/>
    <n v="6874"/>
  </r>
  <r>
    <s v="Central"/>
    <s v="XYZ"/>
    <d v="2021-05-26T00:00:00"/>
    <x v="1"/>
    <x v="3"/>
    <s v="Cummins Inc."/>
    <n v="500"/>
    <n v="12550"/>
    <n v="5110"/>
    <n v="7440"/>
  </r>
  <r>
    <s v="Central"/>
    <s v="XYZ"/>
    <d v="2021-05-08T00:00:00"/>
    <x v="1"/>
    <x v="2"/>
    <s v="Exxon"/>
    <n v="500"/>
    <n v="11000"/>
    <n v="5110"/>
    <n v="5890"/>
  </r>
  <r>
    <s v="East"/>
    <s v="XYZ"/>
    <d v="2021-05-03T00:00:00"/>
    <x v="1"/>
    <x v="4"/>
    <s v="CitiGroup"/>
    <n v="500"/>
    <n v="10400"/>
    <n v="5110"/>
    <n v="5290"/>
  </r>
  <r>
    <s v="Central"/>
    <s v="DEF"/>
    <d v="2021-05-14T00:00:00"/>
    <x v="1"/>
    <x v="3"/>
    <s v="General Electric"/>
    <n v="500"/>
    <n v="10385"/>
    <n v="5110"/>
    <n v="5275"/>
  </r>
  <r>
    <s v="East"/>
    <s v="DEF"/>
    <d v="2021-05-09T00:00:00"/>
    <x v="1"/>
    <x v="3"/>
    <s v="General Motors"/>
    <n v="400"/>
    <n v="9760"/>
    <n v="3936"/>
    <n v="5824"/>
  </r>
  <r>
    <s v="West"/>
    <s v="ABC"/>
    <d v="2021-05-11T00:00:00"/>
    <x v="1"/>
    <x v="3"/>
    <s v="Boeing"/>
    <n v="500"/>
    <n v="9635"/>
    <n v="4235"/>
    <n v="5400"/>
  </r>
  <r>
    <s v="East"/>
    <s v="DEF"/>
    <d v="2021-05-11T00:00:00"/>
    <x v="1"/>
    <x v="3"/>
    <s v="Cummins Inc."/>
    <n v="400"/>
    <n v="9156"/>
    <n v="4088"/>
    <n v="5068"/>
  </r>
  <r>
    <s v="East"/>
    <s v="ABC"/>
    <d v="2020-05-08T00:00:00"/>
    <x v="0"/>
    <x v="4"/>
    <s v="BankUnited"/>
    <n v="500"/>
    <n v="9155"/>
    <n v="4235"/>
    <n v="4920"/>
  </r>
  <r>
    <s v="Central"/>
    <s v="ABC"/>
    <d v="2021-05-07T00:00:00"/>
    <x v="1"/>
    <x v="4"/>
    <s v="BankUnited"/>
    <n v="300"/>
    <n v="7245"/>
    <n v="2952"/>
    <n v="4293"/>
  </r>
  <r>
    <s v="West"/>
    <s v="ABC"/>
    <d v="2021-05-02T00:00:00"/>
    <x v="1"/>
    <x v="4"/>
    <s v="BankUnited"/>
    <n v="300"/>
    <n v="6867"/>
    <n v="3066"/>
    <n v="3801"/>
  </r>
  <r>
    <s v="East"/>
    <s v="XYZ"/>
    <d v="2021-05-06T00:00:00"/>
    <x v="1"/>
    <x v="4"/>
    <s v="CitiGroup"/>
    <n v="300"/>
    <n v="6789"/>
    <n v="3066"/>
    <n v="3723"/>
  </r>
  <r>
    <s v="West"/>
    <s v="ABC"/>
    <d v="2021-05-21T00:00:00"/>
    <x v="1"/>
    <x v="3"/>
    <s v="General Electric"/>
    <n v="300"/>
    <n v="5094"/>
    <n v="2541"/>
    <n v="2553"/>
  </r>
  <r>
    <s v="East"/>
    <s v="DEF"/>
    <d v="2021-05-19T00:00:00"/>
    <x v="1"/>
    <x v="3"/>
    <s v="Cummins Inc."/>
    <n v="200"/>
    <n v="4474"/>
    <n v="1968"/>
    <n v="2506"/>
  </r>
  <r>
    <s v="West"/>
    <s v="XYZ"/>
    <d v="2021-05-20T00:00:00"/>
    <x v="1"/>
    <x v="2"/>
    <s v="Exxon"/>
    <n v="200"/>
    <n v="4388"/>
    <n v="2044"/>
    <n v="2344"/>
  </r>
  <r>
    <s v="East"/>
    <s v="ABC"/>
    <d v="2021-05-24T00:00:00"/>
    <x v="1"/>
    <x v="3"/>
    <s v="General Motors"/>
    <n v="200"/>
    <n v="3632"/>
    <n v="1694"/>
    <n v="1938"/>
  </r>
  <r>
    <s v="East"/>
    <s v="DEF"/>
    <d v="2021-05-19T00:00:00"/>
    <x v="1"/>
    <x v="3"/>
    <s v="Cummins Inc."/>
    <n v="100"/>
    <n v="2487"/>
    <n v="1022"/>
    <n v="1465"/>
  </r>
  <r>
    <s v="Central"/>
    <s v="XYZ"/>
    <d v="2021-05-18T00:00:00"/>
    <x v="1"/>
    <x v="2"/>
    <s v="Exxon"/>
    <n v="100"/>
    <n v="2149"/>
    <n v="1022"/>
    <n v="1127"/>
  </r>
  <r>
    <s v="East"/>
    <s v="DEF"/>
    <d v="2021-05-04T00:00:00"/>
    <x v="1"/>
    <x v="3"/>
    <s v="Cummins Inc."/>
    <n v="100"/>
    <n v="1982"/>
    <n v="847"/>
    <n v="1135"/>
  </r>
  <r>
    <s v="East"/>
    <s v="XYZ"/>
    <d v="2021-05-03T00:00:00"/>
    <x v="1"/>
    <x v="6"/>
    <s v="AT&amp;T"/>
    <n v="100"/>
    <n v="1842"/>
    <n v="847"/>
    <n v="995"/>
  </r>
  <r>
    <s v="Central"/>
    <s v="XYZ"/>
    <d v="2021-06-03T00:00:00"/>
    <x v="1"/>
    <x v="3"/>
    <s v="Compaq"/>
    <n v="400"/>
    <n v="9064"/>
    <n v="4088"/>
    <n v="4976"/>
  </r>
  <r>
    <s v="East"/>
    <s v="ABC"/>
    <d v="2021-06-04T00:00:00"/>
    <x v="1"/>
    <x v="4"/>
    <s v="CitiGroup"/>
    <n v="900"/>
    <n v="18072"/>
    <n v="7623"/>
    <n v="10449"/>
  </r>
  <r>
    <s v="East"/>
    <s v="DEF"/>
    <d v="2021-06-05T00:00:00"/>
    <x v="1"/>
    <x v="6"/>
    <s v="AT&amp;T"/>
    <n v="800"/>
    <n v="16288"/>
    <n v="6776"/>
    <n v="9512"/>
  </r>
  <r>
    <s v="Central"/>
    <s v="DEF"/>
    <d v="2021-06-07T00:00:00"/>
    <x v="1"/>
    <x v="3"/>
    <s v="IBM"/>
    <n v="800"/>
    <n v="17944"/>
    <n v="7872"/>
    <n v="10072"/>
  </r>
  <r>
    <s v="East"/>
    <s v="DEF"/>
    <d v="2021-06-08T00:00:00"/>
    <x v="1"/>
    <x v="5"/>
    <s v="Wal-Mart"/>
    <n v="300"/>
    <n v="6477"/>
    <n v="2952"/>
    <n v="3525"/>
  </r>
  <r>
    <s v="West"/>
    <s v="ABC"/>
    <d v="2021-06-09T00:00:00"/>
    <x v="1"/>
    <x v="2"/>
    <s v="Exxon"/>
    <n v="600"/>
    <n v="10404"/>
    <n v="5082"/>
    <n v="5322"/>
  </r>
  <r>
    <s v="West"/>
    <s v="ABC"/>
    <d v="2021-06-10T00:00:00"/>
    <x v="1"/>
    <x v="3"/>
    <s v="IBM"/>
    <n v="500"/>
    <n v="8780"/>
    <n v="4235"/>
    <n v="4545"/>
  </r>
  <r>
    <s v="East"/>
    <s v="ABC"/>
    <d v="2021-06-14T00:00:00"/>
    <x v="1"/>
    <x v="3"/>
    <s v="General Electric"/>
    <n v="700"/>
    <n v="13874"/>
    <n v="5929"/>
    <n v="7945"/>
  </r>
  <r>
    <s v="East"/>
    <s v="XYZ"/>
    <d v="2021-06-17T00:00:00"/>
    <x v="1"/>
    <x v="0"/>
    <s v="Southwest Airlines"/>
    <n v="700"/>
    <n v="15988"/>
    <n v="7154"/>
    <n v="8834"/>
  </r>
  <r>
    <s v="Central"/>
    <s v="DEF"/>
    <d v="2020-06-19T00:00:00"/>
    <x v="0"/>
    <x v="6"/>
    <s v="AT&amp;T"/>
    <n v="1000"/>
    <n v="20020"/>
    <n v="9840"/>
    <n v="10180"/>
  </r>
  <r>
    <s v="Central"/>
    <s v="DEF"/>
    <d v="2021-06-21T00:00:00"/>
    <x v="1"/>
    <x v="4"/>
    <s v="CUNA Insurance"/>
    <n v="200"/>
    <n v="4060"/>
    <n v="1968"/>
    <n v="2092"/>
  </r>
  <r>
    <s v="West"/>
    <s v="XYZ"/>
    <d v="2021-06-22T00:00:00"/>
    <x v="1"/>
    <x v="3"/>
    <s v="Cummins Inc."/>
    <n v="700"/>
    <n v="16219"/>
    <n v="6888"/>
    <n v="9331"/>
  </r>
  <r>
    <s v="West"/>
    <s v="ABC"/>
    <d v="2021-06-22T00:00:00"/>
    <x v="1"/>
    <x v="3"/>
    <s v="General Electric"/>
    <n v="800"/>
    <n v="15400"/>
    <n v="6776"/>
    <n v="8624"/>
  </r>
  <r>
    <s v="Central"/>
    <s v="ABC"/>
    <d v="2021-06-23T00:00:00"/>
    <x v="1"/>
    <x v="4"/>
    <s v="BankUnited"/>
    <n v="800"/>
    <n v="15856"/>
    <n v="7872"/>
    <n v="7984"/>
  </r>
  <r>
    <s v="Central"/>
    <s v="XYZ"/>
    <d v="2021-06-23T00:00:00"/>
    <x v="1"/>
    <x v="2"/>
    <s v="Exxon"/>
    <n v="400"/>
    <n v="8804"/>
    <n v="4088"/>
    <n v="4716"/>
  </r>
  <r>
    <s v="East"/>
    <s v="XYZ"/>
    <d v="2021-06-26T00:00:00"/>
    <x v="1"/>
    <x v="2"/>
    <s v="Exxon"/>
    <n v="500"/>
    <n v="12425"/>
    <n v="5110"/>
    <n v="7315"/>
  </r>
  <r>
    <s v="East"/>
    <s v="XYZ"/>
    <d v="2021-06-27T00:00:00"/>
    <x v="1"/>
    <x v="0"/>
    <s v="Southwest Airlines"/>
    <n v="100"/>
    <n v="2054"/>
    <n v="984"/>
    <n v="1070"/>
  </r>
  <r>
    <s v="East"/>
    <s v="XYZ"/>
    <d v="2021-06-28T00:00:00"/>
    <x v="1"/>
    <x v="3"/>
    <s v="IBM"/>
    <n v="400"/>
    <n v="9816"/>
    <n v="4088"/>
    <n v="5728"/>
  </r>
  <r>
    <s v="Central"/>
    <s v="ABC"/>
    <d v="2020-06-28T00:00:00"/>
    <x v="0"/>
    <x v="3"/>
    <s v="General Electric"/>
    <n v="900"/>
    <n v="21960"/>
    <n v="9198"/>
    <n v="12762"/>
  </r>
  <r>
    <s v="East"/>
    <s v="XYZ"/>
    <d v="2021-06-29T00:00:00"/>
    <x v="1"/>
    <x v="6"/>
    <s v="AT&amp;T"/>
    <n v="200"/>
    <n v="4192"/>
    <n v="1694"/>
    <n v="2498"/>
  </r>
  <r>
    <s v="West"/>
    <s v="DEF"/>
    <d v="2021-06-29T00:00:00"/>
    <x v="1"/>
    <x v="5"/>
    <s v="Wal-Mart"/>
    <n v="900"/>
    <n v="18099"/>
    <n v="8856"/>
    <n v="9243"/>
  </r>
  <r>
    <s v="Central"/>
    <s v="DEF"/>
    <d v="2021-07-01T00:00:00"/>
    <x v="1"/>
    <x v="2"/>
    <s v="Exxon"/>
    <n v="700"/>
    <n v="16303"/>
    <n v="6888"/>
    <n v="9415"/>
  </r>
  <r>
    <s v="East"/>
    <s v="XYZ"/>
    <d v="2021-07-03T00:00:00"/>
    <x v="1"/>
    <x v="5"/>
    <s v="Wal-Mart"/>
    <n v="400"/>
    <n v="8580"/>
    <n v="4088"/>
    <n v="4492"/>
  </r>
  <r>
    <s v="Central"/>
    <s v="DEF"/>
    <d v="2021-07-04T00:00:00"/>
    <x v="1"/>
    <x v="3"/>
    <s v="General Motors"/>
    <n v="500"/>
    <n v="12270"/>
    <n v="4920"/>
    <n v="7350"/>
  </r>
  <r>
    <s v="Central"/>
    <s v="ABC"/>
    <d v="2021-07-07T00:00:00"/>
    <x v="1"/>
    <x v="5"/>
    <s v="Wal-Mart"/>
    <n v="900"/>
    <n v="17883"/>
    <n v="7623"/>
    <n v="10260"/>
  </r>
  <r>
    <s v="East"/>
    <s v="DEF"/>
    <d v="2021-07-09T00:00:00"/>
    <x v="1"/>
    <x v="3"/>
    <s v="IBM"/>
    <n v="500"/>
    <n v="11725"/>
    <n v="4920"/>
    <n v="6805"/>
  </r>
  <r>
    <s v="Central"/>
    <s v="XYZ"/>
    <d v="2021-07-10T00:00:00"/>
    <x v="1"/>
    <x v="3"/>
    <s v="IBM"/>
    <n v="900"/>
    <n v="21366"/>
    <n v="9198"/>
    <n v="12168"/>
  </r>
  <r>
    <s v="East"/>
    <s v="XYZ"/>
    <d v="2021-07-11T00:00:00"/>
    <x v="1"/>
    <x v="6"/>
    <s v="Lucent"/>
    <n v="700"/>
    <n v="14497"/>
    <n v="6888"/>
    <n v="7609"/>
  </r>
  <r>
    <s v="Central"/>
    <s v="XYZ"/>
    <d v="2021-07-12T00:00:00"/>
    <x v="1"/>
    <x v="3"/>
    <s v="Cummins Inc."/>
    <n v="800"/>
    <n v="17416"/>
    <n v="7872"/>
    <n v="9544"/>
  </r>
  <r>
    <s v="Central"/>
    <s v="XYZ"/>
    <d v="2021-07-14T00:00:00"/>
    <x v="1"/>
    <x v="3"/>
    <s v="IBM"/>
    <n v="200"/>
    <n v="4902"/>
    <n v="2044"/>
    <n v="2858"/>
  </r>
  <r>
    <s v="East"/>
    <s v="XYZ"/>
    <d v="2021-07-14T00:00:00"/>
    <x v="1"/>
    <x v="3"/>
    <s v="Cummins Inc."/>
    <n v="700"/>
    <n v="13804"/>
    <n v="5929"/>
    <n v="7875"/>
  </r>
  <r>
    <s v="East"/>
    <s v="DEF"/>
    <d v="2021-07-15T00:00:00"/>
    <x v="1"/>
    <x v="5"/>
    <s v="Wal-Mart"/>
    <n v="500"/>
    <n v="11235"/>
    <n v="4920"/>
    <n v="6315"/>
  </r>
  <r>
    <s v="West"/>
    <s v="ABC"/>
    <d v="2021-07-17T00:00:00"/>
    <x v="1"/>
    <x v="3"/>
    <s v="General Motors"/>
    <n v="600"/>
    <n v="12684"/>
    <n v="5082"/>
    <n v="7602"/>
  </r>
  <r>
    <s v="Central"/>
    <s v="XYZ"/>
    <d v="2021-07-17T00:00:00"/>
    <x v="1"/>
    <x v="5"/>
    <s v="Kroger"/>
    <n v="1000"/>
    <n v="22840"/>
    <n v="10220"/>
    <n v="12620"/>
  </r>
  <r>
    <s v="West"/>
    <s v="ABC"/>
    <d v="2021-07-18T00:00:00"/>
    <x v="1"/>
    <x v="2"/>
    <s v="Exxon"/>
    <n v="200"/>
    <n v="3390"/>
    <n v="1694"/>
    <n v="1696"/>
  </r>
  <r>
    <s v="East"/>
    <s v="ABC"/>
    <d v="2021-07-19T00:00:00"/>
    <x v="1"/>
    <x v="0"/>
    <s v="Southwest Airlines"/>
    <n v="300"/>
    <n v="6228"/>
    <n v="2952"/>
    <n v="3276"/>
  </r>
  <r>
    <s v="East"/>
    <s v="XYZ"/>
    <d v="2021-07-22T00:00:00"/>
    <x v="1"/>
    <x v="3"/>
    <s v="Cummins Inc."/>
    <n v="600"/>
    <n v="13332"/>
    <n v="5904"/>
    <n v="7428"/>
  </r>
  <r>
    <s v="Central"/>
    <s v="DEF"/>
    <d v="2021-07-23T00:00:00"/>
    <x v="1"/>
    <x v="5"/>
    <s v="Wal-Mart"/>
    <n v="200"/>
    <n v="4132"/>
    <n v="1968"/>
    <n v="2164"/>
  </r>
  <r>
    <s v="Central"/>
    <s v="XYZ"/>
    <d v="2021-07-24T00:00:00"/>
    <x v="1"/>
    <x v="2"/>
    <s v="Exxon"/>
    <n v="200"/>
    <n v="4722"/>
    <n v="2044"/>
    <n v="2678"/>
  </r>
  <r>
    <s v="West"/>
    <s v="XYZ"/>
    <d v="2021-07-25T00:00:00"/>
    <x v="1"/>
    <x v="0"/>
    <s v="Southwest Airlines"/>
    <n v="600"/>
    <n v="13866"/>
    <n v="5904"/>
    <n v="7962"/>
  </r>
  <r>
    <s v="East"/>
    <s v="DEF"/>
    <d v="2021-07-25T00:00:00"/>
    <x v="1"/>
    <x v="3"/>
    <s v="General Motors"/>
    <n v="700"/>
    <n v="16170"/>
    <n v="6888"/>
    <n v="9282"/>
  </r>
  <r>
    <s v="Central"/>
    <s v="ABC"/>
    <d v="2021-07-26T00:00:00"/>
    <x v="1"/>
    <x v="0"/>
    <s v="Southwest Airlines"/>
    <n v="300"/>
    <n v="6159"/>
    <n v="2952"/>
    <n v="3207"/>
  </r>
  <r>
    <s v="West"/>
    <s v="DEF"/>
    <d v="2021-07-26T00:00:00"/>
    <x v="1"/>
    <x v="5"/>
    <s v="ABC Stores"/>
    <n v="1000"/>
    <n v="18290"/>
    <n v="8470"/>
    <n v="9820"/>
  </r>
  <r>
    <s v="West"/>
    <s v="ABC"/>
    <d v="2021-07-27T00:00:00"/>
    <x v="1"/>
    <x v="2"/>
    <s v="Exxon"/>
    <n v="1000"/>
    <n v="18500"/>
    <n v="8470"/>
    <n v="10030"/>
  </r>
  <r>
    <s v="Central"/>
    <s v="XYZ"/>
    <d v="2021-07-30T00:00:00"/>
    <x v="1"/>
    <x v="2"/>
    <s v="Exxon"/>
    <n v="900"/>
    <n v="21159"/>
    <n v="9198"/>
    <n v="11961"/>
  </r>
  <r>
    <s v="West"/>
    <s v="DEF"/>
    <d v="2021-07-31T00:00:00"/>
    <x v="1"/>
    <x v="6"/>
    <s v="AT&amp;T"/>
    <n v="800"/>
    <n v="15488"/>
    <n v="6776"/>
    <n v="8712"/>
  </r>
  <r>
    <s v="East"/>
    <s v="XYZ"/>
    <d v="2021-07-31T00:00:00"/>
    <x v="1"/>
    <x v="3"/>
    <s v="Cummins Inc."/>
    <n v="100"/>
    <n v="2547"/>
    <n v="1022"/>
    <n v="1525"/>
  </r>
  <r>
    <s v="Central"/>
    <s v="ABC"/>
    <d v="2021-08-16T00:00:00"/>
    <x v="1"/>
    <x v="2"/>
    <s v="Exxon"/>
    <n v="1000"/>
    <n v="21120"/>
    <n v="8470"/>
    <n v="12650"/>
  </r>
  <r>
    <s v="East"/>
    <s v="DEF"/>
    <d v="2021-08-19T00:00:00"/>
    <x v="1"/>
    <x v="4"/>
    <s v="CitiGroup"/>
    <n v="900"/>
    <n v="19989"/>
    <n v="8856"/>
    <n v="11133"/>
  </r>
  <r>
    <s v="Central"/>
    <s v="XYZ"/>
    <d v="2021-08-22T00:00:00"/>
    <x v="1"/>
    <x v="3"/>
    <s v="Cummins Inc."/>
    <n v="900"/>
    <n v="19593"/>
    <n v="9198"/>
    <n v="10395"/>
  </r>
  <r>
    <s v="West"/>
    <s v="ABC"/>
    <d v="2021-08-02T00:00:00"/>
    <x v="1"/>
    <x v="3"/>
    <s v="General Motors"/>
    <n v="1000"/>
    <n v="19530"/>
    <n v="8470"/>
    <n v="11060"/>
  </r>
  <r>
    <s v="West"/>
    <s v="ABC"/>
    <d v="2021-08-23T00:00:00"/>
    <x v="1"/>
    <x v="0"/>
    <s v="Southwest Airlines"/>
    <n v="900"/>
    <n v="18981"/>
    <n v="7623"/>
    <n v="11358"/>
  </r>
  <r>
    <s v="East"/>
    <s v="DEF"/>
    <d v="2021-08-30T00:00:00"/>
    <x v="1"/>
    <x v="3"/>
    <s v="General Motors"/>
    <n v="900"/>
    <n v="18486"/>
    <n v="8856"/>
    <n v="9630"/>
  </r>
  <r>
    <s v="Central"/>
    <s v="ABC"/>
    <d v="2021-08-12T00:00:00"/>
    <x v="1"/>
    <x v="4"/>
    <s v="BankUnited"/>
    <n v="700"/>
    <n v="17213"/>
    <n v="6888"/>
    <n v="10325"/>
  </r>
  <r>
    <s v="Central"/>
    <s v="XYZ"/>
    <d v="2021-08-24T00:00:00"/>
    <x v="1"/>
    <x v="2"/>
    <s v="Exxon"/>
    <n v="800"/>
    <n v="17160"/>
    <n v="8176"/>
    <n v="8984"/>
  </r>
  <r>
    <s v="West"/>
    <s v="DEF"/>
    <d v="2020-08-08T00:00:00"/>
    <x v="0"/>
    <x v="6"/>
    <s v="AT&amp;T"/>
    <n v="800"/>
    <n v="16936"/>
    <n v="7872"/>
    <n v="9064"/>
  </r>
  <r>
    <s v="East"/>
    <s v="DEF"/>
    <d v="2020-08-13T00:00:00"/>
    <x v="0"/>
    <x v="2"/>
    <s v="Exxon"/>
    <n v="800"/>
    <n v="16232"/>
    <n v="7872"/>
    <n v="8360"/>
  </r>
  <r>
    <s v="East"/>
    <s v="ABC"/>
    <d v="2020-08-27T00:00:00"/>
    <x v="0"/>
    <x v="4"/>
    <s v="CitiGroup"/>
    <n v="800"/>
    <n v="16144"/>
    <n v="6776"/>
    <n v="9368"/>
  </r>
  <r>
    <s v="Central"/>
    <s v="ABC"/>
    <d v="2021-08-18T00:00:00"/>
    <x v="1"/>
    <x v="3"/>
    <s v="General Electric"/>
    <n v="800"/>
    <n v="15544"/>
    <n v="6776"/>
    <n v="8768"/>
  </r>
  <r>
    <s v="West"/>
    <s v="DEF"/>
    <d v="2021-08-01T00:00:00"/>
    <x v="1"/>
    <x v="5"/>
    <s v="Lowe's"/>
    <n v="600"/>
    <n v="13962"/>
    <n v="6132"/>
    <n v="7830"/>
  </r>
  <r>
    <s v="Central"/>
    <s v="DEF"/>
    <d v="2021-08-07T00:00:00"/>
    <x v="1"/>
    <x v="5"/>
    <s v="Wal-Mart"/>
    <n v="600"/>
    <n v="13368"/>
    <n v="5904"/>
    <n v="7464"/>
  </r>
  <r>
    <s v="West"/>
    <s v="XYZ"/>
    <d v="2021-08-15T00:00:00"/>
    <x v="1"/>
    <x v="3"/>
    <s v="Cummins Inc."/>
    <n v="500"/>
    <n v="12755"/>
    <n v="5110"/>
    <n v="7645"/>
  </r>
  <r>
    <s v="West"/>
    <s v="XYZ"/>
    <d v="2021-08-26T00:00:00"/>
    <x v="1"/>
    <x v="3"/>
    <s v="Cummins Inc."/>
    <n v="500"/>
    <n v="12575"/>
    <n v="5110"/>
    <n v="7465"/>
  </r>
  <r>
    <s v="East"/>
    <s v="ABC"/>
    <d v="2021-08-21T00:00:00"/>
    <x v="1"/>
    <x v="4"/>
    <s v="BankUnited"/>
    <n v="600"/>
    <n v="12570"/>
    <n v="6132"/>
    <n v="6438"/>
  </r>
  <r>
    <s v="West"/>
    <s v="DEF"/>
    <d v="2021-08-10T00:00:00"/>
    <x v="1"/>
    <x v="6"/>
    <s v="AT&amp;T"/>
    <n v="300"/>
    <n v="6522"/>
    <n v="2952"/>
    <n v="3570"/>
  </r>
  <r>
    <s v="Central"/>
    <s v="XYZ"/>
    <d v="2021-08-21T00:00:00"/>
    <x v="1"/>
    <x v="3"/>
    <s v="IBM"/>
    <n v="300"/>
    <n v="6438"/>
    <n v="3066"/>
    <n v="3372"/>
  </r>
  <r>
    <s v="Central"/>
    <s v="XYZ"/>
    <d v="2021-08-17T00:00:00"/>
    <x v="1"/>
    <x v="3"/>
    <s v="Cummins Inc."/>
    <n v="300"/>
    <n v="6156"/>
    <n v="2541"/>
    <n v="3615"/>
  </r>
  <r>
    <s v="West"/>
    <s v="ABC"/>
    <d v="2021-08-24T00:00:00"/>
    <x v="1"/>
    <x v="5"/>
    <s v="Wal-Mart"/>
    <n v="300"/>
    <n v="5859"/>
    <n v="2541"/>
    <n v="3318"/>
  </r>
  <r>
    <s v="East"/>
    <s v="XYZ"/>
    <d v="2021-08-25T00:00:00"/>
    <x v="1"/>
    <x v="3"/>
    <s v="Ford"/>
    <n v="300"/>
    <n v="5532"/>
    <n v="2541"/>
    <n v="2991"/>
  </r>
  <r>
    <s v="Central"/>
    <s v="XYZ"/>
    <d v="2021-08-08T00:00:00"/>
    <x v="1"/>
    <x v="3"/>
    <s v="Cummins Inc."/>
    <n v="200"/>
    <n v="4550"/>
    <n v="2044"/>
    <n v="2506"/>
  </r>
  <r>
    <s v="West"/>
    <s v="DEF"/>
    <d v="2021-08-16T00:00:00"/>
    <x v="1"/>
    <x v="3"/>
    <s v="General Motors"/>
    <n v="200"/>
    <n v="4470"/>
    <n v="1968"/>
    <n v="2502"/>
  </r>
  <r>
    <s v="East"/>
    <s v="XYZ"/>
    <d v="2021-08-03T00:00:00"/>
    <x v="1"/>
    <x v="3"/>
    <s v="Compaq"/>
    <n v="200"/>
    <n v="4380"/>
    <n v="1968"/>
    <n v="2412"/>
  </r>
  <r>
    <s v="Central"/>
    <s v="XYZ"/>
    <d v="2021-08-12T00:00:00"/>
    <x v="1"/>
    <x v="2"/>
    <s v="Texaco"/>
    <n v="200"/>
    <n v="4270"/>
    <n v="1968"/>
    <n v="2302"/>
  </r>
  <r>
    <s v="West"/>
    <s v="ABC"/>
    <d v="2021-08-01T00:00:00"/>
    <x v="1"/>
    <x v="5"/>
    <s v="Wal-Mart"/>
    <n v="200"/>
    <n v="3418"/>
    <n v="1694"/>
    <n v="1724"/>
  </r>
  <r>
    <s v="West"/>
    <s v="XYZ"/>
    <d v="2021-08-20T00:00:00"/>
    <x v="1"/>
    <x v="3"/>
    <s v="Cummins Inc."/>
    <n v="100"/>
    <n v="2409"/>
    <n v="984"/>
    <n v="1425"/>
  </r>
  <r>
    <s v="East"/>
    <s v="ABC"/>
    <d v="2021-08-24T00:00:00"/>
    <x v="1"/>
    <x v="3"/>
    <s v="IBM"/>
    <n v="100"/>
    <n v="2028"/>
    <n v="847"/>
    <n v="1181"/>
  </r>
  <r>
    <s v="East"/>
    <s v="ABC"/>
    <d v="2021-09-01T00:00:00"/>
    <x v="1"/>
    <x v="2"/>
    <s v="Exxon"/>
    <n v="900"/>
    <n v="17289"/>
    <n v="7623"/>
    <n v="9666"/>
  </r>
  <r>
    <s v="East"/>
    <s v="DEF"/>
    <d v="2021-09-01T00:00:00"/>
    <x v="1"/>
    <x v="3"/>
    <s v="General Motors"/>
    <n v="100"/>
    <n v="2106"/>
    <n v="984"/>
    <n v="1122"/>
  </r>
  <r>
    <s v="East"/>
    <s v="DEF"/>
    <d v="2021-09-05T00:00:00"/>
    <x v="1"/>
    <x v="5"/>
    <s v="Lowe's"/>
    <n v="100"/>
    <n v="2029"/>
    <n v="984"/>
    <n v="1045"/>
  </r>
  <r>
    <s v="Central"/>
    <s v="ABC"/>
    <d v="2021-09-06T00:00:00"/>
    <x v="1"/>
    <x v="3"/>
    <s v="HP"/>
    <n v="500"/>
    <n v="11550"/>
    <n v="4920"/>
    <n v="6630"/>
  </r>
  <r>
    <s v="Central"/>
    <s v="XYZ"/>
    <d v="2021-09-06T00:00:00"/>
    <x v="1"/>
    <x v="0"/>
    <s v="Southwest Airlines"/>
    <n v="600"/>
    <n v="12936"/>
    <n v="6132"/>
    <n v="6804"/>
  </r>
  <r>
    <s v="East"/>
    <s v="ABC"/>
    <d v="2021-09-08T00:00:00"/>
    <x v="1"/>
    <x v="4"/>
    <s v="BankUnited"/>
    <n v="600"/>
    <n v="14580"/>
    <n v="5904"/>
    <n v="8676"/>
  </r>
  <r>
    <s v="East"/>
    <s v="XYZ"/>
    <d v="2021-09-10T00:00:00"/>
    <x v="1"/>
    <x v="4"/>
    <s v="CitiGroup"/>
    <n v="100"/>
    <n v="2058"/>
    <n v="1022"/>
    <n v="1036"/>
  </r>
  <r>
    <s v="East"/>
    <s v="XYZ"/>
    <d v="2021-09-10T00:00:00"/>
    <x v="1"/>
    <x v="3"/>
    <s v="Cummins Inc."/>
    <n v="600"/>
    <n v="13566"/>
    <n v="5904"/>
    <n v="7662"/>
  </r>
  <r>
    <s v="West"/>
    <s v="ABC"/>
    <d v="2021-09-13T00:00:00"/>
    <x v="1"/>
    <x v="3"/>
    <s v="General Electric"/>
    <n v="100"/>
    <n v="1741"/>
    <n v="847"/>
    <n v="894"/>
  </r>
  <r>
    <s v="West"/>
    <s v="XYZ"/>
    <d v="2021-09-14T00:00:00"/>
    <x v="1"/>
    <x v="2"/>
    <s v="Exxon"/>
    <n v="200"/>
    <n v="5002"/>
    <n v="2044"/>
    <n v="2958"/>
  </r>
  <r>
    <s v="Central"/>
    <s v="XYZ"/>
    <d v="2021-09-15T00:00:00"/>
    <x v="1"/>
    <x v="6"/>
    <s v="AT&amp;T"/>
    <n v="100"/>
    <n v="1795"/>
    <n v="847"/>
    <n v="948"/>
  </r>
  <r>
    <s v="East"/>
    <s v="DEF"/>
    <d v="2021-09-18T00:00:00"/>
    <x v="1"/>
    <x v="3"/>
    <s v="IBM"/>
    <n v="400"/>
    <n v="8592"/>
    <n v="3936"/>
    <n v="4656"/>
  </r>
  <r>
    <s v="East"/>
    <s v="DEF"/>
    <d v="2021-09-21T00:00:00"/>
    <x v="1"/>
    <x v="6"/>
    <s v="AT&amp;T"/>
    <n v="600"/>
    <n v="12690"/>
    <n v="5904"/>
    <n v="6786"/>
  </r>
  <r>
    <s v="West"/>
    <s v="DEF"/>
    <d v="2021-09-21T00:00:00"/>
    <x v="1"/>
    <x v="3"/>
    <s v="IBM"/>
    <n v="300"/>
    <n v="6582"/>
    <n v="2952"/>
    <n v="3630"/>
  </r>
  <r>
    <s v="Central"/>
    <s v="DEF"/>
    <d v="2021-09-22T00:00:00"/>
    <x v="1"/>
    <x v="3"/>
    <s v="General Electric"/>
    <n v="900"/>
    <n v="22014"/>
    <n v="9198"/>
    <n v="12816"/>
  </r>
  <r>
    <s v="Central"/>
    <s v="DEF"/>
    <d v="2021-09-22T00:00:00"/>
    <x v="1"/>
    <x v="3"/>
    <s v="General Electric"/>
    <n v="400"/>
    <n v="9672"/>
    <n v="3936"/>
    <n v="5736"/>
  </r>
  <r>
    <s v="Central"/>
    <s v="DEF"/>
    <d v="2021-09-23T00:00:00"/>
    <x v="1"/>
    <x v="5"/>
    <s v="Wal-Mart"/>
    <n v="600"/>
    <n v="14004"/>
    <n v="5904"/>
    <n v="8100"/>
  </r>
  <r>
    <s v="West"/>
    <s v="ABC"/>
    <d v="2021-09-23T00:00:00"/>
    <x v="1"/>
    <x v="2"/>
    <s v="Exxon"/>
    <n v="1000"/>
    <n v="18530"/>
    <n v="8470"/>
    <n v="10060"/>
  </r>
  <r>
    <s v="East"/>
    <s v="ABC"/>
    <d v="2021-09-24T00:00:00"/>
    <x v="1"/>
    <x v="5"/>
    <s v="Wal-Mart"/>
    <n v="700"/>
    <n v="13139"/>
    <n v="5929"/>
    <n v="7210"/>
  </r>
  <r>
    <s v="Central"/>
    <s v="ABC"/>
    <d v="2021-09-25T00:00:00"/>
    <x v="1"/>
    <x v="4"/>
    <s v="BankUnited"/>
    <n v="500"/>
    <n v="8715"/>
    <n v="4235"/>
    <n v="4480"/>
  </r>
  <r>
    <s v="East"/>
    <s v="ABC"/>
    <d v="2021-09-28T00:00:00"/>
    <x v="1"/>
    <x v="4"/>
    <s v="CitiGroup"/>
    <n v="400"/>
    <n v="6944"/>
    <n v="3388"/>
    <n v="3556"/>
  </r>
  <r>
    <s v="West"/>
    <s v="XYZ"/>
    <d v="2021-09-29T00:00:00"/>
    <x v="1"/>
    <x v="5"/>
    <s v="Wal-Mart"/>
    <n v="500"/>
    <n v="12760"/>
    <n v="5110"/>
    <n v="7650"/>
  </r>
  <r>
    <s v="West"/>
    <s v="XYZ"/>
    <d v="2021-10-01T00:00:00"/>
    <x v="1"/>
    <x v="5"/>
    <s v="Wal-Mart"/>
    <n v="1000"/>
    <n v="24070"/>
    <n v="10220"/>
    <n v="13850"/>
  </r>
  <r>
    <s v="East"/>
    <s v="DEF"/>
    <d v="2021-10-02T00:00:00"/>
    <x v="1"/>
    <x v="3"/>
    <s v="General Motors"/>
    <n v="200"/>
    <n v="4186"/>
    <n v="1968"/>
    <n v="2218"/>
  </r>
  <r>
    <s v="East"/>
    <s v="ABC"/>
    <d v="2021-10-03T00:00:00"/>
    <x v="1"/>
    <x v="0"/>
    <s v="Southwest Airlines"/>
    <n v="700"/>
    <n v="13195"/>
    <n v="5929"/>
    <n v="7266"/>
  </r>
  <r>
    <s v="Central"/>
    <s v="ABC"/>
    <d v="2021-10-04T00:00:00"/>
    <x v="1"/>
    <x v="3"/>
    <s v="General Electric"/>
    <n v="200"/>
    <n v="3922"/>
    <n v="1694"/>
    <n v="2228"/>
  </r>
  <r>
    <s v="Central"/>
    <s v="ABC"/>
    <d v="2021-10-05T00:00:00"/>
    <x v="1"/>
    <x v="4"/>
    <s v="BankUnited"/>
    <n v="1000"/>
    <n v="23970"/>
    <n v="9840"/>
    <n v="14130"/>
  </r>
  <r>
    <s v="Central"/>
    <s v="DEF"/>
    <d v="2021-10-07T00:00:00"/>
    <x v="1"/>
    <x v="5"/>
    <s v="Sears"/>
    <n v="500"/>
    <n v="8940"/>
    <n v="4235"/>
    <n v="4705"/>
  </r>
  <r>
    <s v="West"/>
    <s v="XYZ"/>
    <d v="2021-10-08T00:00:00"/>
    <x v="1"/>
    <x v="2"/>
    <s v="Exxon"/>
    <n v="200"/>
    <n v="5002"/>
    <n v="2044"/>
    <n v="2958"/>
  </r>
  <r>
    <s v="East"/>
    <s v="XYZ"/>
    <d v="2021-10-10T00:00:00"/>
    <x v="1"/>
    <x v="6"/>
    <s v="Lucent"/>
    <n v="1000"/>
    <n v="17190"/>
    <n v="8470"/>
    <n v="8720"/>
  </r>
  <r>
    <s v="East"/>
    <s v="XYZ"/>
    <d v="2021-10-12T00:00:00"/>
    <x v="1"/>
    <x v="6"/>
    <s v="AT&amp;T"/>
    <n v="900"/>
    <n v="21042"/>
    <n v="9198"/>
    <n v="11844"/>
  </r>
  <r>
    <s v="Central"/>
    <s v="DEF"/>
    <d v="2021-10-12T00:00:00"/>
    <x v="1"/>
    <x v="3"/>
    <s v="IBM"/>
    <n v="500"/>
    <n v="11530"/>
    <n v="4920"/>
    <n v="6610"/>
  </r>
  <r>
    <s v="Central"/>
    <s v="ABC"/>
    <d v="2021-10-13T00:00:00"/>
    <x v="1"/>
    <x v="3"/>
    <s v="Phillip Morris"/>
    <n v="800"/>
    <n v="15312"/>
    <n v="6776"/>
    <n v="8536"/>
  </r>
  <r>
    <s v="East"/>
    <s v="XYZ"/>
    <d v="2021-10-14T00:00:00"/>
    <x v="1"/>
    <x v="0"/>
    <s v="Southwest Airlines"/>
    <n v="900"/>
    <n v="19161"/>
    <n v="9198"/>
    <n v="9963"/>
  </r>
  <r>
    <s v="East"/>
    <s v="XYZ"/>
    <d v="2021-10-15T00:00:00"/>
    <x v="1"/>
    <x v="4"/>
    <s v="CitiGroup"/>
    <n v="500"/>
    <n v="10940"/>
    <n v="5110"/>
    <n v="5830"/>
  </r>
  <r>
    <s v="Central"/>
    <s v="XYZ"/>
    <d v="2021-10-16T00:00:00"/>
    <x v="1"/>
    <x v="3"/>
    <s v="Cummins Inc."/>
    <n v="1000"/>
    <n v="21010"/>
    <n v="8470"/>
    <n v="12540"/>
  </r>
  <r>
    <s v="East"/>
    <s v="DEF"/>
    <d v="2021-10-18T00:00:00"/>
    <x v="1"/>
    <x v="3"/>
    <s v="General Electric"/>
    <n v="700"/>
    <n v="13797"/>
    <n v="6888"/>
    <n v="6909"/>
  </r>
  <r>
    <s v="East"/>
    <s v="ABC"/>
    <d v="2021-10-18T00:00:00"/>
    <x v="1"/>
    <x v="4"/>
    <s v="BankUnited"/>
    <n v="900"/>
    <n v="18576"/>
    <n v="7623"/>
    <n v="10953"/>
  </r>
  <r>
    <s v="East"/>
    <s v="DEF"/>
    <d v="2021-10-18T00:00:00"/>
    <x v="1"/>
    <x v="4"/>
    <s v="CitiGroup"/>
    <n v="200"/>
    <n v="4484"/>
    <n v="1968"/>
    <n v="2516"/>
  </r>
  <r>
    <s v="Central"/>
    <s v="DEF"/>
    <d v="2021-10-19T00:00:00"/>
    <x v="1"/>
    <x v="5"/>
    <s v="Lowe's"/>
    <n v="500"/>
    <n v="11220"/>
    <n v="4920"/>
    <n v="6300"/>
  </r>
  <r>
    <s v="East"/>
    <s v="ABC"/>
    <d v="2021-10-19T00:00:00"/>
    <x v="1"/>
    <x v="4"/>
    <s v="CitiGroup"/>
    <n v="700"/>
    <n v="12131"/>
    <n v="5929"/>
    <n v="6202"/>
  </r>
  <r>
    <s v="Central"/>
    <s v="DEF"/>
    <d v="2021-10-21T00:00:00"/>
    <x v="1"/>
    <x v="2"/>
    <s v="Exxon"/>
    <n v="500"/>
    <n v="11250"/>
    <n v="4920"/>
    <n v="6330"/>
  </r>
  <r>
    <s v="East"/>
    <s v="DEF"/>
    <d v="2021-10-22T00:00:00"/>
    <x v="1"/>
    <x v="4"/>
    <s v="CitiGroup"/>
    <n v="500"/>
    <n v="11430"/>
    <n v="4920"/>
    <n v="6510"/>
  </r>
  <r>
    <s v="East"/>
    <s v="XYZ"/>
    <d v="2021-10-25T00:00:00"/>
    <x v="1"/>
    <x v="3"/>
    <s v="General Motors"/>
    <n v="100"/>
    <n v="2234"/>
    <n v="1022"/>
    <n v="1212"/>
  </r>
  <r>
    <s v="Central"/>
    <s v="XYZ"/>
    <d v="2021-10-27T00:00:00"/>
    <x v="1"/>
    <x v="0"/>
    <s v="Southwest Airlines"/>
    <n v="100"/>
    <n v="2092"/>
    <n v="1022"/>
    <n v="1070"/>
  </r>
  <r>
    <s v="East"/>
    <s v="XYZ"/>
    <d v="2021-10-27T00:00:00"/>
    <x v="1"/>
    <x v="2"/>
    <s v="Exxon"/>
    <n v="600"/>
    <n v="13818"/>
    <n v="6132"/>
    <n v="7686"/>
  </r>
  <r>
    <s v="Central"/>
    <s v="DEF"/>
    <d v="2021-10-31T00:00:00"/>
    <x v="1"/>
    <x v="5"/>
    <s v="Sears"/>
    <n v="600"/>
    <n v="12612"/>
    <n v="6132"/>
    <n v="6480"/>
  </r>
  <r>
    <s v="West"/>
    <s v="XYZ"/>
    <d v="2021-11-27T00:00:00"/>
    <x v="1"/>
    <x v="3"/>
    <s v="General Motors"/>
    <n v="900"/>
    <n v="22887"/>
    <n v="9198"/>
    <n v="13689"/>
  </r>
  <r>
    <s v="West"/>
    <s v="XYZ"/>
    <d v="2021-11-10T00:00:00"/>
    <x v="1"/>
    <x v="3"/>
    <s v="Cummins Inc."/>
    <n v="1000"/>
    <n v="21740"/>
    <n v="9840"/>
    <n v="11900"/>
  </r>
  <r>
    <s v="Central"/>
    <s v="DEF"/>
    <d v="2021-11-28T00:00:00"/>
    <x v="1"/>
    <x v="2"/>
    <s v="Exxon"/>
    <n v="1000"/>
    <n v="20840"/>
    <n v="9840"/>
    <n v="11000"/>
  </r>
  <r>
    <s v="East"/>
    <s v="XYZ"/>
    <d v="2021-11-11T00:00:00"/>
    <x v="1"/>
    <x v="3"/>
    <s v="Cummins Inc."/>
    <n v="900"/>
    <n v="19674"/>
    <n v="8856"/>
    <n v="10818"/>
  </r>
  <r>
    <s v="East"/>
    <s v="DEF"/>
    <d v="2021-11-09T00:00:00"/>
    <x v="1"/>
    <x v="4"/>
    <s v="CitiGroup"/>
    <n v="800"/>
    <n v="19424"/>
    <n v="7872"/>
    <n v="11552"/>
  </r>
  <r>
    <s v="East"/>
    <s v="DEF"/>
    <d v="2021-11-26T00:00:00"/>
    <x v="1"/>
    <x v="5"/>
    <s v="Wal-Mart"/>
    <n v="800"/>
    <n v="19280"/>
    <n v="7872"/>
    <n v="11408"/>
  </r>
  <r>
    <s v="East"/>
    <s v="DEF"/>
    <d v="2021-11-15T00:00:00"/>
    <x v="1"/>
    <x v="4"/>
    <s v="CitiGroup"/>
    <n v="800"/>
    <n v="17136"/>
    <n v="7872"/>
    <n v="9264"/>
  </r>
  <r>
    <s v="East"/>
    <s v="XYZ"/>
    <d v="2021-11-05T00:00:00"/>
    <x v="1"/>
    <x v="3"/>
    <s v="General Motors"/>
    <n v="700"/>
    <n v="17059"/>
    <n v="7154"/>
    <n v="9905"/>
  </r>
  <r>
    <s v="West"/>
    <s v="XYZ"/>
    <d v="2021-11-04T00:00:00"/>
    <x v="1"/>
    <x v="2"/>
    <s v="Exxon"/>
    <n v="700"/>
    <n v="16576"/>
    <n v="7154"/>
    <n v="9422"/>
  </r>
  <r>
    <s v="Central"/>
    <s v="DEF"/>
    <d v="2021-11-01T00:00:00"/>
    <x v="1"/>
    <x v="4"/>
    <s v="CUNA Insurance"/>
    <n v="800"/>
    <n v="15104"/>
    <n v="6776"/>
    <n v="8328"/>
  </r>
  <r>
    <s v="East"/>
    <s v="DEF"/>
    <d v="2021-11-09T00:00:00"/>
    <x v="1"/>
    <x v="5"/>
    <s v="Wal-Mart"/>
    <n v="700"/>
    <n v="14784"/>
    <n v="6888"/>
    <n v="7896"/>
  </r>
  <r>
    <s v="East"/>
    <s v="DEF"/>
    <d v="2021-11-25T00:00:00"/>
    <x v="1"/>
    <x v="6"/>
    <s v="AT&amp;T"/>
    <n v="600"/>
    <n v="14154"/>
    <n v="5904"/>
    <n v="8250"/>
  </r>
  <r>
    <s v="Central"/>
    <s v="XYZ"/>
    <d v="2021-11-13T00:00:00"/>
    <x v="1"/>
    <x v="3"/>
    <s v="General Motors"/>
    <n v="600"/>
    <n v="13680"/>
    <n v="6132"/>
    <n v="7548"/>
  </r>
  <r>
    <s v="East"/>
    <s v="XYZ"/>
    <d v="2021-11-28T00:00:00"/>
    <x v="1"/>
    <x v="0"/>
    <s v="Southwest Airlines"/>
    <n v="600"/>
    <n v="13290"/>
    <n v="6132"/>
    <n v="7158"/>
  </r>
  <r>
    <s v="Central"/>
    <s v="DEF"/>
    <d v="2021-11-14T00:00:00"/>
    <x v="1"/>
    <x v="3"/>
    <s v="General Motors"/>
    <n v="600"/>
    <n v="13200"/>
    <n v="5904"/>
    <n v="7296"/>
  </r>
  <r>
    <s v="Central"/>
    <s v="XYZ"/>
    <d v="2021-11-24T00:00:00"/>
    <x v="1"/>
    <x v="3"/>
    <s v="General Motors"/>
    <n v="500"/>
    <n v="11470"/>
    <n v="5110"/>
    <n v="6360"/>
  </r>
  <r>
    <s v="West"/>
    <s v="DEF"/>
    <d v="2021-11-17T00:00:00"/>
    <x v="1"/>
    <x v="3"/>
    <s v="General Motors"/>
    <n v="500"/>
    <n v="11330"/>
    <n v="4920"/>
    <n v="6410"/>
  </r>
  <r>
    <s v="East"/>
    <s v="DEF"/>
    <d v="2021-11-19T00:00:00"/>
    <x v="1"/>
    <x v="4"/>
    <s v="CitiGroup"/>
    <n v="400"/>
    <n v="9484"/>
    <n v="3936"/>
    <n v="5548"/>
  </r>
  <r>
    <s v="Central"/>
    <s v="ABC"/>
    <d v="2020-11-10T00:00:00"/>
    <x v="0"/>
    <x v="5"/>
    <s v="Wal-Mart"/>
    <n v="500"/>
    <n v="8970"/>
    <n v="4235"/>
    <n v="4735"/>
  </r>
  <r>
    <s v="West"/>
    <s v="XYZ"/>
    <d v="2020-11-20T00:00:00"/>
    <x v="0"/>
    <x v="3"/>
    <s v="Compaq"/>
    <n v="400"/>
    <n v="8556"/>
    <n v="4088"/>
    <n v="4468"/>
  </r>
  <r>
    <s v="East"/>
    <s v="DEF"/>
    <d v="2020-11-23T00:00:00"/>
    <x v="0"/>
    <x v="4"/>
    <s v="CitiGroup"/>
    <n v="400"/>
    <n v="8464"/>
    <n v="3936"/>
    <n v="4528"/>
  </r>
  <r>
    <s v="East"/>
    <s v="DEF"/>
    <d v="2020-11-19T00:00:00"/>
    <x v="0"/>
    <x v="4"/>
    <s v="CitiGroup"/>
    <n v="400"/>
    <n v="8204"/>
    <n v="3936"/>
    <n v="4268"/>
  </r>
  <r>
    <s v="West"/>
    <s v="ABC"/>
    <d v="2020-11-15T00:00:00"/>
    <x v="0"/>
    <x v="5"/>
    <s v="Wal-Mart"/>
    <n v="400"/>
    <n v="6880"/>
    <n v="3388"/>
    <n v="3492"/>
  </r>
  <r>
    <s v="West"/>
    <s v="DEF"/>
    <d v="2021-11-18T00:00:00"/>
    <x v="1"/>
    <x v="2"/>
    <s v="Exxon"/>
    <n v="200"/>
    <n v="4412"/>
    <n v="1968"/>
    <n v="2444"/>
  </r>
  <r>
    <s v="West"/>
    <s v="ABC"/>
    <d v="2021-12-01T00:00:00"/>
    <x v="1"/>
    <x v="4"/>
    <s v="State Farm"/>
    <n v="800"/>
    <n v="19544"/>
    <n v="8176"/>
    <n v="11368"/>
  </r>
  <r>
    <s v="East"/>
    <s v="XYZ"/>
    <d v="2021-12-01T00:00:00"/>
    <x v="1"/>
    <x v="4"/>
    <s v="CitiGroup"/>
    <n v="400"/>
    <n v="8284"/>
    <n v="4088"/>
    <n v="4196"/>
  </r>
  <r>
    <s v="West"/>
    <s v="XYZ"/>
    <d v="2021-12-01T00:00:00"/>
    <x v="1"/>
    <x v="3"/>
    <s v="Cummins Inc."/>
    <n v="800"/>
    <n v="17496"/>
    <n v="8176"/>
    <n v="9320"/>
  </r>
  <r>
    <s v="West"/>
    <s v="DEF"/>
    <d v="2021-12-03T00:00:00"/>
    <x v="1"/>
    <x v="3"/>
    <s v="General Motors"/>
    <n v="1000"/>
    <n v="23690"/>
    <n v="9840"/>
    <n v="13850"/>
  </r>
  <r>
    <s v="East"/>
    <s v="XYZ"/>
    <d v="2021-12-04T00:00:00"/>
    <x v="1"/>
    <x v="4"/>
    <s v="CitiGroup"/>
    <n v="100"/>
    <n v="2309"/>
    <n v="1022"/>
    <n v="1287"/>
  </r>
  <r>
    <s v="East"/>
    <s v="ABC"/>
    <d v="2021-12-05T00:00:00"/>
    <x v="1"/>
    <x v="4"/>
    <s v="BankUnited"/>
    <n v="900"/>
    <n v="18756"/>
    <n v="9198"/>
    <n v="9558"/>
  </r>
  <r>
    <s v="Central"/>
    <s v="DEF"/>
    <d v="2021-12-06T00:00:00"/>
    <x v="1"/>
    <x v="3"/>
    <s v="General Motors"/>
    <n v="200"/>
    <n v="4492"/>
    <n v="1968"/>
    <n v="2524"/>
  </r>
  <r>
    <s v="Central"/>
    <s v="ABC"/>
    <d v="2021-12-06T00:00:00"/>
    <x v="1"/>
    <x v="3"/>
    <s v="General Motors"/>
    <n v="1000"/>
    <n v="17410"/>
    <n v="8470"/>
    <n v="8940"/>
  </r>
  <r>
    <s v="East"/>
    <s v="DEF"/>
    <d v="2021-12-07T00:00:00"/>
    <x v="1"/>
    <x v="3"/>
    <s v="General Electric"/>
    <n v="200"/>
    <n v="4696"/>
    <n v="1968"/>
    <n v="2728"/>
  </r>
  <r>
    <s v="East"/>
    <s v="ABC"/>
    <d v="2021-12-09T00:00:00"/>
    <x v="1"/>
    <x v="0"/>
    <s v="Southwest Airlines"/>
    <n v="500"/>
    <n v="10295"/>
    <n v="4920"/>
    <n v="5375"/>
  </r>
  <r>
    <s v="East"/>
    <s v="XYZ"/>
    <d v="2021-12-11T00:00:00"/>
    <x v="1"/>
    <x v="4"/>
    <s v="CitiGroup"/>
    <n v="1000"/>
    <n v="25010"/>
    <n v="10220"/>
    <n v="14790"/>
  </r>
  <r>
    <s v="East"/>
    <s v="XYZ"/>
    <d v="2021-12-11T00:00:00"/>
    <x v="1"/>
    <x v="3"/>
    <s v="Cummins Inc."/>
    <n v="500"/>
    <n v="10380"/>
    <n v="5110"/>
    <n v="5270"/>
  </r>
  <r>
    <s v="East"/>
    <s v="XYZ"/>
    <d v="2021-12-12T00:00:00"/>
    <x v="1"/>
    <x v="2"/>
    <s v="Exxon"/>
    <n v="900"/>
    <n v="20664"/>
    <n v="9198"/>
    <n v="11466"/>
  </r>
  <r>
    <s v="East"/>
    <s v="XYZ"/>
    <d v="2021-12-12T00:00:00"/>
    <x v="1"/>
    <x v="3"/>
    <s v="IBM"/>
    <n v="300"/>
    <n v="6744"/>
    <n v="3066"/>
    <n v="3678"/>
  </r>
  <r>
    <s v="Central"/>
    <s v="XYZ"/>
    <d v="2021-12-14T00:00:00"/>
    <x v="1"/>
    <x v="3"/>
    <s v="Cummins Inc."/>
    <n v="700"/>
    <n v="13552"/>
    <n v="5929"/>
    <n v="7623"/>
  </r>
  <r>
    <s v="West"/>
    <s v="XYZ"/>
    <d v="2021-12-16T00:00:00"/>
    <x v="1"/>
    <x v="5"/>
    <s v="Wal-Mart"/>
    <n v="800"/>
    <n v="18560"/>
    <n v="8176"/>
    <n v="10384"/>
  </r>
  <r>
    <s v="Central"/>
    <s v="ABC"/>
    <d v="2021-12-17T00:00:00"/>
    <x v="1"/>
    <x v="2"/>
    <s v="Exxon"/>
    <n v="300"/>
    <n v="5847"/>
    <n v="2541"/>
    <n v="3306"/>
  </r>
  <r>
    <s v="West"/>
    <s v="XYZ"/>
    <d v="2021-12-18T00:00:00"/>
    <x v="1"/>
    <x v="6"/>
    <s v="AT&amp;T"/>
    <n v="800"/>
    <n v="18304"/>
    <n v="8176"/>
    <n v="10128"/>
  </r>
  <r>
    <s v="Central"/>
    <s v="XYZ"/>
    <d v="2021-12-19T00:00:00"/>
    <x v="1"/>
    <x v="2"/>
    <s v="Exxon"/>
    <n v="700"/>
    <n v="17199"/>
    <n v="7154"/>
    <n v="10045"/>
  </r>
  <r>
    <s v="Central"/>
    <s v="ABC"/>
    <d v="2021-12-20T00:00:00"/>
    <x v="1"/>
    <x v="3"/>
    <s v="IBM"/>
    <n v="100"/>
    <n v="1968"/>
    <n v="847"/>
    <n v="1121"/>
  </r>
  <r>
    <s v="Central"/>
    <s v="XYZ"/>
    <d v="2021-12-21T00:00:00"/>
    <x v="1"/>
    <x v="5"/>
    <s v="Wal-Mart"/>
    <n v="200"/>
    <n v="4690"/>
    <n v="2044"/>
    <n v="2646"/>
  </r>
  <r>
    <s v="West"/>
    <s v="DEF"/>
    <d v="2021-12-23T00:00:00"/>
    <x v="1"/>
    <x v="6"/>
    <s v="SBC Communications"/>
    <n v="500"/>
    <n v="11680"/>
    <n v="5110"/>
    <n v="6570"/>
  </r>
  <r>
    <s v="West"/>
    <s v="DEF"/>
    <d v="2021-12-23T00:00:00"/>
    <x v="1"/>
    <x v="5"/>
    <s v="Wal-Mart"/>
    <n v="700"/>
    <n v="14560"/>
    <n v="6888"/>
    <n v="7672"/>
  </r>
  <r>
    <s v="Central"/>
    <s v="ABC"/>
    <d v="2021-12-24T00:00:00"/>
    <x v="1"/>
    <x v="3"/>
    <s v="General Electric"/>
    <n v="100"/>
    <n v="1861"/>
    <n v="847"/>
    <n v="1014"/>
  </r>
  <r>
    <s v="East"/>
    <s v="ABC"/>
    <d v="2021-12-24T00:00:00"/>
    <x v="1"/>
    <x v="4"/>
    <s v="BankUnited"/>
    <n v="700"/>
    <n v="15225"/>
    <n v="7154"/>
    <n v="8071"/>
  </r>
  <r>
    <s v="Central"/>
    <s v="ABC"/>
    <d v="2021-12-25T00:00:00"/>
    <x v="1"/>
    <x v="3"/>
    <s v="General Motors"/>
    <n v="900"/>
    <n v="15363"/>
    <n v="7623"/>
    <n v="774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316E2A4-0BEC-4514-B937-922A223BA2DA}" name="PivotTable1" cacheId="6" applyNumberFormats="0" applyBorderFormats="0" applyFontFormats="0" applyPatternFormats="0" applyAlignmentFormats="0" applyWidthHeightFormats="1" dataCaption="Values" missingCaption="0" updatedVersion="8" minRefreshableVersion="3" visualTotals="0" useAutoFormatting="1" itemPrintTitles="1" createdVersion="8" indent="0" compact="0" compactData="0" multipleFieldFilters="0">
  <location ref="A3:G13" firstHeaderRow="1" firstDataRow="3" firstDataCol="1"/>
  <pivotFields count="10">
    <pivotField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ubtotalTop="0" showAll="0">
      <items count="44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271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304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286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324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355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356"/>
        <item x="131"/>
        <item x="139"/>
        <item x="138"/>
        <item x="133"/>
        <item x="144"/>
        <item x="137"/>
        <item x="151"/>
        <item x="136"/>
        <item x="142"/>
        <item x="141"/>
        <item x="148"/>
        <item x="149"/>
        <item x="140"/>
        <item x="134"/>
        <item x="146"/>
        <item x="150"/>
        <item x="145"/>
        <item x="143"/>
        <item x="135"/>
        <item x="132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421"/>
        <item x="175"/>
        <item x="176"/>
        <item x="423"/>
        <item x="177"/>
        <item x="178"/>
        <item x="179"/>
        <item x="180"/>
        <item x="181"/>
        <item x="422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94"/>
        <item x="287"/>
        <item x="301"/>
        <item x="308"/>
        <item x="288"/>
        <item x="291"/>
        <item x="305"/>
        <item x="300"/>
        <item x="290"/>
        <item x="303"/>
        <item x="302"/>
        <item x="297"/>
        <item x="295"/>
        <item x="298"/>
        <item x="307"/>
        <item x="299"/>
        <item x="306"/>
        <item x="293"/>
        <item x="296"/>
        <item x="292"/>
        <item x="289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58"/>
        <item x="350"/>
        <item x="367"/>
        <item x="359"/>
        <item x="366"/>
        <item x="363"/>
        <item x="353"/>
        <item x="360"/>
        <item x="347"/>
        <item x="364"/>
        <item x="357"/>
        <item x="348"/>
        <item x="368"/>
        <item x="362"/>
        <item x="349"/>
        <item x="351"/>
        <item x="354"/>
        <item x="365"/>
        <item x="361"/>
        <item x="352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147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14"/>
        <item x="413"/>
        <item x="412"/>
        <item x="409"/>
        <item x="406"/>
        <item x="408"/>
        <item x="416"/>
        <item x="417"/>
        <item x="411"/>
        <item x="419"/>
        <item x="424"/>
        <item x="420"/>
        <item x="418"/>
        <item x="415"/>
        <item x="410"/>
        <item x="405"/>
        <item x="407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ubtotalTop="0" showAll="0">
      <items count="8">
        <item x="6"/>
        <item x="2"/>
        <item x="4"/>
        <item x="1"/>
        <item x="3"/>
        <item x="5"/>
        <item x="0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Col" compact="0" outline="0" subtotalTop="0" showAll="0">
      <items count="5">
        <item x="0"/>
        <item x="1"/>
        <item x="2"/>
        <item x="3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3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2">
    <field x="9"/>
    <field x="-2"/>
  </colFields>
  <colItems count="6">
    <i>
      <x v="1"/>
      <x/>
    </i>
    <i r="1" i="1">
      <x v="1"/>
    </i>
    <i>
      <x v="2"/>
      <x/>
    </i>
    <i r="1" i="1">
      <x v="1"/>
    </i>
    <i t="grand">
      <x/>
    </i>
    <i t="grand" i="1">
      <x/>
    </i>
  </colItems>
  <dataFields count="2">
    <dataField name="Sum of Revenue" fld="6" baseField="0" baseItem="0"/>
    <dataField name="Variance" fld="6" showDataAs="difference" baseField="9" baseItem="1048828"/>
  </dataFields>
  <formats count="2">
    <format dxfId="4">
      <pivotArea outline="0" fieldPosition="0">
        <references count="2">
          <reference field="4294967294" count="2" selected="0">
            <x v="0"/>
            <x v="1"/>
          </reference>
          <reference field="9" count="2" selected="0">
            <x v="1"/>
            <x v="2"/>
          </reference>
        </references>
      </pivotArea>
    </format>
    <format dxfId="3">
      <pivotArea field="9" grandCol="1" outline="0" axis="axisCol" fieldPosition="0">
        <references count="1">
          <reference field="4294967294" count="1" selected="0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4DD5DC7-FAD6-4B28-BE29-0417A255BE52}" name="PivotTable2" cacheId="15" applyNumberFormats="0" applyBorderFormats="0" applyFontFormats="0" applyPatternFormats="0" applyAlignmentFormats="0" applyWidthHeightFormats="1" dataCaption="Values" missingCaption="0" updatedVersion="8" minRefreshableVersion="3" visualTotals="0" useAutoFormatting="1" colGrandTotals="0" itemPrintTitles="1" createdVersion="8" indent="0" compact="0" compactData="0" multipleFieldFilters="0">
  <location ref="A3:E12" firstHeaderRow="1" firstDataRow="2" firstDataCol="1"/>
  <pivotFields count="10">
    <pivotField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Col" compact="0" numFmtId="1" outline="0" subtotalTop="0" showAll="0">
      <items count="5">
        <item x="0"/>
        <item x="1"/>
        <item f="1" x="2"/>
        <item f="1" x="3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ubtotalTop="0" showAll="0">
      <items count="8">
        <item x="6"/>
        <item x="2"/>
        <item x="4"/>
        <item x="1"/>
        <item x="3"/>
        <item x="5"/>
        <item x="0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4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3"/>
  </colFields>
  <colItems count="4">
    <i>
      <x/>
    </i>
    <i>
      <x v="1"/>
    </i>
    <i>
      <x v="2"/>
    </i>
    <i>
      <x v="3"/>
    </i>
  </colItems>
  <dataFields count="1">
    <dataField name="Sum of Revenue" fld="7" baseField="0" baseItem="0" numFmtId="3"/>
  </dataFields>
  <formats count="3">
    <format dxfId="2">
      <pivotArea outline="0" collapsedLevelsAreSubtotals="1" fieldPosition="0"/>
    </format>
    <format dxfId="1">
      <pivotArea dataOnly="0" labelOnly="1" outline="0" fieldPosition="0">
        <references count="1">
          <reference field="3" count="1">
            <x v="2"/>
          </reference>
        </references>
      </pivotArea>
    </format>
    <format dxfId="0">
      <pivotArea dataOnly="0" labelOnly="1" outline="0" fieldPosition="0">
        <references count="1">
          <reference field="3" count="1"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4A544CE-17E4-436D-B9F4-DC9497F964AE}" name="PivotTable3" cacheId="41" applyNumberFormats="0" applyBorderFormats="0" applyFontFormats="0" applyPatternFormats="0" applyAlignmentFormats="0" applyWidthHeightFormats="1" dataCaption="Values" missingCaption="0" updatedVersion="8" minRefreshableVersion="3" visualTotals="0" useAutoFormatting="1" itemPrintTitles="1" createdVersion="8" indent="0" compact="0" compactData="0" multipleFieldFilters="0">
  <location ref="A3:E11" firstHeaderRow="0" firstDataRow="1" firstDataCol="1"/>
  <pivotFields count="5">
    <pivotField axis="axisRow" compact="0" allDrilled="1" outline="0" subtotalTop="0" showAll="0" dataSourceSort="1" defaultAttributeDrillState="1">
      <items count="8">
        <item x="0"/>
        <item x="1"/>
        <item x="2"/>
        <item x="3"/>
        <item x="4"/>
        <item x="5"/>
        <item x="6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ubtotalTop="0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0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fld="2" subtotal="count" baseField="0" baseItem="0"/>
    <dataField fld="3" subtotal="count" baseField="0" baseItem="0"/>
    <dataField fld="1" subtotal="count" baseField="0" baseItem="0"/>
    <dataField fld="4" subtotal="count" baseField="0" baseItem="0"/>
  </dataFields>
  <pivotHierarchies count="16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3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fillDownLabelsDefault="1" calculatedMembersInFilters="1" hideValuesRow="1"/>
    </ext>
    <ext xmlns:x15="http://schemas.microsoft.com/office/spreadsheetml/2010/11/main" uri="{E67621CE-5B39-4880-91FE-76760E9C1902}">
      <x15:pivotTableUISettings sourceDataName="WorksheetConnection_Data_Three!$A$1:$J$564">
        <x15:activeTabTopLevelEntity name="[Range]"/>
      </x15:pivotTableUISettings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mrexcel.e-junkie.com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7B6ACA-F71F-4B7E-A989-9F5398F2D635}">
  <sheetPr codeName="Sheet1">
    <pageSetUpPr fitToPage="1"/>
  </sheetPr>
  <dimension ref="A1:M23"/>
  <sheetViews>
    <sheetView showGridLines="0" tabSelected="1" zoomScale="115" zoomScaleNormal="115" workbookViewId="0">
      <selection activeCell="A23" sqref="A23"/>
    </sheetView>
  </sheetViews>
  <sheetFormatPr defaultColWidth="8" defaultRowHeight="15" x14ac:dyDescent="0.25"/>
  <cols>
    <col min="1" max="1" width="7" style="2" customWidth="1"/>
    <col min="2" max="2" width="8" style="2"/>
    <col min="3" max="3" width="10.625" style="2" customWidth="1"/>
    <col min="4" max="11" width="8" style="2"/>
    <col min="12" max="12" width="7.875" style="2" customWidth="1"/>
    <col min="13" max="13" width="14.625" style="2" customWidth="1"/>
    <col min="14" max="14" width="8" style="2"/>
    <col min="15" max="15" width="5.5" style="2" customWidth="1"/>
    <col min="16" max="16384" width="8" style="2"/>
  </cols>
  <sheetData>
    <row r="1" spans="1:13" x14ac:dyDescent="0.25">
      <c r="A1" s="1"/>
    </row>
    <row r="7" spans="1:13" ht="15.75" x14ac:dyDescent="0.25">
      <c r="M7" s="3">
        <v>2605</v>
      </c>
    </row>
    <row r="20" spans="1:5" x14ac:dyDescent="0.25">
      <c r="E20" s="1"/>
    </row>
    <row r="23" spans="1:5" x14ac:dyDescent="0.25">
      <c r="A23" s="4" t="s">
        <v>0</v>
      </c>
    </row>
  </sheetData>
  <printOptions horizontalCentered="1"/>
  <pageMargins left="0.25" right="0.25" top="0.25" bottom="0.5" header="0.3" footer="0.25"/>
  <pageSetup fitToHeight="0" orientation="portrait" r:id="rId1"/>
  <headerFooter>
    <oddFooter>&amp;LHighly Confidential - For Senior Executives Eyes Only&amp;CPage &amp;P of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250436-BEF4-400F-84AF-555631371821}">
  <dimension ref="B18:E23"/>
  <sheetViews>
    <sheetView workbookViewId="0">
      <selection activeCell="B1" sqref="B1"/>
    </sheetView>
  </sheetViews>
  <sheetFormatPr defaultRowHeight="15" x14ac:dyDescent="0.25"/>
  <sheetData>
    <row r="18" spans="2:5" x14ac:dyDescent="0.25">
      <c r="B18" t="s">
        <v>1</v>
      </c>
    </row>
    <row r="19" spans="2:5" x14ac:dyDescent="0.25">
      <c r="B19" t="s">
        <v>2</v>
      </c>
    </row>
    <row r="20" spans="2:5" x14ac:dyDescent="0.25">
      <c r="B20" t="s">
        <v>3</v>
      </c>
    </row>
    <row r="21" spans="2:5" x14ac:dyDescent="0.25">
      <c r="B21" t="s">
        <v>4</v>
      </c>
    </row>
    <row r="22" spans="2:5" x14ac:dyDescent="0.25">
      <c r="B22" t="s">
        <v>5</v>
      </c>
      <c r="E22" s="6" t="s">
        <v>6</v>
      </c>
    </row>
    <row r="23" spans="2:5" x14ac:dyDescent="0.25">
      <c r="B23" t="s">
        <v>7</v>
      </c>
    </row>
  </sheetData>
  <hyperlinks>
    <hyperlink ref="E22" r:id="rId1" xr:uid="{646C205C-6756-43E8-8E0D-7FB31786FB82}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6B9AF-AD9D-4137-ABB7-B50F1A97C5FA}">
  <dimension ref="A1:B15"/>
  <sheetViews>
    <sheetView workbookViewId="0">
      <selection activeCell="B14" sqref="B14"/>
    </sheetView>
  </sheetViews>
  <sheetFormatPr defaultRowHeight="15" x14ac:dyDescent="0.25"/>
  <sheetData>
    <row r="1" spans="1:2" ht="23.25" x14ac:dyDescent="0.35">
      <c r="A1" s="5" t="s">
        <v>8</v>
      </c>
    </row>
    <row r="2" spans="1:2" ht="23.25" x14ac:dyDescent="0.35">
      <c r="A2" s="5" t="s">
        <v>9</v>
      </c>
    </row>
    <row r="11" spans="1:2" ht="23.25" x14ac:dyDescent="0.35">
      <c r="A11" s="5" t="s">
        <v>10</v>
      </c>
    </row>
    <row r="13" spans="1:2" ht="23.25" x14ac:dyDescent="0.35">
      <c r="B13" s="5" t="s">
        <v>13</v>
      </c>
    </row>
    <row r="14" spans="1:2" ht="23.25" x14ac:dyDescent="0.35">
      <c r="B14" s="5" t="s">
        <v>11</v>
      </c>
    </row>
    <row r="15" spans="1:2" ht="23.25" x14ac:dyDescent="0.35">
      <c r="B15" s="5" t="s">
        <v>12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5F5288-F216-4EF0-B636-4A8FE1B0F890}">
  <dimension ref="A3:G13"/>
  <sheetViews>
    <sheetView workbookViewId="0">
      <selection activeCell="B6" sqref="B6:F13"/>
    </sheetView>
  </sheetViews>
  <sheetFormatPr defaultRowHeight="15" x14ac:dyDescent="0.25"/>
  <cols>
    <col min="1" max="2" width="15" bestFit="1" customWidth="1"/>
    <col min="3" max="3" width="15" hidden="1" customWidth="1"/>
    <col min="4" max="5" width="15" bestFit="1" customWidth="1"/>
    <col min="6" max="6" width="21.25" bestFit="1" customWidth="1"/>
    <col min="7" max="7" width="15" hidden="1" customWidth="1"/>
    <col min="8" max="445" width="10.875" bestFit="1" customWidth="1"/>
    <col min="446" max="446" width="11.875" bestFit="1" customWidth="1"/>
  </cols>
  <sheetData>
    <row r="3" spans="1:7" x14ac:dyDescent="0.25">
      <c r="B3" s="14" t="s">
        <v>65</v>
      </c>
      <c r="C3" s="14" t="s">
        <v>69</v>
      </c>
    </row>
    <row r="4" spans="1:7" x14ac:dyDescent="0.25">
      <c r="B4" t="s">
        <v>66</v>
      </c>
      <c r="C4" t="s">
        <v>66</v>
      </c>
      <c r="D4" t="s">
        <v>67</v>
      </c>
      <c r="E4" t="s">
        <v>67</v>
      </c>
      <c r="F4" t="s">
        <v>70</v>
      </c>
      <c r="G4" t="s">
        <v>71</v>
      </c>
    </row>
    <row r="5" spans="1:7" x14ac:dyDescent="0.25">
      <c r="A5" s="14" t="s">
        <v>17</v>
      </c>
      <c r="B5" t="s">
        <v>68</v>
      </c>
      <c r="C5" t="s">
        <v>72</v>
      </c>
      <c r="D5" t="s">
        <v>68</v>
      </c>
      <c r="E5" t="s">
        <v>72</v>
      </c>
    </row>
    <row r="6" spans="1:7" x14ac:dyDescent="0.25">
      <c r="A6" t="s">
        <v>42</v>
      </c>
      <c r="B6" s="16">
        <v>368159</v>
      </c>
      <c r="C6" s="16"/>
      <c r="D6" s="16">
        <v>266202</v>
      </c>
      <c r="E6" s="16">
        <v>-101957</v>
      </c>
      <c r="F6" s="16">
        <v>634361</v>
      </c>
      <c r="G6" s="15"/>
    </row>
    <row r="7" spans="1:7" x14ac:dyDescent="0.25">
      <c r="A7" t="s">
        <v>31</v>
      </c>
      <c r="B7" s="16">
        <v>322481</v>
      </c>
      <c r="C7" s="16"/>
      <c r="D7" s="16">
        <v>416242</v>
      </c>
      <c r="E7" s="16">
        <v>93761</v>
      </c>
      <c r="F7" s="16">
        <v>738723</v>
      </c>
      <c r="G7" s="15"/>
    </row>
    <row r="8" spans="1:7" x14ac:dyDescent="0.25">
      <c r="A8" t="s">
        <v>36</v>
      </c>
      <c r="B8" s="16">
        <v>583186</v>
      </c>
      <c r="C8" s="16"/>
      <c r="D8" s="16">
        <v>547775</v>
      </c>
      <c r="E8" s="16">
        <v>-35411</v>
      </c>
      <c r="F8" s="16">
        <v>1130961</v>
      </c>
      <c r="G8" s="15"/>
    </row>
    <row r="9" spans="1:7" x14ac:dyDescent="0.25">
      <c r="A9" t="s">
        <v>28</v>
      </c>
      <c r="B9" s="16">
        <v>22104</v>
      </c>
      <c r="C9" s="16"/>
      <c r="D9" s="16">
        <v>20212</v>
      </c>
      <c r="E9" s="16">
        <v>-1892</v>
      </c>
      <c r="F9" s="16">
        <v>42316</v>
      </c>
      <c r="G9" s="15"/>
    </row>
    <row r="10" spans="1:7" x14ac:dyDescent="0.25">
      <c r="A10" t="s">
        <v>34</v>
      </c>
      <c r="B10" s="16">
        <v>1257788</v>
      </c>
      <c r="C10" s="16"/>
      <c r="D10" s="16">
        <v>1476387</v>
      </c>
      <c r="E10" s="16">
        <v>218599</v>
      </c>
      <c r="F10" s="16">
        <v>2734175</v>
      </c>
      <c r="G10" s="15"/>
    </row>
    <row r="11" spans="1:7" x14ac:dyDescent="0.25">
      <c r="A11" t="s">
        <v>39</v>
      </c>
      <c r="B11" s="16">
        <v>517027</v>
      </c>
      <c r="C11" s="16"/>
      <c r="D11" s="16">
        <v>519271</v>
      </c>
      <c r="E11" s="16">
        <v>2244</v>
      </c>
      <c r="F11" s="16">
        <v>1036298</v>
      </c>
      <c r="G11" s="15"/>
    </row>
    <row r="12" spans="1:7" x14ac:dyDescent="0.25">
      <c r="A12" t="s">
        <v>25</v>
      </c>
      <c r="B12" s="16">
        <v>181618</v>
      </c>
      <c r="C12" s="16"/>
      <c r="D12" s="16">
        <v>209360</v>
      </c>
      <c r="E12" s="16">
        <v>27742</v>
      </c>
      <c r="F12" s="16">
        <v>390978</v>
      </c>
      <c r="G12" s="15"/>
    </row>
    <row r="13" spans="1:7" x14ac:dyDescent="0.25">
      <c r="A13" t="s">
        <v>64</v>
      </c>
      <c r="B13" s="16">
        <v>3252363</v>
      </c>
      <c r="C13" s="16"/>
      <c r="D13" s="16">
        <v>3455449</v>
      </c>
      <c r="E13" s="16">
        <v>203086</v>
      </c>
      <c r="F13" s="16">
        <v>6707812</v>
      </c>
      <c r="G13" s="15"/>
    </row>
  </sheetData>
  <pageMargins left="0.7" right="0.7" top="0.75" bottom="0.75" header="0.3" footer="0.3"/>
  <pageSetup orientation="portrait" horizontalDpi="4294967293" verticalDpi="0"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B3857E-0BC2-4B14-99BA-B9F77997B014}">
  <dimension ref="A1:K676"/>
  <sheetViews>
    <sheetView zoomScale="160" zoomScaleNormal="160" workbookViewId="0">
      <selection activeCell="D17" sqref="D17"/>
    </sheetView>
  </sheetViews>
  <sheetFormatPr defaultRowHeight="12.75" x14ac:dyDescent="0.2"/>
  <cols>
    <col min="1" max="2" width="9" style="10"/>
    <col min="3" max="3" width="9.75" style="10" customWidth="1"/>
    <col min="4" max="4" width="13.125" style="10" customWidth="1"/>
    <col min="5" max="5" width="23" style="10" bestFit="1" customWidth="1"/>
    <col min="6" max="6" width="9" style="10"/>
    <col min="7" max="7" width="8.75" style="10" bestFit="1" customWidth="1"/>
    <col min="8" max="10" width="9" style="10"/>
    <col min="11" max="11" width="9.25" style="10" bestFit="1" customWidth="1"/>
    <col min="12" max="16384" width="9" style="10"/>
  </cols>
  <sheetData>
    <row r="1" spans="1:11" x14ac:dyDescent="0.2">
      <c r="A1" s="7" t="s">
        <v>14</v>
      </c>
      <c r="B1" s="7" t="s">
        <v>15</v>
      </c>
      <c r="C1" s="8" t="s">
        <v>16</v>
      </c>
      <c r="D1" s="7" t="s">
        <v>17</v>
      </c>
      <c r="E1" s="7" t="s">
        <v>18</v>
      </c>
      <c r="F1" s="9" t="s">
        <v>19</v>
      </c>
      <c r="G1" s="9" t="s">
        <v>20</v>
      </c>
      <c r="H1" s="9" t="s">
        <v>21</v>
      </c>
      <c r="I1" s="9" t="s">
        <v>22</v>
      </c>
    </row>
    <row r="2" spans="1:11" x14ac:dyDescent="0.2">
      <c r="A2" s="10" t="s">
        <v>23</v>
      </c>
      <c r="B2" s="11" t="s">
        <v>24</v>
      </c>
      <c r="C2" s="12">
        <v>43831</v>
      </c>
      <c r="D2" s="10" t="s">
        <v>25</v>
      </c>
      <c r="E2" s="11" t="s">
        <v>26</v>
      </c>
      <c r="F2" s="10">
        <v>100</v>
      </c>
      <c r="G2" s="10">
        <v>2257</v>
      </c>
      <c r="H2" s="10">
        <v>984</v>
      </c>
      <c r="I2" s="10">
        <v>1273</v>
      </c>
      <c r="K2" s="12"/>
    </row>
    <row r="3" spans="1:11" x14ac:dyDescent="0.2">
      <c r="A3" s="10" t="s">
        <v>27</v>
      </c>
      <c r="B3" s="11" t="s">
        <v>24</v>
      </c>
      <c r="C3" s="12">
        <v>43831</v>
      </c>
      <c r="D3" s="10" t="s">
        <v>28</v>
      </c>
      <c r="E3" s="10" t="s">
        <v>29</v>
      </c>
      <c r="F3" s="10">
        <v>800</v>
      </c>
      <c r="G3" s="10">
        <v>18552</v>
      </c>
      <c r="H3" s="10">
        <v>7872</v>
      </c>
      <c r="I3" s="10">
        <v>10680</v>
      </c>
    </row>
    <row r="4" spans="1:11" x14ac:dyDescent="0.2">
      <c r="A4" s="11" t="s">
        <v>23</v>
      </c>
      <c r="B4" s="10" t="s">
        <v>30</v>
      </c>
      <c r="C4" s="12">
        <v>43831</v>
      </c>
      <c r="D4" s="10" t="s">
        <v>31</v>
      </c>
      <c r="E4" s="10" t="s">
        <v>32</v>
      </c>
      <c r="F4" s="10">
        <v>400</v>
      </c>
      <c r="G4" s="10">
        <v>9152</v>
      </c>
      <c r="H4" s="10">
        <v>4088</v>
      </c>
      <c r="I4" s="10">
        <v>5064</v>
      </c>
    </row>
    <row r="5" spans="1:11" x14ac:dyDescent="0.2">
      <c r="A5" s="10" t="s">
        <v>27</v>
      </c>
      <c r="B5" s="11" t="s">
        <v>33</v>
      </c>
      <c r="C5" s="12">
        <v>43831</v>
      </c>
      <c r="D5" s="10" t="s">
        <v>34</v>
      </c>
      <c r="E5" s="10" t="s">
        <v>35</v>
      </c>
      <c r="F5" s="10">
        <v>1000</v>
      </c>
      <c r="G5" s="10">
        <v>22810</v>
      </c>
      <c r="H5" s="10">
        <v>10220</v>
      </c>
      <c r="I5" s="10">
        <v>12590</v>
      </c>
    </row>
    <row r="6" spans="1:11" x14ac:dyDescent="0.2">
      <c r="A6" s="10" t="s">
        <v>27</v>
      </c>
      <c r="B6" s="10" t="s">
        <v>33</v>
      </c>
      <c r="C6" s="12">
        <v>43834</v>
      </c>
      <c r="D6" s="10" t="s">
        <v>36</v>
      </c>
      <c r="E6" s="10" t="s">
        <v>37</v>
      </c>
      <c r="F6" s="10">
        <v>1000</v>
      </c>
      <c r="G6" s="10">
        <v>21730</v>
      </c>
      <c r="H6" s="10">
        <v>9840</v>
      </c>
      <c r="I6" s="10">
        <v>11890</v>
      </c>
    </row>
    <row r="7" spans="1:11" x14ac:dyDescent="0.2">
      <c r="A7" s="10" t="s">
        <v>27</v>
      </c>
      <c r="B7" s="10" t="s">
        <v>24</v>
      </c>
      <c r="C7" s="12">
        <v>43834</v>
      </c>
      <c r="D7" s="10" t="s">
        <v>34</v>
      </c>
      <c r="E7" s="10" t="s">
        <v>38</v>
      </c>
      <c r="F7" s="10">
        <v>400</v>
      </c>
      <c r="G7" s="10">
        <v>8456</v>
      </c>
      <c r="H7" s="10">
        <v>3388</v>
      </c>
      <c r="I7" s="10">
        <v>5068</v>
      </c>
    </row>
    <row r="8" spans="1:11" x14ac:dyDescent="0.2">
      <c r="A8" s="10" t="s">
        <v>23</v>
      </c>
      <c r="B8" s="10" t="s">
        <v>30</v>
      </c>
      <c r="C8" s="12">
        <v>43837</v>
      </c>
      <c r="D8" s="10" t="s">
        <v>39</v>
      </c>
      <c r="E8" s="10" t="s">
        <v>40</v>
      </c>
      <c r="F8" s="10">
        <v>900</v>
      </c>
      <c r="G8" s="10">
        <v>21438</v>
      </c>
      <c r="H8" s="10">
        <v>9198</v>
      </c>
      <c r="I8" s="10">
        <v>12240</v>
      </c>
    </row>
    <row r="9" spans="1:11" x14ac:dyDescent="0.2">
      <c r="A9" s="10" t="s">
        <v>23</v>
      </c>
      <c r="B9" s="10" t="s">
        <v>24</v>
      </c>
      <c r="C9" s="12">
        <v>43839</v>
      </c>
      <c r="D9" s="10" t="s">
        <v>34</v>
      </c>
      <c r="E9" s="10" t="s">
        <v>41</v>
      </c>
      <c r="F9" s="10">
        <v>300</v>
      </c>
      <c r="G9" s="10">
        <v>6267</v>
      </c>
      <c r="H9" s="10">
        <v>2541</v>
      </c>
      <c r="I9" s="10">
        <v>3726</v>
      </c>
    </row>
    <row r="10" spans="1:11" x14ac:dyDescent="0.2">
      <c r="A10" s="10" t="s">
        <v>27</v>
      </c>
      <c r="B10" s="10" t="s">
        <v>30</v>
      </c>
      <c r="C10" s="12">
        <v>43841</v>
      </c>
      <c r="D10" s="10" t="s">
        <v>42</v>
      </c>
      <c r="E10" s="10" t="s">
        <v>43</v>
      </c>
      <c r="F10" s="10">
        <v>100</v>
      </c>
      <c r="G10" s="10">
        <v>2401</v>
      </c>
      <c r="H10" s="10">
        <v>1022</v>
      </c>
      <c r="I10" s="10">
        <v>1379</v>
      </c>
    </row>
    <row r="11" spans="1:11" x14ac:dyDescent="0.2">
      <c r="A11" s="11" t="s">
        <v>27</v>
      </c>
      <c r="B11" s="10" t="s">
        <v>24</v>
      </c>
      <c r="C11" s="12">
        <v>43843</v>
      </c>
      <c r="D11" s="10" t="s">
        <v>36</v>
      </c>
      <c r="E11" s="10" t="s">
        <v>44</v>
      </c>
      <c r="F11" s="10">
        <v>600</v>
      </c>
      <c r="G11" s="10">
        <v>11628</v>
      </c>
      <c r="H11" s="10">
        <v>5082</v>
      </c>
      <c r="I11" s="10">
        <v>6546</v>
      </c>
    </row>
    <row r="12" spans="1:11" x14ac:dyDescent="0.2">
      <c r="A12" s="10" t="s">
        <v>45</v>
      </c>
      <c r="B12" s="11" t="s">
        <v>24</v>
      </c>
      <c r="C12" s="12">
        <v>43846</v>
      </c>
      <c r="D12" s="10" t="s">
        <v>25</v>
      </c>
      <c r="E12" s="11" t="s">
        <v>26</v>
      </c>
      <c r="F12" s="10">
        <v>100</v>
      </c>
      <c r="G12" s="10">
        <v>2042</v>
      </c>
      <c r="H12" s="10">
        <v>984</v>
      </c>
      <c r="I12" s="10">
        <v>1058</v>
      </c>
    </row>
    <row r="13" spans="1:11" x14ac:dyDescent="0.2">
      <c r="A13" s="10" t="s">
        <v>45</v>
      </c>
      <c r="B13" s="11" t="s">
        <v>24</v>
      </c>
      <c r="C13" s="12">
        <v>43848</v>
      </c>
      <c r="D13" s="10" t="s">
        <v>28</v>
      </c>
      <c r="E13" s="10" t="s">
        <v>29</v>
      </c>
      <c r="F13" s="10">
        <v>200</v>
      </c>
      <c r="G13" s="10">
        <v>3552</v>
      </c>
      <c r="H13" s="10">
        <v>1694</v>
      </c>
      <c r="I13" s="10">
        <v>1858</v>
      </c>
    </row>
    <row r="14" spans="1:11" x14ac:dyDescent="0.2">
      <c r="A14" s="10" t="s">
        <v>27</v>
      </c>
      <c r="B14" s="10" t="s">
        <v>33</v>
      </c>
      <c r="C14" s="12">
        <v>43848</v>
      </c>
      <c r="D14" s="10" t="s">
        <v>42</v>
      </c>
      <c r="E14" s="10" t="s">
        <v>46</v>
      </c>
      <c r="F14" s="10">
        <v>800</v>
      </c>
      <c r="G14" s="10">
        <v>14440</v>
      </c>
      <c r="H14" s="10">
        <v>6776</v>
      </c>
      <c r="I14" s="10">
        <v>7664</v>
      </c>
    </row>
    <row r="15" spans="1:11" x14ac:dyDescent="0.2">
      <c r="A15" s="10" t="s">
        <v>45</v>
      </c>
      <c r="B15" s="10" t="s">
        <v>24</v>
      </c>
      <c r="C15" s="12">
        <v>43850</v>
      </c>
      <c r="D15" s="10" t="s">
        <v>34</v>
      </c>
      <c r="E15" s="10" t="s">
        <v>38</v>
      </c>
      <c r="F15" s="10">
        <v>800</v>
      </c>
      <c r="G15" s="10">
        <v>14592</v>
      </c>
      <c r="H15" s="10">
        <v>6776</v>
      </c>
      <c r="I15" s="10">
        <v>7816</v>
      </c>
    </row>
    <row r="16" spans="1:11" x14ac:dyDescent="0.2">
      <c r="A16" s="10" t="s">
        <v>27</v>
      </c>
      <c r="B16" s="10" t="s">
        <v>24</v>
      </c>
      <c r="C16" s="12">
        <v>43851</v>
      </c>
      <c r="D16" s="10" t="s">
        <v>34</v>
      </c>
      <c r="E16" s="10" t="s">
        <v>41</v>
      </c>
      <c r="F16" s="10">
        <v>600</v>
      </c>
      <c r="G16" s="10">
        <v>12606</v>
      </c>
      <c r="H16" s="10">
        <v>5082</v>
      </c>
      <c r="I16" s="10">
        <v>7524</v>
      </c>
    </row>
    <row r="17" spans="1:9" x14ac:dyDescent="0.2">
      <c r="A17" s="11" t="s">
        <v>27</v>
      </c>
      <c r="B17" s="10" t="s">
        <v>24</v>
      </c>
      <c r="C17" s="12">
        <v>43852</v>
      </c>
      <c r="D17" s="10" t="s">
        <v>36</v>
      </c>
      <c r="E17" s="10" t="s">
        <v>44</v>
      </c>
      <c r="F17" s="10">
        <v>1000</v>
      </c>
      <c r="G17" s="10">
        <v>20770</v>
      </c>
      <c r="H17" s="10">
        <v>8470</v>
      </c>
      <c r="I17" s="10">
        <v>12300</v>
      </c>
    </row>
    <row r="18" spans="1:9" x14ac:dyDescent="0.2">
      <c r="A18" s="10" t="s">
        <v>27</v>
      </c>
      <c r="B18" s="10" t="s">
        <v>33</v>
      </c>
      <c r="C18" s="12">
        <v>43856</v>
      </c>
      <c r="D18" s="10" t="s">
        <v>34</v>
      </c>
      <c r="E18" s="10" t="s">
        <v>38</v>
      </c>
      <c r="F18" s="10">
        <v>700</v>
      </c>
      <c r="G18" s="10">
        <v>17150</v>
      </c>
      <c r="H18" s="10">
        <v>6888</v>
      </c>
      <c r="I18" s="10">
        <v>10262</v>
      </c>
    </row>
    <row r="19" spans="1:9" x14ac:dyDescent="0.2">
      <c r="A19" s="11" t="s">
        <v>23</v>
      </c>
      <c r="B19" s="10" t="s">
        <v>30</v>
      </c>
      <c r="C19" s="12">
        <v>43856</v>
      </c>
      <c r="D19" s="10" t="s">
        <v>31</v>
      </c>
      <c r="E19" s="10" t="s">
        <v>32</v>
      </c>
      <c r="F19" s="10">
        <v>400</v>
      </c>
      <c r="G19" s="10">
        <v>7136</v>
      </c>
      <c r="H19" s="10">
        <v>3388</v>
      </c>
      <c r="I19" s="10">
        <v>3748</v>
      </c>
    </row>
    <row r="20" spans="1:9" x14ac:dyDescent="0.2">
      <c r="A20" s="10" t="s">
        <v>27</v>
      </c>
      <c r="B20" s="10" t="s">
        <v>33</v>
      </c>
      <c r="C20" s="12">
        <v>43857</v>
      </c>
      <c r="D20" s="10" t="s">
        <v>39</v>
      </c>
      <c r="E20" s="11" t="s">
        <v>40</v>
      </c>
      <c r="F20" s="10">
        <v>300</v>
      </c>
      <c r="G20" s="10">
        <v>6714</v>
      </c>
      <c r="H20" s="10">
        <v>2952</v>
      </c>
      <c r="I20" s="10">
        <v>3762</v>
      </c>
    </row>
    <row r="21" spans="1:9" x14ac:dyDescent="0.2">
      <c r="A21" s="10" t="s">
        <v>27</v>
      </c>
      <c r="B21" s="10" t="s">
        <v>24</v>
      </c>
      <c r="C21" s="12">
        <v>43858</v>
      </c>
      <c r="D21" s="10" t="s">
        <v>34</v>
      </c>
      <c r="E21" s="10" t="s">
        <v>38</v>
      </c>
      <c r="F21" s="10">
        <v>800</v>
      </c>
      <c r="G21" s="10">
        <v>15640</v>
      </c>
      <c r="H21" s="10">
        <v>6776</v>
      </c>
      <c r="I21" s="10">
        <v>8864</v>
      </c>
    </row>
    <row r="22" spans="1:9" x14ac:dyDescent="0.2">
      <c r="A22" s="10" t="s">
        <v>45</v>
      </c>
      <c r="B22" s="10" t="s">
        <v>24</v>
      </c>
      <c r="C22" s="12">
        <v>43859</v>
      </c>
      <c r="D22" s="10" t="s">
        <v>39</v>
      </c>
      <c r="E22" s="10" t="s">
        <v>40</v>
      </c>
      <c r="F22" s="10">
        <v>300</v>
      </c>
      <c r="G22" s="10">
        <v>5532</v>
      </c>
      <c r="H22" s="10">
        <v>2541</v>
      </c>
      <c r="I22" s="10">
        <v>2991</v>
      </c>
    </row>
    <row r="23" spans="1:9" x14ac:dyDescent="0.2">
      <c r="A23" s="10" t="s">
        <v>45</v>
      </c>
      <c r="B23" s="11" t="s">
        <v>24</v>
      </c>
      <c r="C23" s="12">
        <v>43861</v>
      </c>
      <c r="D23" s="10" t="s">
        <v>25</v>
      </c>
      <c r="E23" s="11" t="s">
        <v>26</v>
      </c>
      <c r="F23" s="10">
        <v>800</v>
      </c>
      <c r="G23" s="10">
        <v>17160</v>
      </c>
      <c r="H23" s="10">
        <v>7872</v>
      </c>
      <c r="I23" s="10">
        <v>9288</v>
      </c>
    </row>
    <row r="24" spans="1:9" x14ac:dyDescent="0.2">
      <c r="A24" s="10" t="s">
        <v>27</v>
      </c>
      <c r="B24" s="10" t="s">
        <v>33</v>
      </c>
      <c r="C24" s="12">
        <v>43864</v>
      </c>
      <c r="D24" s="10" t="s">
        <v>34</v>
      </c>
      <c r="E24" s="10" t="s">
        <v>47</v>
      </c>
      <c r="F24" s="10">
        <v>900</v>
      </c>
      <c r="G24" s="10">
        <v>21708</v>
      </c>
      <c r="H24" s="10">
        <v>8856</v>
      </c>
      <c r="I24" s="10">
        <v>12852</v>
      </c>
    </row>
    <row r="25" spans="1:9" x14ac:dyDescent="0.2">
      <c r="A25" s="10" t="s">
        <v>45</v>
      </c>
      <c r="B25" s="10" t="s">
        <v>24</v>
      </c>
      <c r="C25" s="12">
        <v>43865</v>
      </c>
      <c r="D25" s="10" t="s">
        <v>34</v>
      </c>
      <c r="E25" s="10" t="s">
        <v>41</v>
      </c>
      <c r="F25" s="10">
        <v>1000</v>
      </c>
      <c r="G25" s="10">
        <v>19890</v>
      </c>
      <c r="H25" s="10">
        <v>8470</v>
      </c>
      <c r="I25" s="10">
        <v>11420</v>
      </c>
    </row>
    <row r="26" spans="1:9" x14ac:dyDescent="0.2">
      <c r="A26" s="11" t="s">
        <v>27</v>
      </c>
      <c r="B26" s="10" t="s">
        <v>24</v>
      </c>
      <c r="C26" s="12">
        <v>43866</v>
      </c>
      <c r="D26" s="10" t="s">
        <v>36</v>
      </c>
      <c r="E26" s="10" t="s">
        <v>44</v>
      </c>
      <c r="F26" s="10">
        <v>100</v>
      </c>
      <c r="G26" s="10">
        <v>1817</v>
      </c>
      <c r="H26" s="10">
        <v>847</v>
      </c>
      <c r="I26" s="10">
        <v>970</v>
      </c>
    </row>
    <row r="27" spans="1:9" x14ac:dyDescent="0.2">
      <c r="A27" s="10" t="s">
        <v>23</v>
      </c>
      <c r="B27" s="10" t="s">
        <v>24</v>
      </c>
      <c r="C27" s="12">
        <v>43867</v>
      </c>
      <c r="D27" s="10" t="s">
        <v>34</v>
      </c>
      <c r="E27" s="10" t="s">
        <v>38</v>
      </c>
      <c r="F27" s="10">
        <v>300</v>
      </c>
      <c r="G27" s="10">
        <v>5157</v>
      </c>
      <c r="H27" s="10">
        <v>2541</v>
      </c>
      <c r="I27" s="10">
        <v>2616</v>
      </c>
    </row>
    <row r="28" spans="1:9" x14ac:dyDescent="0.2">
      <c r="A28" s="11" t="s">
        <v>27</v>
      </c>
      <c r="B28" s="10" t="s">
        <v>33</v>
      </c>
      <c r="C28" s="12">
        <v>43872</v>
      </c>
      <c r="D28" s="10" t="s">
        <v>36</v>
      </c>
      <c r="E28" s="10" t="s">
        <v>44</v>
      </c>
      <c r="F28" s="10">
        <v>700</v>
      </c>
      <c r="G28" s="10">
        <v>13867</v>
      </c>
      <c r="H28" s="10">
        <v>6888</v>
      </c>
      <c r="I28" s="10">
        <v>6979</v>
      </c>
    </row>
    <row r="29" spans="1:9" x14ac:dyDescent="0.2">
      <c r="A29" s="11" t="s">
        <v>45</v>
      </c>
      <c r="B29" s="10" t="s">
        <v>24</v>
      </c>
      <c r="C29" s="12">
        <v>43874</v>
      </c>
      <c r="D29" s="10" t="s">
        <v>34</v>
      </c>
      <c r="E29" s="10" t="s">
        <v>48</v>
      </c>
      <c r="F29" s="10">
        <v>800</v>
      </c>
      <c r="G29" s="10">
        <v>16936</v>
      </c>
      <c r="H29" s="10">
        <v>8176</v>
      </c>
      <c r="I29" s="10">
        <v>8760</v>
      </c>
    </row>
    <row r="30" spans="1:9" x14ac:dyDescent="0.2">
      <c r="A30" s="10" t="s">
        <v>27</v>
      </c>
      <c r="B30" s="10" t="s">
        <v>24</v>
      </c>
      <c r="C30" s="12">
        <v>43875</v>
      </c>
      <c r="D30" s="10" t="s">
        <v>31</v>
      </c>
      <c r="E30" s="10" t="s">
        <v>49</v>
      </c>
      <c r="F30" s="10">
        <v>600</v>
      </c>
      <c r="G30" s="10">
        <v>11430</v>
      </c>
      <c r="H30" s="10">
        <v>5082</v>
      </c>
      <c r="I30" s="10">
        <v>6348</v>
      </c>
    </row>
    <row r="31" spans="1:9" x14ac:dyDescent="0.2">
      <c r="A31" s="10" t="s">
        <v>45</v>
      </c>
      <c r="B31" s="10" t="s">
        <v>24</v>
      </c>
      <c r="C31" s="12">
        <v>43876</v>
      </c>
      <c r="D31" s="10" t="s">
        <v>39</v>
      </c>
      <c r="E31" s="10" t="s">
        <v>40</v>
      </c>
      <c r="F31" s="10">
        <v>1000</v>
      </c>
      <c r="G31" s="10">
        <v>20250</v>
      </c>
      <c r="H31" s="10">
        <v>8470</v>
      </c>
      <c r="I31" s="10">
        <v>11780</v>
      </c>
    </row>
    <row r="32" spans="1:9" x14ac:dyDescent="0.2">
      <c r="A32" s="10" t="s">
        <v>23</v>
      </c>
      <c r="B32" s="10" t="s">
        <v>24</v>
      </c>
      <c r="C32" s="12">
        <v>43877</v>
      </c>
      <c r="D32" s="10" t="s">
        <v>39</v>
      </c>
      <c r="E32" s="10" t="s">
        <v>40</v>
      </c>
      <c r="F32" s="10">
        <v>500</v>
      </c>
      <c r="G32" s="10">
        <v>10385</v>
      </c>
      <c r="H32" s="10">
        <v>4235</v>
      </c>
      <c r="I32" s="10">
        <v>6150</v>
      </c>
    </row>
    <row r="33" spans="1:9" x14ac:dyDescent="0.2">
      <c r="A33" s="10" t="s">
        <v>45</v>
      </c>
      <c r="B33" s="11" t="s">
        <v>33</v>
      </c>
      <c r="C33" s="12">
        <v>43878</v>
      </c>
      <c r="D33" s="10" t="s">
        <v>34</v>
      </c>
      <c r="E33" s="10" t="s">
        <v>35</v>
      </c>
      <c r="F33" s="10">
        <v>300</v>
      </c>
      <c r="G33" s="10">
        <v>5700</v>
      </c>
      <c r="H33" s="10">
        <v>2541</v>
      </c>
      <c r="I33" s="10">
        <v>3159</v>
      </c>
    </row>
    <row r="34" spans="1:9" x14ac:dyDescent="0.2">
      <c r="A34" s="10" t="s">
        <v>23</v>
      </c>
      <c r="B34" s="10" t="s">
        <v>30</v>
      </c>
      <c r="C34" s="12">
        <v>43878</v>
      </c>
      <c r="D34" s="10" t="s">
        <v>39</v>
      </c>
      <c r="E34" s="10" t="s">
        <v>40</v>
      </c>
      <c r="F34" s="10">
        <v>1000</v>
      </c>
      <c r="G34" s="10">
        <v>23810</v>
      </c>
      <c r="H34" s="10">
        <v>10220</v>
      </c>
      <c r="I34" s="10">
        <v>13590</v>
      </c>
    </row>
    <row r="35" spans="1:9" x14ac:dyDescent="0.2">
      <c r="A35" s="10" t="s">
        <v>23</v>
      </c>
      <c r="B35" s="10" t="s">
        <v>30</v>
      </c>
      <c r="C35" s="12">
        <v>43881</v>
      </c>
      <c r="D35" s="10" t="s">
        <v>39</v>
      </c>
      <c r="E35" s="10" t="s">
        <v>40</v>
      </c>
      <c r="F35" s="10">
        <v>500</v>
      </c>
      <c r="G35" s="10">
        <v>11525</v>
      </c>
      <c r="H35" s="10">
        <v>5110</v>
      </c>
      <c r="I35" s="10">
        <v>6415</v>
      </c>
    </row>
    <row r="36" spans="1:9" x14ac:dyDescent="0.2">
      <c r="A36" s="11" t="s">
        <v>45</v>
      </c>
      <c r="B36" s="10" t="s">
        <v>33</v>
      </c>
      <c r="C36" s="12">
        <v>43884</v>
      </c>
      <c r="D36" s="10" t="s">
        <v>39</v>
      </c>
      <c r="E36" s="10" t="s">
        <v>50</v>
      </c>
      <c r="F36" s="10">
        <v>900</v>
      </c>
      <c r="G36" s="10">
        <v>20610</v>
      </c>
      <c r="H36" s="10">
        <v>8856</v>
      </c>
      <c r="I36" s="10">
        <v>11754</v>
      </c>
    </row>
    <row r="37" spans="1:9" x14ac:dyDescent="0.2">
      <c r="A37" s="10" t="s">
        <v>27</v>
      </c>
      <c r="B37" s="11" t="s">
        <v>33</v>
      </c>
      <c r="C37" s="12">
        <v>43884</v>
      </c>
      <c r="D37" s="10" t="s">
        <v>34</v>
      </c>
      <c r="E37" s="10" t="s">
        <v>35</v>
      </c>
      <c r="F37" s="10">
        <v>600</v>
      </c>
      <c r="G37" s="10">
        <v>13206</v>
      </c>
      <c r="H37" s="10">
        <v>5904</v>
      </c>
      <c r="I37" s="10">
        <v>7302</v>
      </c>
    </row>
    <row r="38" spans="1:9" x14ac:dyDescent="0.2">
      <c r="A38" s="10" t="s">
        <v>23</v>
      </c>
      <c r="B38" s="10" t="s">
        <v>30</v>
      </c>
      <c r="C38" s="12">
        <v>43884</v>
      </c>
      <c r="D38" s="10" t="s">
        <v>39</v>
      </c>
      <c r="E38" s="10" t="s">
        <v>40</v>
      </c>
      <c r="F38" s="10">
        <v>1000</v>
      </c>
      <c r="G38" s="10">
        <v>25140</v>
      </c>
      <c r="H38" s="10">
        <v>10220</v>
      </c>
      <c r="I38" s="10">
        <v>14920</v>
      </c>
    </row>
    <row r="39" spans="1:9" x14ac:dyDescent="0.2">
      <c r="A39" s="10" t="s">
        <v>23</v>
      </c>
      <c r="B39" s="11" t="s">
        <v>33</v>
      </c>
      <c r="C39" s="12">
        <v>43885</v>
      </c>
      <c r="D39" s="10" t="s">
        <v>34</v>
      </c>
      <c r="E39" s="10" t="s">
        <v>35</v>
      </c>
      <c r="F39" s="10">
        <v>900</v>
      </c>
      <c r="G39" s="10">
        <v>16209</v>
      </c>
      <c r="H39" s="10">
        <v>7623</v>
      </c>
      <c r="I39" s="10">
        <v>8586</v>
      </c>
    </row>
    <row r="40" spans="1:9" x14ac:dyDescent="0.2">
      <c r="A40" s="10" t="s">
        <v>27</v>
      </c>
      <c r="B40" s="10" t="s">
        <v>33</v>
      </c>
      <c r="C40" s="12">
        <v>43885</v>
      </c>
      <c r="D40" s="10" t="s">
        <v>39</v>
      </c>
      <c r="E40" s="10" t="s">
        <v>40</v>
      </c>
      <c r="F40" s="10">
        <v>400</v>
      </c>
      <c r="G40" s="10">
        <v>8708</v>
      </c>
      <c r="H40" s="10">
        <v>3936</v>
      </c>
      <c r="I40" s="10">
        <v>4772</v>
      </c>
    </row>
    <row r="41" spans="1:9" x14ac:dyDescent="0.2">
      <c r="A41" s="10" t="s">
        <v>27</v>
      </c>
      <c r="B41" s="10" t="s">
        <v>30</v>
      </c>
      <c r="C41" s="12">
        <v>43886</v>
      </c>
      <c r="D41" s="10" t="s">
        <v>34</v>
      </c>
      <c r="E41" s="10" t="s">
        <v>38</v>
      </c>
      <c r="F41" s="10">
        <v>900</v>
      </c>
      <c r="G41" s="10">
        <v>21456</v>
      </c>
      <c r="H41" s="10">
        <v>9198</v>
      </c>
      <c r="I41" s="10">
        <v>12258</v>
      </c>
    </row>
    <row r="42" spans="1:9" x14ac:dyDescent="0.2">
      <c r="A42" s="10" t="s">
        <v>45</v>
      </c>
      <c r="B42" s="10" t="s">
        <v>30</v>
      </c>
      <c r="C42" s="12">
        <v>43887</v>
      </c>
      <c r="D42" s="10" t="s">
        <v>39</v>
      </c>
      <c r="E42" s="10" t="s">
        <v>40</v>
      </c>
      <c r="F42" s="10">
        <v>500</v>
      </c>
      <c r="G42" s="10">
        <v>10445</v>
      </c>
      <c r="H42" s="10">
        <v>5110</v>
      </c>
      <c r="I42" s="10">
        <v>5335</v>
      </c>
    </row>
    <row r="43" spans="1:9" x14ac:dyDescent="0.2">
      <c r="A43" s="10" t="s">
        <v>45</v>
      </c>
      <c r="B43" s="10" t="s">
        <v>33</v>
      </c>
      <c r="C43" s="12">
        <v>43890</v>
      </c>
      <c r="D43" s="10" t="s">
        <v>34</v>
      </c>
      <c r="E43" s="10" t="s">
        <v>47</v>
      </c>
      <c r="F43" s="10">
        <v>600</v>
      </c>
      <c r="G43" s="10">
        <v>14472</v>
      </c>
      <c r="H43" s="10">
        <v>5904</v>
      </c>
      <c r="I43" s="10">
        <v>8568</v>
      </c>
    </row>
    <row r="44" spans="1:9" x14ac:dyDescent="0.2">
      <c r="A44" s="10" t="s">
        <v>23</v>
      </c>
      <c r="B44" s="10" t="s">
        <v>30</v>
      </c>
      <c r="C44" s="12">
        <v>43891</v>
      </c>
      <c r="D44" s="10" t="s">
        <v>39</v>
      </c>
      <c r="E44" s="10" t="s">
        <v>40</v>
      </c>
      <c r="F44" s="10">
        <v>200</v>
      </c>
      <c r="G44" s="10">
        <v>4262</v>
      </c>
      <c r="H44" s="10">
        <v>2044</v>
      </c>
      <c r="I44" s="10">
        <v>2218</v>
      </c>
    </row>
    <row r="45" spans="1:9" x14ac:dyDescent="0.2">
      <c r="A45" s="10" t="s">
        <v>45</v>
      </c>
      <c r="B45" s="10" t="s">
        <v>24</v>
      </c>
      <c r="C45" s="12">
        <v>43892</v>
      </c>
      <c r="D45" s="10" t="s">
        <v>34</v>
      </c>
      <c r="E45" s="10" t="s">
        <v>51</v>
      </c>
      <c r="F45" s="10">
        <v>700</v>
      </c>
      <c r="G45" s="10">
        <v>12474</v>
      </c>
      <c r="H45" s="10">
        <v>5929</v>
      </c>
      <c r="I45" s="10">
        <v>6545</v>
      </c>
    </row>
    <row r="46" spans="1:9" x14ac:dyDescent="0.2">
      <c r="A46" s="10" t="s">
        <v>45</v>
      </c>
      <c r="B46" s="10" t="s">
        <v>24</v>
      </c>
      <c r="C46" s="12">
        <v>43893</v>
      </c>
      <c r="D46" s="10" t="s">
        <v>31</v>
      </c>
      <c r="E46" s="10" t="s">
        <v>49</v>
      </c>
      <c r="F46" s="10">
        <v>500</v>
      </c>
      <c r="G46" s="10">
        <v>10155</v>
      </c>
      <c r="H46" s="10">
        <v>4235</v>
      </c>
      <c r="I46" s="10">
        <v>5920</v>
      </c>
    </row>
    <row r="47" spans="1:9" x14ac:dyDescent="0.2">
      <c r="A47" s="10" t="s">
        <v>23</v>
      </c>
      <c r="B47" s="10" t="s">
        <v>33</v>
      </c>
      <c r="C47" s="12">
        <v>43896</v>
      </c>
      <c r="D47" s="10" t="s">
        <v>39</v>
      </c>
      <c r="E47" s="10" t="s">
        <v>40</v>
      </c>
      <c r="F47" s="10">
        <v>900</v>
      </c>
      <c r="G47" s="10">
        <v>19503</v>
      </c>
      <c r="H47" s="10">
        <v>8856</v>
      </c>
      <c r="I47" s="10">
        <v>10647</v>
      </c>
    </row>
    <row r="48" spans="1:9" x14ac:dyDescent="0.2">
      <c r="A48" s="10" t="s">
        <v>27</v>
      </c>
      <c r="B48" s="10" t="s">
        <v>24</v>
      </c>
      <c r="C48" s="12">
        <v>43899</v>
      </c>
      <c r="D48" s="10" t="s">
        <v>34</v>
      </c>
      <c r="E48" s="10" t="s">
        <v>41</v>
      </c>
      <c r="F48" s="10">
        <v>100</v>
      </c>
      <c r="G48" s="10">
        <v>1819</v>
      </c>
      <c r="H48" s="10">
        <v>847</v>
      </c>
      <c r="I48" s="10">
        <v>972</v>
      </c>
    </row>
    <row r="49" spans="1:9" x14ac:dyDescent="0.2">
      <c r="A49" s="11" t="s">
        <v>27</v>
      </c>
      <c r="B49" s="10" t="s">
        <v>30</v>
      </c>
      <c r="C49" s="12">
        <v>43900</v>
      </c>
      <c r="D49" s="10" t="s">
        <v>36</v>
      </c>
      <c r="E49" s="10" t="s">
        <v>44</v>
      </c>
      <c r="F49" s="10">
        <v>1000</v>
      </c>
      <c r="G49" s="10">
        <v>24430</v>
      </c>
      <c r="H49" s="10">
        <v>10220</v>
      </c>
      <c r="I49" s="10">
        <v>14210</v>
      </c>
    </row>
    <row r="50" spans="1:9" x14ac:dyDescent="0.2">
      <c r="A50" s="10" t="s">
        <v>27</v>
      </c>
      <c r="B50" s="10" t="s">
        <v>30</v>
      </c>
      <c r="C50" s="12">
        <v>43900</v>
      </c>
      <c r="D50" s="10" t="s">
        <v>39</v>
      </c>
      <c r="E50" s="10" t="s">
        <v>40</v>
      </c>
      <c r="F50" s="10">
        <v>500</v>
      </c>
      <c r="G50" s="10">
        <v>10935</v>
      </c>
      <c r="H50" s="10">
        <v>5110</v>
      </c>
      <c r="I50" s="10">
        <v>5825</v>
      </c>
    </row>
    <row r="51" spans="1:9" x14ac:dyDescent="0.2">
      <c r="A51" s="11" t="s">
        <v>45</v>
      </c>
      <c r="B51" s="10" t="s">
        <v>33</v>
      </c>
      <c r="C51" s="12">
        <v>43902</v>
      </c>
      <c r="D51" s="10" t="s">
        <v>39</v>
      </c>
      <c r="E51" s="10" t="s">
        <v>50</v>
      </c>
      <c r="F51" s="10">
        <v>400</v>
      </c>
      <c r="G51" s="10">
        <v>8116</v>
      </c>
      <c r="H51" s="10">
        <v>3388</v>
      </c>
      <c r="I51" s="10">
        <v>4728</v>
      </c>
    </row>
    <row r="52" spans="1:9" x14ac:dyDescent="0.2">
      <c r="A52" s="11" t="s">
        <v>27</v>
      </c>
      <c r="B52" s="10" t="s">
        <v>30</v>
      </c>
      <c r="C52" s="12">
        <v>43903</v>
      </c>
      <c r="D52" s="10" t="s">
        <v>36</v>
      </c>
      <c r="E52" s="10" t="s">
        <v>44</v>
      </c>
      <c r="F52" s="10">
        <v>900</v>
      </c>
      <c r="G52" s="10">
        <v>18783</v>
      </c>
      <c r="H52" s="10">
        <v>9198</v>
      </c>
      <c r="I52" s="10">
        <v>9585</v>
      </c>
    </row>
    <row r="53" spans="1:9" x14ac:dyDescent="0.2">
      <c r="A53" s="10" t="s">
        <v>23</v>
      </c>
      <c r="B53" s="10" t="s">
        <v>24</v>
      </c>
      <c r="C53" s="12">
        <v>43905</v>
      </c>
      <c r="D53" s="10" t="s">
        <v>39</v>
      </c>
      <c r="E53" s="10" t="s">
        <v>40</v>
      </c>
      <c r="F53" s="10">
        <v>800</v>
      </c>
      <c r="G53" s="10">
        <v>16696</v>
      </c>
      <c r="H53" s="10">
        <v>6776</v>
      </c>
      <c r="I53" s="10">
        <v>9920</v>
      </c>
    </row>
    <row r="54" spans="1:9" x14ac:dyDescent="0.2">
      <c r="A54" s="10" t="s">
        <v>27</v>
      </c>
      <c r="B54" s="10" t="s">
        <v>24</v>
      </c>
      <c r="C54" s="12">
        <v>43906</v>
      </c>
      <c r="D54" s="10" t="s">
        <v>34</v>
      </c>
      <c r="E54" s="10" t="s">
        <v>47</v>
      </c>
      <c r="F54" s="10">
        <v>400</v>
      </c>
      <c r="G54" s="10">
        <v>7132</v>
      </c>
      <c r="H54" s="10">
        <v>3388</v>
      </c>
      <c r="I54" s="10">
        <v>3744</v>
      </c>
    </row>
    <row r="55" spans="1:9" x14ac:dyDescent="0.2">
      <c r="A55" s="10" t="s">
        <v>27</v>
      </c>
      <c r="B55" s="10" t="s">
        <v>24</v>
      </c>
      <c r="C55" s="12">
        <v>43907</v>
      </c>
      <c r="D55" s="10" t="s">
        <v>34</v>
      </c>
      <c r="E55" s="10" t="s">
        <v>47</v>
      </c>
      <c r="F55" s="10">
        <v>200</v>
      </c>
      <c r="G55" s="10">
        <v>4784</v>
      </c>
      <c r="H55" s="10">
        <v>2044</v>
      </c>
      <c r="I55" s="10">
        <v>2740</v>
      </c>
    </row>
    <row r="56" spans="1:9" x14ac:dyDescent="0.2">
      <c r="A56" s="10" t="s">
        <v>45</v>
      </c>
      <c r="B56" s="10" t="s">
        <v>30</v>
      </c>
      <c r="C56" s="12">
        <v>43908</v>
      </c>
      <c r="D56" s="10" t="s">
        <v>42</v>
      </c>
      <c r="E56" s="10" t="s">
        <v>43</v>
      </c>
      <c r="F56" s="10">
        <v>300</v>
      </c>
      <c r="G56" s="10">
        <v>6765</v>
      </c>
      <c r="H56" s="10">
        <v>3066</v>
      </c>
      <c r="I56" s="10">
        <v>3699</v>
      </c>
    </row>
    <row r="57" spans="1:9" x14ac:dyDescent="0.2">
      <c r="A57" s="10" t="s">
        <v>23</v>
      </c>
      <c r="B57" s="10" t="s">
        <v>24</v>
      </c>
      <c r="C57" s="12">
        <v>43909</v>
      </c>
      <c r="D57" s="10" t="s">
        <v>39</v>
      </c>
      <c r="E57" s="10" t="s">
        <v>40</v>
      </c>
      <c r="F57" s="10">
        <v>300</v>
      </c>
      <c r="G57" s="10">
        <v>5355</v>
      </c>
      <c r="H57" s="10">
        <v>2541</v>
      </c>
      <c r="I57" s="10">
        <v>2814</v>
      </c>
    </row>
    <row r="58" spans="1:9" x14ac:dyDescent="0.2">
      <c r="A58" s="10" t="s">
        <v>23</v>
      </c>
      <c r="B58" s="10" t="s">
        <v>24</v>
      </c>
      <c r="C58" s="12">
        <v>43910</v>
      </c>
      <c r="D58" s="10" t="s">
        <v>39</v>
      </c>
      <c r="E58" s="10" t="s">
        <v>40</v>
      </c>
      <c r="F58" s="10">
        <v>200</v>
      </c>
      <c r="G58" s="10">
        <v>3756</v>
      </c>
      <c r="H58" s="10">
        <v>1694</v>
      </c>
      <c r="I58" s="10">
        <v>2062</v>
      </c>
    </row>
    <row r="59" spans="1:9" x14ac:dyDescent="0.2">
      <c r="A59" s="10" t="s">
        <v>27</v>
      </c>
      <c r="B59" s="10" t="s">
        <v>33</v>
      </c>
      <c r="C59" s="12">
        <v>43911</v>
      </c>
      <c r="D59" s="10" t="s">
        <v>34</v>
      </c>
      <c r="E59" s="10" t="s">
        <v>38</v>
      </c>
      <c r="F59" s="10">
        <v>1000</v>
      </c>
      <c r="G59" s="10">
        <v>20090</v>
      </c>
      <c r="H59" s="10">
        <v>9840</v>
      </c>
      <c r="I59" s="10">
        <v>10250</v>
      </c>
    </row>
    <row r="60" spans="1:9" x14ac:dyDescent="0.2">
      <c r="A60" s="10" t="s">
        <v>23</v>
      </c>
      <c r="B60" s="11" t="s">
        <v>33</v>
      </c>
      <c r="C60" s="12">
        <v>43912</v>
      </c>
      <c r="D60" s="10" t="s">
        <v>34</v>
      </c>
      <c r="E60" s="10" t="s">
        <v>35</v>
      </c>
      <c r="F60" s="10">
        <v>1000</v>
      </c>
      <c r="G60" s="10">
        <v>23090</v>
      </c>
      <c r="H60" s="10">
        <v>10220</v>
      </c>
      <c r="I60" s="10">
        <v>12870</v>
      </c>
    </row>
    <row r="61" spans="1:9" x14ac:dyDescent="0.2">
      <c r="A61" s="10" t="s">
        <v>23</v>
      </c>
      <c r="B61" s="10" t="s">
        <v>24</v>
      </c>
      <c r="C61" s="12">
        <v>43914</v>
      </c>
      <c r="D61" s="10" t="s">
        <v>34</v>
      </c>
      <c r="E61" s="10" t="s">
        <v>38</v>
      </c>
      <c r="F61" s="10">
        <v>300</v>
      </c>
      <c r="G61" s="10">
        <v>5358</v>
      </c>
      <c r="H61" s="10">
        <v>2541</v>
      </c>
      <c r="I61" s="10">
        <v>2817</v>
      </c>
    </row>
    <row r="62" spans="1:9" x14ac:dyDescent="0.2">
      <c r="A62" s="10" t="s">
        <v>23</v>
      </c>
      <c r="B62" s="10" t="s">
        <v>33</v>
      </c>
      <c r="C62" s="12">
        <v>43914</v>
      </c>
      <c r="D62" s="10" t="s">
        <v>42</v>
      </c>
      <c r="E62" s="10" t="s">
        <v>43</v>
      </c>
      <c r="F62" s="10">
        <v>900</v>
      </c>
      <c r="G62" s="10">
        <v>21357</v>
      </c>
      <c r="H62" s="10">
        <v>8856</v>
      </c>
      <c r="I62" s="10">
        <v>12501</v>
      </c>
    </row>
    <row r="63" spans="1:9" x14ac:dyDescent="0.2">
      <c r="A63" s="10" t="s">
        <v>45</v>
      </c>
      <c r="B63" s="10" t="s">
        <v>33</v>
      </c>
      <c r="C63" s="12">
        <v>43916</v>
      </c>
      <c r="D63" s="10" t="s">
        <v>34</v>
      </c>
      <c r="E63" s="10" t="s">
        <v>47</v>
      </c>
      <c r="F63" s="10">
        <v>800</v>
      </c>
      <c r="G63" s="10">
        <v>16016</v>
      </c>
      <c r="H63" s="10">
        <v>7872</v>
      </c>
      <c r="I63" s="10">
        <v>8144</v>
      </c>
    </row>
    <row r="64" spans="1:9" x14ac:dyDescent="0.2">
      <c r="A64" s="10" t="s">
        <v>27</v>
      </c>
      <c r="B64" s="11" t="s">
        <v>33</v>
      </c>
      <c r="C64" s="12">
        <v>43919</v>
      </c>
      <c r="D64" s="10" t="s">
        <v>42</v>
      </c>
      <c r="E64" s="10" t="s">
        <v>43</v>
      </c>
      <c r="F64" s="10">
        <v>300</v>
      </c>
      <c r="G64" s="10">
        <v>5370</v>
      </c>
      <c r="H64" s="10">
        <v>2541</v>
      </c>
      <c r="I64" s="10">
        <v>2829</v>
      </c>
    </row>
    <row r="65" spans="1:9" x14ac:dyDescent="0.2">
      <c r="A65" s="10" t="s">
        <v>45</v>
      </c>
      <c r="B65" s="10" t="s">
        <v>24</v>
      </c>
      <c r="C65" s="12">
        <v>43921</v>
      </c>
      <c r="D65" s="10" t="s">
        <v>34</v>
      </c>
      <c r="E65" s="10" t="s">
        <v>51</v>
      </c>
      <c r="F65" s="10">
        <v>800</v>
      </c>
      <c r="G65" s="10">
        <v>20408</v>
      </c>
      <c r="H65" s="10">
        <v>8176</v>
      </c>
      <c r="I65" s="10">
        <v>12232</v>
      </c>
    </row>
    <row r="66" spans="1:9" x14ac:dyDescent="0.2">
      <c r="A66" s="10" t="s">
        <v>45</v>
      </c>
      <c r="B66" s="10" t="s">
        <v>30</v>
      </c>
      <c r="C66" s="12">
        <v>43922</v>
      </c>
      <c r="D66" s="10" t="s">
        <v>25</v>
      </c>
      <c r="E66" s="11" t="s">
        <v>26</v>
      </c>
      <c r="F66" s="10">
        <v>100</v>
      </c>
      <c r="G66" s="10">
        <v>2466</v>
      </c>
      <c r="H66" s="10">
        <v>1022</v>
      </c>
      <c r="I66" s="10">
        <v>1444</v>
      </c>
    </row>
    <row r="67" spans="1:9" x14ac:dyDescent="0.2">
      <c r="A67" s="10" t="s">
        <v>23</v>
      </c>
      <c r="B67" s="10" t="s">
        <v>24</v>
      </c>
      <c r="C67" s="12">
        <v>43924</v>
      </c>
      <c r="D67" s="10" t="s">
        <v>34</v>
      </c>
      <c r="E67" s="10" t="s">
        <v>47</v>
      </c>
      <c r="F67" s="10">
        <v>300</v>
      </c>
      <c r="G67" s="10">
        <v>5886</v>
      </c>
      <c r="H67" s="10">
        <v>2541</v>
      </c>
      <c r="I67" s="10">
        <v>3345</v>
      </c>
    </row>
    <row r="68" spans="1:9" x14ac:dyDescent="0.2">
      <c r="A68" s="10" t="s">
        <v>27</v>
      </c>
      <c r="B68" s="11" t="s">
        <v>24</v>
      </c>
      <c r="C68" s="12">
        <v>43924</v>
      </c>
      <c r="D68" s="10" t="s">
        <v>36</v>
      </c>
      <c r="E68" s="10" t="s">
        <v>52</v>
      </c>
      <c r="F68" s="10">
        <v>700</v>
      </c>
      <c r="G68" s="10">
        <v>14686</v>
      </c>
      <c r="H68" s="10">
        <v>5929</v>
      </c>
      <c r="I68" s="10">
        <v>8757</v>
      </c>
    </row>
    <row r="69" spans="1:9" x14ac:dyDescent="0.2">
      <c r="A69" s="10" t="s">
        <v>27</v>
      </c>
      <c r="B69" s="10" t="s">
        <v>33</v>
      </c>
      <c r="C69" s="12">
        <v>43927</v>
      </c>
      <c r="D69" s="10" t="s">
        <v>31</v>
      </c>
      <c r="E69" s="10" t="s">
        <v>49</v>
      </c>
      <c r="F69" s="10">
        <v>500</v>
      </c>
      <c r="G69" s="10">
        <v>12095</v>
      </c>
      <c r="H69" s="10">
        <v>4920</v>
      </c>
      <c r="I69" s="10">
        <v>7175</v>
      </c>
    </row>
    <row r="70" spans="1:9" x14ac:dyDescent="0.2">
      <c r="A70" s="10" t="s">
        <v>45</v>
      </c>
      <c r="B70" s="10" t="s">
        <v>24</v>
      </c>
      <c r="C70" s="12">
        <v>43929</v>
      </c>
      <c r="D70" s="10" t="s">
        <v>34</v>
      </c>
      <c r="E70" s="10" t="s">
        <v>47</v>
      </c>
      <c r="F70" s="10">
        <v>300</v>
      </c>
      <c r="G70" s="10">
        <v>6063</v>
      </c>
      <c r="H70" s="10">
        <v>2541</v>
      </c>
      <c r="I70" s="10">
        <v>3522</v>
      </c>
    </row>
    <row r="71" spans="1:9" x14ac:dyDescent="0.2">
      <c r="A71" s="10" t="s">
        <v>27</v>
      </c>
      <c r="B71" s="10" t="s">
        <v>24</v>
      </c>
      <c r="C71" s="12">
        <v>43930</v>
      </c>
      <c r="D71" s="10" t="s">
        <v>34</v>
      </c>
      <c r="E71" s="10" t="s">
        <v>47</v>
      </c>
      <c r="F71" s="10">
        <v>600</v>
      </c>
      <c r="G71" s="10">
        <v>11598</v>
      </c>
      <c r="H71" s="10">
        <v>5082</v>
      </c>
      <c r="I71" s="10">
        <v>6516</v>
      </c>
    </row>
    <row r="72" spans="1:9" x14ac:dyDescent="0.2">
      <c r="A72" s="11" t="s">
        <v>27</v>
      </c>
      <c r="B72" s="10" t="s">
        <v>24</v>
      </c>
      <c r="C72" s="12">
        <v>43931</v>
      </c>
      <c r="D72" s="10" t="s">
        <v>36</v>
      </c>
      <c r="E72" s="10" t="s">
        <v>44</v>
      </c>
      <c r="F72" s="10">
        <v>400</v>
      </c>
      <c r="G72" s="10">
        <v>8016</v>
      </c>
      <c r="H72" s="10">
        <v>3388</v>
      </c>
      <c r="I72" s="10">
        <v>4628</v>
      </c>
    </row>
    <row r="73" spans="1:9" x14ac:dyDescent="0.2">
      <c r="A73" s="10" t="s">
        <v>23</v>
      </c>
      <c r="B73" s="10" t="s">
        <v>33</v>
      </c>
      <c r="C73" s="12">
        <v>43937</v>
      </c>
      <c r="D73" s="10" t="s">
        <v>34</v>
      </c>
      <c r="E73" s="10" t="s">
        <v>53</v>
      </c>
      <c r="F73" s="10">
        <v>200</v>
      </c>
      <c r="G73" s="10">
        <v>4948</v>
      </c>
      <c r="H73" s="10">
        <v>2044</v>
      </c>
      <c r="I73" s="10">
        <v>2904</v>
      </c>
    </row>
    <row r="74" spans="1:9" x14ac:dyDescent="0.2">
      <c r="A74" s="10" t="s">
        <v>27</v>
      </c>
      <c r="B74" s="10" t="s">
        <v>30</v>
      </c>
      <c r="C74" s="12">
        <v>43937</v>
      </c>
      <c r="D74" s="10" t="s">
        <v>25</v>
      </c>
      <c r="E74" s="11" t="s">
        <v>26</v>
      </c>
      <c r="F74" s="10">
        <v>1000</v>
      </c>
      <c r="G74" s="10">
        <v>21880</v>
      </c>
      <c r="H74" s="10">
        <v>10220</v>
      </c>
      <c r="I74" s="10">
        <v>11660</v>
      </c>
    </row>
    <row r="75" spans="1:9" x14ac:dyDescent="0.2">
      <c r="A75" s="10" t="s">
        <v>23</v>
      </c>
      <c r="B75" s="10" t="s">
        <v>30</v>
      </c>
      <c r="C75" s="12">
        <v>43939</v>
      </c>
      <c r="D75" s="10" t="s">
        <v>39</v>
      </c>
      <c r="E75" s="10" t="s">
        <v>40</v>
      </c>
      <c r="F75" s="10">
        <v>700</v>
      </c>
      <c r="G75" s="10">
        <v>15834</v>
      </c>
      <c r="H75" s="10">
        <v>7154</v>
      </c>
      <c r="I75" s="10">
        <v>8680</v>
      </c>
    </row>
    <row r="76" spans="1:9" x14ac:dyDescent="0.2">
      <c r="A76" s="10" t="s">
        <v>27</v>
      </c>
      <c r="B76" s="11" t="s">
        <v>33</v>
      </c>
      <c r="C76" s="12">
        <v>43940</v>
      </c>
      <c r="D76" s="10" t="s">
        <v>34</v>
      </c>
      <c r="E76" s="10" t="s">
        <v>35</v>
      </c>
      <c r="F76" s="10">
        <v>100</v>
      </c>
      <c r="G76" s="10">
        <v>2457</v>
      </c>
      <c r="H76" s="10">
        <v>984</v>
      </c>
      <c r="I76" s="10">
        <v>1473</v>
      </c>
    </row>
    <row r="77" spans="1:9" x14ac:dyDescent="0.2">
      <c r="A77" s="10" t="s">
        <v>27</v>
      </c>
      <c r="B77" s="10" t="s">
        <v>24</v>
      </c>
      <c r="C77" s="12">
        <v>43941</v>
      </c>
      <c r="D77" s="10" t="s">
        <v>31</v>
      </c>
      <c r="E77" s="10" t="s">
        <v>49</v>
      </c>
      <c r="F77" s="10">
        <v>300</v>
      </c>
      <c r="G77" s="10">
        <v>5439</v>
      </c>
      <c r="H77" s="10">
        <v>2541</v>
      </c>
      <c r="I77" s="10">
        <v>2898</v>
      </c>
    </row>
    <row r="78" spans="1:9" x14ac:dyDescent="0.2">
      <c r="A78" s="10" t="s">
        <v>27</v>
      </c>
      <c r="B78" s="10" t="s">
        <v>33</v>
      </c>
      <c r="C78" s="12">
        <v>43942</v>
      </c>
      <c r="D78" s="10" t="s">
        <v>39</v>
      </c>
      <c r="E78" s="10" t="s">
        <v>40</v>
      </c>
      <c r="F78" s="10">
        <v>500</v>
      </c>
      <c r="G78" s="10">
        <v>11435</v>
      </c>
      <c r="H78" s="10">
        <v>4920</v>
      </c>
      <c r="I78" s="10">
        <v>6515</v>
      </c>
    </row>
    <row r="79" spans="1:9" x14ac:dyDescent="0.2">
      <c r="A79" s="10" t="s">
        <v>23</v>
      </c>
      <c r="B79" s="10" t="s">
        <v>30</v>
      </c>
      <c r="C79" s="12">
        <v>43944</v>
      </c>
      <c r="D79" s="10" t="s">
        <v>34</v>
      </c>
      <c r="E79" s="10" t="s">
        <v>38</v>
      </c>
      <c r="F79" s="10">
        <v>1000</v>
      </c>
      <c r="G79" s="10">
        <v>22530</v>
      </c>
      <c r="H79" s="10">
        <v>10220</v>
      </c>
      <c r="I79" s="10">
        <v>12310</v>
      </c>
    </row>
    <row r="80" spans="1:9" x14ac:dyDescent="0.2">
      <c r="A80" s="10" t="s">
        <v>27</v>
      </c>
      <c r="B80" s="11" t="s">
        <v>33</v>
      </c>
      <c r="C80" s="12">
        <v>43945</v>
      </c>
      <c r="D80" s="10" t="s">
        <v>34</v>
      </c>
      <c r="E80" s="10" t="s">
        <v>35</v>
      </c>
      <c r="F80" s="10">
        <v>1000</v>
      </c>
      <c r="G80" s="10">
        <v>25060</v>
      </c>
      <c r="H80" s="10">
        <v>10220</v>
      </c>
      <c r="I80" s="10">
        <v>14840</v>
      </c>
    </row>
    <row r="81" spans="1:9" x14ac:dyDescent="0.2">
      <c r="A81" s="10" t="s">
        <v>27</v>
      </c>
      <c r="B81" s="10" t="s">
        <v>30</v>
      </c>
      <c r="C81" s="12">
        <v>43947</v>
      </c>
      <c r="D81" s="10" t="s">
        <v>42</v>
      </c>
      <c r="E81" s="10" t="s">
        <v>43</v>
      </c>
      <c r="F81" s="10">
        <v>200</v>
      </c>
      <c r="G81" s="10">
        <v>4124</v>
      </c>
      <c r="H81" s="10">
        <v>2044</v>
      </c>
      <c r="I81" s="10">
        <v>2080</v>
      </c>
    </row>
    <row r="82" spans="1:9" x14ac:dyDescent="0.2">
      <c r="A82" s="11" t="s">
        <v>23</v>
      </c>
      <c r="B82" s="11" t="s">
        <v>30</v>
      </c>
      <c r="C82" s="12">
        <v>43948</v>
      </c>
      <c r="D82" s="10" t="s">
        <v>39</v>
      </c>
      <c r="E82" s="10" t="s">
        <v>54</v>
      </c>
      <c r="F82" s="10">
        <v>800</v>
      </c>
      <c r="G82" s="10">
        <v>19520</v>
      </c>
      <c r="H82" s="10">
        <v>7872</v>
      </c>
      <c r="I82" s="10">
        <v>11648</v>
      </c>
    </row>
    <row r="83" spans="1:9" x14ac:dyDescent="0.2">
      <c r="A83" s="10" t="s">
        <v>23</v>
      </c>
      <c r="B83" s="11" t="s">
        <v>33</v>
      </c>
      <c r="C83" s="12">
        <v>43948</v>
      </c>
      <c r="D83" s="10" t="s">
        <v>34</v>
      </c>
      <c r="E83" s="10" t="s">
        <v>35</v>
      </c>
      <c r="F83" s="10">
        <v>200</v>
      </c>
      <c r="G83" s="10">
        <v>3802</v>
      </c>
      <c r="H83" s="10">
        <v>1694</v>
      </c>
      <c r="I83" s="10">
        <v>2108</v>
      </c>
    </row>
    <row r="84" spans="1:9" x14ac:dyDescent="0.2">
      <c r="A84" s="10" t="s">
        <v>45</v>
      </c>
      <c r="B84" s="11" t="s">
        <v>24</v>
      </c>
      <c r="C84" s="12">
        <v>43950</v>
      </c>
      <c r="D84" s="10" t="s">
        <v>36</v>
      </c>
      <c r="E84" s="10" t="s">
        <v>52</v>
      </c>
      <c r="F84" s="10">
        <v>800</v>
      </c>
      <c r="G84" s="10">
        <v>19288</v>
      </c>
      <c r="H84" s="10">
        <v>8176</v>
      </c>
      <c r="I84" s="10">
        <v>11112</v>
      </c>
    </row>
    <row r="85" spans="1:9" x14ac:dyDescent="0.2">
      <c r="A85" s="10" t="s">
        <v>27</v>
      </c>
      <c r="B85" s="11" t="s">
        <v>33</v>
      </c>
      <c r="C85" s="12">
        <v>43954</v>
      </c>
      <c r="D85" s="10" t="s">
        <v>42</v>
      </c>
      <c r="E85" s="10" t="s">
        <v>43</v>
      </c>
      <c r="F85" s="10">
        <v>600</v>
      </c>
      <c r="G85" s="10">
        <v>12318</v>
      </c>
      <c r="H85" s="10">
        <v>5082</v>
      </c>
      <c r="I85" s="10">
        <v>7236</v>
      </c>
    </row>
    <row r="86" spans="1:9" x14ac:dyDescent="0.2">
      <c r="A86" s="10" t="s">
        <v>45</v>
      </c>
      <c r="B86" s="11" t="s">
        <v>24</v>
      </c>
      <c r="C86" s="12">
        <v>43954</v>
      </c>
      <c r="D86" s="10" t="s">
        <v>36</v>
      </c>
      <c r="E86" s="10" t="s">
        <v>52</v>
      </c>
      <c r="F86" s="10">
        <v>400</v>
      </c>
      <c r="G86" s="10">
        <v>8052</v>
      </c>
      <c r="H86" s="10">
        <v>3936</v>
      </c>
      <c r="I86" s="10">
        <v>4116</v>
      </c>
    </row>
    <row r="87" spans="1:9" x14ac:dyDescent="0.2">
      <c r="A87" s="10" t="s">
        <v>23</v>
      </c>
      <c r="B87" s="10" t="s">
        <v>24</v>
      </c>
      <c r="C87" s="12">
        <v>43958</v>
      </c>
      <c r="D87" s="10" t="s">
        <v>31</v>
      </c>
      <c r="E87" s="10" t="s">
        <v>49</v>
      </c>
      <c r="F87" s="10">
        <v>500</v>
      </c>
      <c r="G87" s="10">
        <v>8785</v>
      </c>
      <c r="H87" s="10">
        <v>4235</v>
      </c>
      <c r="I87" s="10">
        <v>4550</v>
      </c>
    </row>
    <row r="88" spans="1:9" x14ac:dyDescent="0.2">
      <c r="A88" s="10" t="s">
        <v>23</v>
      </c>
      <c r="B88" s="10" t="s">
        <v>30</v>
      </c>
      <c r="C88" s="12">
        <v>43960</v>
      </c>
      <c r="D88" s="10" t="s">
        <v>39</v>
      </c>
      <c r="E88" s="10" t="s">
        <v>40</v>
      </c>
      <c r="F88" s="10">
        <v>500</v>
      </c>
      <c r="G88" s="10">
        <v>12625</v>
      </c>
      <c r="H88" s="10">
        <v>5110</v>
      </c>
      <c r="I88" s="10">
        <v>7515</v>
      </c>
    </row>
    <row r="89" spans="1:9" x14ac:dyDescent="0.2">
      <c r="A89" s="10" t="s">
        <v>27</v>
      </c>
      <c r="B89" s="10" t="s">
        <v>24</v>
      </c>
      <c r="C89" s="12">
        <v>43960</v>
      </c>
      <c r="D89" s="10" t="s">
        <v>34</v>
      </c>
      <c r="E89" s="10" t="s">
        <v>47</v>
      </c>
      <c r="F89" s="10">
        <v>500</v>
      </c>
      <c r="G89" s="10">
        <v>9380</v>
      </c>
      <c r="H89" s="10">
        <v>4235</v>
      </c>
      <c r="I89" s="10">
        <v>5145</v>
      </c>
    </row>
    <row r="90" spans="1:9" x14ac:dyDescent="0.2">
      <c r="A90" s="10" t="s">
        <v>45</v>
      </c>
      <c r="B90" s="11" t="s">
        <v>24</v>
      </c>
      <c r="C90" s="12">
        <v>43963</v>
      </c>
      <c r="D90" s="10" t="s">
        <v>36</v>
      </c>
      <c r="E90" s="10" t="s">
        <v>52</v>
      </c>
      <c r="F90" s="10">
        <v>300</v>
      </c>
      <c r="G90" s="10">
        <v>6156</v>
      </c>
      <c r="H90" s="10">
        <v>2952</v>
      </c>
      <c r="I90" s="10">
        <v>3204</v>
      </c>
    </row>
    <row r="91" spans="1:9" x14ac:dyDescent="0.2">
      <c r="A91" s="10" t="s">
        <v>27</v>
      </c>
      <c r="B91" s="10" t="s">
        <v>24</v>
      </c>
      <c r="C91" s="12">
        <v>43966</v>
      </c>
      <c r="D91" s="10" t="s">
        <v>34</v>
      </c>
      <c r="E91" s="10" t="s">
        <v>51</v>
      </c>
      <c r="F91" s="10">
        <v>900</v>
      </c>
      <c r="G91" s="10">
        <v>17757</v>
      </c>
      <c r="H91" s="10">
        <v>8856</v>
      </c>
      <c r="I91" s="10">
        <v>8901</v>
      </c>
    </row>
    <row r="92" spans="1:9" x14ac:dyDescent="0.2">
      <c r="A92" s="11" t="s">
        <v>23</v>
      </c>
      <c r="B92" s="11" t="s">
        <v>24</v>
      </c>
      <c r="C92" s="12">
        <v>43967</v>
      </c>
      <c r="D92" s="10" t="s">
        <v>34</v>
      </c>
      <c r="E92" s="10" t="s">
        <v>55</v>
      </c>
      <c r="F92" s="10">
        <v>200</v>
      </c>
      <c r="G92" s="10">
        <v>4846</v>
      </c>
      <c r="H92" s="10">
        <v>2044</v>
      </c>
      <c r="I92" s="10">
        <v>2802</v>
      </c>
    </row>
    <row r="93" spans="1:9" x14ac:dyDescent="0.2">
      <c r="A93" s="10" t="s">
        <v>27</v>
      </c>
      <c r="B93" s="10" t="s">
        <v>24</v>
      </c>
      <c r="C93" s="12">
        <v>43968</v>
      </c>
      <c r="D93" s="10" t="s">
        <v>34</v>
      </c>
      <c r="E93" s="10" t="s">
        <v>47</v>
      </c>
      <c r="F93" s="10">
        <v>600</v>
      </c>
      <c r="G93" s="10">
        <v>11208</v>
      </c>
      <c r="H93" s="10">
        <v>5082</v>
      </c>
      <c r="I93" s="10">
        <v>6126</v>
      </c>
    </row>
    <row r="94" spans="1:9" x14ac:dyDescent="0.2">
      <c r="A94" s="10" t="s">
        <v>23</v>
      </c>
      <c r="B94" s="10" t="s">
        <v>33</v>
      </c>
      <c r="C94" s="12">
        <v>43969</v>
      </c>
      <c r="D94" s="10" t="s">
        <v>42</v>
      </c>
      <c r="E94" s="10" t="s">
        <v>43</v>
      </c>
      <c r="F94" s="10">
        <v>500</v>
      </c>
      <c r="G94" s="10">
        <v>10195</v>
      </c>
      <c r="H94" s="10">
        <v>4920</v>
      </c>
      <c r="I94" s="10">
        <v>5275</v>
      </c>
    </row>
    <row r="95" spans="1:9" x14ac:dyDescent="0.2">
      <c r="A95" s="10" t="s">
        <v>27</v>
      </c>
      <c r="B95" s="10" t="s">
        <v>24</v>
      </c>
      <c r="C95" s="12">
        <v>43970</v>
      </c>
      <c r="D95" s="10" t="s">
        <v>25</v>
      </c>
      <c r="E95" s="11" t="s">
        <v>26</v>
      </c>
      <c r="F95" s="10">
        <v>200</v>
      </c>
      <c r="G95" s="10">
        <v>4012</v>
      </c>
      <c r="H95" s="10">
        <v>1694</v>
      </c>
      <c r="I95" s="10">
        <v>2318</v>
      </c>
    </row>
    <row r="96" spans="1:9" x14ac:dyDescent="0.2">
      <c r="A96" s="10" t="s">
        <v>23</v>
      </c>
      <c r="B96" s="10" t="s">
        <v>24</v>
      </c>
      <c r="C96" s="12">
        <v>43971</v>
      </c>
      <c r="D96" s="10" t="s">
        <v>34</v>
      </c>
      <c r="E96" s="10" t="s">
        <v>38</v>
      </c>
      <c r="F96" s="10">
        <v>600</v>
      </c>
      <c r="G96" s="10">
        <v>11700</v>
      </c>
      <c r="H96" s="10">
        <v>5082</v>
      </c>
      <c r="I96" s="10">
        <v>6618</v>
      </c>
    </row>
    <row r="97" spans="1:9" x14ac:dyDescent="0.2">
      <c r="A97" s="10" t="s">
        <v>27</v>
      </c>
      <c r="B97" s="10" t="s">
        <v>33</v>
      </c>
      <c r="C97" s="12">
        <v>43971</v>
      </c>
      <c r="D97" s="10" t="s">
        <v>31</v>
      </c>
      <c r="E97" s="10" t="s">
        <v>49</v>
      </c>
      <c r="F97" s="10">
        <v>100</v>
      </c>
      <c r="G97" s="10">
        <v>2319</v>
      </c>
      <c r="H97" s="10">
        <v>984</v>
      </c>
      <c r="I97" s="10">
        <v>1335</v>
      </c>
    </row>
    <row r="98" spans="1:9" x14ac:dyDescent="0.2">
      <c r="A98" s="10" t="s">
        <v>27</v>
      </c>
      <c r="B98" s="10" t="s">
        <v>33</v>
      </c>
      <c r="C98" s="12">
        <v>43973</v>
      </c>
      <c r="D98" s="10" t="s">
        <v>31</v>
      </c>
      <c r="E98" s="10" t="s">
        <v>49</v>
      </c>
      <c r="F98" s="10">
        <v>600</v>
      </c>
      <c r="G98" s="10">
        <v>12048</v>
      </c>
      <c r="H98" s="10">
        <v>5904</v>
      </c>
      <c r="I98" s="10">
        <v>6144</v>
      </c>
    </row>
    <row r="99" spans="1:9" x14ac:dyDescent="0.2">
      <c r="A99" s="10" t="s">
        <v>45</v>
      </c>
      <c r="B99" s="10" t="s">
        <v>24</v>
      </c>
      <c r="C99" s="12">
        <v>43976</v>
      </c>
      <c r="D99" s="10" t="s">
        <v>31</v>
      </c>
      <c r="E99" s="10" t="s">
        <v>49</v>
      </c>
      <c r="F99" s="10">
        <v>900</v>
      </c>
      <c r="G99" s="10">
        <v>17964</v>
      </c>
      <c r="H99" s="10">
        <v>7623</v>
      </c>
      <c r="I99" s="10">
        <v>10341</v>
      </c>
    </row>
    <row r="100" spans="1:9" x14ac:dyDescent="0.2">
      <c r="A100" s="10" t="s">
        <v>23</v>
      </c>
      <c r="B100" s="10" t="s">
        <v>30</v>
      </c>
      <c r="C100" s="12">
        <v>43977</v>
      </c>
      <c r="D100" s="10" t="s">
        <v>34</v>
      </c>
      <c r="E100" s="10" t="s">
        <v>38</v>
      </c>
      <c r="F100" s="10">
        <v>300</v>
      </c>
      <c r="G100" s="10">
        <v>6660</v>
      </c>
      <c r="H100" s="10">
        <v>3066</v>
      </c>
      <c r="I100" s="10">
        <v>3594</v>
      </c>
    </row>
    <row r="101" spans="1:9" x14ac:dyDescent="0.2">
      <c r="A101" s="10" t="s">
        <v>45</v>
      </c>
      <c r="B101" s="11" t="s">
        <v>30</v>
      </c>
      <c r="C101" s="12">
        <v>43977</v>
      </c>
      <c r="D101" s="10" t="s">
        <v>42</v>
      </c>
      <c r="E101" s="10" t="s">
        <v>43</v>
      </c>
      <c r="F101" s="10">
        <v>700</v>
      </c>
      <c r="G101" s="10">
        <v>13412</v>
      </c>
      <c r="H101" s="10">
        <v>5929</v>
      </c>
      <c r="I101" s="10">
        <v>7483</v>
      </c>
    </row>
    <row r="102" spans="1:9" x14ac:dyDescent="0.2">
      <c r="A102" s="10" t="s">
        <v>23</v>
      </c>
      <c r="B102" s="10" t="s">
        <v>24</v>
      </c>
      <c r="C102" s="12">
        <v>43978</v>
      </c>
      <c r="D102" s="10" t="s">
        <v>34</v>
      </c>
      <c r="E102" s="10" t="s">
        <v>47</v>
      </c>
      <c r="F102" s="10">
        <v>900</v>
      </c>
      <c r="G102" s="10">
        <v>18918</v>
      </c>
      <c r="H102" s="10">
        <v>9198</v>
      </c>
      <c r="I102" s="10">
        <v>9720</v>
      </c>
    </row>
    <row r="103" spans="1:9" x14ac:dyDescent="0.2">
      <c r="A103" s="10" t="s">
        <v>23</v>
      </c>
      <c r="B103" s="10" t="s">
        <v>24</v>
      </c>
      <c r="C103" s="12">
        <v>43979</v>
      </c>
      <c r="D103" s="10" t="s">
        <v>34</v>
      </c>
      <c r="E103" s="10" t="s">
        <v>38</v>
      </c>
      <c r="F103" s="10">
        <v>700</v>
      </c>
      <c r="G103" s="10">
        <v>13986</v>
      </c>
      <c r="H103" s="10">
        <v>5929</v>
      </c>
      <c r="I103" s="10">
        <v>8057</v>
      </c>
    </row>
    <row r="104" spans="1:9" x14ac:dyDescent="0.2">
      <c r="A104" s="10" t="s">
        <v>23</v>
      </c>
      <c r="B104" s="10" t="s">
        <v>33</v>
      </c>
      <c r="C104" s="12">
        <v>43981</v>
      </c>
      <c r="D104" s="10" t="s">
        <v>34</v>
      </c>
      <c r="E104" s="10" t="s">
        <v>41</v>
      </c>
      <c r="F104" s="10">
        <v>1000</v>
      </c>
      <c r="G104" s="10">
        <v>20480</v>
      </c>
      <c r="H104" s="10">
        <v>9840</v>
      </c>
      <c r="I104" s="10">
        <v>10640</v>
      </c>
    </row>
    <row r="105" spans="1:9" x14ac:dyDescent="0.2">
      <c r="A105" s="10" t="s">
        <v>23</v>
      </c>
      <c r="B105" s="10" t="s">
        <v>30</v>
      </c>
      <c r="C105" s="12">
        <v>43984</v>
      </c>
      <c r="D105" s="10" t="s">
        <v>39</v>
      </c>
      <c r="E105" s="10" t="s">
        <v>40</v>
      </c>
      <c r="F105" s="10">
        <v>200</v>
      </c>
      <c r="G105" s="10">
        <v>4264</v>
      </c>
      <c r="H105" s="10">
        <v>2044</v>
      </c>
      <c r="I105" s="10">
        <v>2220</v>
      </c>
    </row>
    <row r="106" spans="1:9" x14ac:dyDescent="0.2">
      <c r="A106" s="11" t="s">
        <v>23</v>
      </c>
      <c r="B106" s="11" t="s">
        <v>33</v>
      </c>
      <c r="C106" s="12">
        <v>43985</v>
      </c>
      <c r="D106" s="10" t="s">
        <v>39</v>
      </c>
      <c r="E106" s="10" t="s">
        <v>56</v>
      </c>
      <c r="F106" s="10">
        <v>200</v>
      </c>
      <c r="G106" s="10">
        <v>4282</v>
      </c>
      <c r="H106" s="10">
        <v>1968</v>
      </c>
      <c r="I106" s="10">
        <v>2314</v>
      </c>
    </row>
    <row r="107" spans="1:9" x14ac:dyDescent="0.2">
      <c r="A107" s="10" t="s">
        <v>23</v>
      </c>
      <c r="B107" s="10" t="s">
        <v>30</v>
      </c>
      <c r="C107" s="12">
        <v>43986</v>
      </c>
      <c r="D107" s="10" t="s">
        <v>34</v>
      </c>
      <c r="E107" s="10" t="s">
        <v>41</v>
      </c>
      <c r="F107" s="10">
        <v>500</v>
      </c>
      <c r="G107" s="10">
        <v>12135</v>
      </c>
      <c r="H107" s="10">
        <v>5110</v>
      </c>
      <c r="I107" s="10">
        <v>7025</v>
      </c>
    </row>
    <row r="108" spans="1:9" x14ac:dyDescent="0.2">
      <c r="A108" s="10" t="s">
        <v>23</v>
      </c>
      <c r="B108" s="10" t="s">
        <v>33</v>
      </c>
      <c r="C108" s="12">
        <v>43988</v>
      </c>
      <c r="D108" s="10" t="s">
        <v>34</v>
      </c>
      <c r="E108" s="10" t="s">
        <v>41</v>
      </c>
      <c r="F108" s="10">
        <v>200</v>
      </c>
      <c r="G108" s="10">
        <v>4286</v>
      </c>
      <c r="H108" s="10">
        <v>1968</v>
      </c>
      <c r="I108" s="10">
        <v>2318</v>
      </c>
    </row>
    <row r="109" spans="1:9" x14ac:dyDescent="0.2">
      <c r="A109" s="10" t="s">
        <v>27</v>
      </c>
      <c r="B109" s="10" t="s">
        <v>30</v>
      </c>
      <c r="C109" s="12">
        <v>43990</v>
      </c>
      <c r="D109" s="10" t="s">
        <v>25</v>
      </c>
      <c r="E109" s="11" t="s">
        <v>26</v>
      </c>
      <c r="F109" s="10">
        <v>500</v>
      </c>
      <c r="G109" s="10">
        <v>10650</v>
      </c>
      <c r="H109" s="10">
        <v>5110</v>
      </c>
      <c r="I109" s="10">
        <v>5540</v>
      </c>
    </row>
    <row r="110" spans="1:9" x14ac:dyDescent="0.2">
      <c r="A110" s="10" t="s">
        <v>27</v>
      </c>
      <c r="B110" s="10" t="s">
        <v>24</v>
      </c>
      <c r="C110" s="12">
        <v>43991</v>
      </c>
      <c r="D110" s="10" t="s">
        <v>25</v>
      </c>
      <c r="E110" s="11" t="s">
        <v>26</v>
      </c>
      <c r="F110" s="10">
        <v>1000</v>
      </c>
      <c r="G110" s="10">
        <v>19630</v>
      </c>
      <c r="H110" s="10">
        <v>8470</v>
      </c>
      <c r="I110" s="10">
        <v>11160</v>
      </c>
    </row>
    <row r="111" spans="1:9" x14ac:dyDescent="0.2">
      <c r="A111" s="10" t="s">
        <v>23</v>
      </c>
      <c r="B111" s="10" t="s">
        <v>24</v>
      </c>
      <c r="C111" s="12">
        <v>43992</v>
      </c>
      <c r="D111" s="10" t="s">
        <v>34</v>
      </c>
      <c r="E111" s="10" t="s">
        <v>47</v>
      </c>
      <c r="F111" s="10">
        <v>700</v>
      </c>
      <c r="G111" s="10">
        <v>12838</v>
      </c>
      <c r="H111" s="10">
        <v>5929</v>
      </c>
      <c r="I111" s="10">
        <v>6909</v>
      </c>
    </row>
    <row r="112" spans="1:9" x14ac:dyDescent="0.2">
      <c r="A112" s="10" t="s">
        <v>45</v>
      </c>
      <c r="B112" s="11" t="s">
        <v>33</v>
      </c>
      <c r="C112" s="12">
        <v>43993</v>
      </c>
      <c r="D112" s="10" t="s">
        <v>34</v>
      </c>
      <c r="E112" s="10" t="s">
        <v>35</v>
      </c>
      <c r="F112" s="10">
        <v>200</v>
      </c>
      <c r="G112" s="10">
        <v>3856</v>
      </c>
      <c r="H112" s="10">
        <v>1694</v>
      </c>
      <c r="I112" s="10">
        <v>2162</v>
      </c>
    </row>
    <row r="113" spans="1:9" x14ac:dyDescent="0.2">
      <c r="A113" s="10" t="s">
        <v>23</v>
      </c>
      <c r="B113" s="10" t="s">
        <v>33</v>
      </c>
      <c r="C113" s="12">
        <v>43997</v>
      </c>
      <c r="D113" s="10" t="s">
        <v>42</v>
      </c>
      <c r="E113" s="10" t="s">
        <v>46</v>
      </c>
      <c r="F113" s="10">
        <v>1000</v>
      </c>
      <c r="G113" s="10">
        <v>22140</v>
      </c>
      <c r="H113" s="10">
        <v>9840</v>
      </c>
      <c r="I113" s="10">
        <v>12300</v>
      </c>
    </row>
    <row r="114" spans="1:9" x14ac:dyDescent="0.2">
      <c r="A114" s="10" t="s">
        <v>23</v>
      </c>
      <c r="B114" s="10" t="s">
        <v>24</v>
      </c>
      <c r="C114" s="12">
        <v>44001</v>
      </c>
      <c r="D114" s="10" t="s">
        <v>34</v>
      </c>
      <c r="E114" s="10" t="s">
        <v>41</v>
      </c>
      <c r="F114" s="10">
        <v>500</v>
      </c>
      <c r="G114" s="10">
        <v>10330</v>
      </c>
      <c r="H114" s="10">
        <v>4235</v>
      </c>
      <c r="I114" s="10">
        <v>6095</v>
      </c>
    </row>
    <row r="115" spans="1:9" x14ac:dyDescent="0.2">
      <c r="A115" s="10" t="s">
        <v>45</v>
      </c>
      <c r="B115" s="10" t="s">
        <v>24</v>
      </c>
      <c r="C115" s="12">
        <v>44002</v>
      </c>
      <c r="D115" s="10" t="s">
        <v>31</v>
      </c>
      <c r="E115" s="10" t="s">
        <v>49</v>
      </c>
      <c r="F115" s="10">
        <v>100</v>
      </c>
      <c r="G115" s="10">
        <v>1882</v>
      </c>
      <c r="H115" s="10">
        <v>847</v>
      </c>
      <c r="I115" s="10">
        <v>1035</v>
      </c>
    </row>
    <row r="116" spans="1:9" x14ac:dyDescent="0.2">
      <c r="A116" s="10" t="s">
        <v>23</v>
      </c>
      <c r="B116" s="11" t="s">
        <v>33</v>
      </c>
      <c r="C116" s="12">
        <v>44003</v>
      </c>
      <c r="D116" s="10" t="s">
        <v>34</v>
      </c>
      <c r="E116" s="10" t="s">
        <v>35</v>
      </c>
      <c r="F116" s="10">
        <v>100</v>
      </c>
      <c r="G116" s="10">
        <v>2221</v>
      </c>
      <c r="H116" s="10">
        <v>984</v>
      </c>
      <c r="I116" s="10">
        <v>1237</v>
      </c>
    </row>
    <row r="117" spans="1:9" x14ac:dyDescent="0.2">
      <c r="A117" s="10" t="s">
        <v>23</v>
      </c>
      <c r="B117" s="10" t="s">
        <v>24</v>
      </c>
      <c r="C117" s="12">
        <v>44004</v>
      </c>
      <c r="D117" s="10" t="s">
        <v>31</v>
      </c>
      <c r="E117" s="10" t="s">
        <v>49</v>
      </c>
      <c r="F117" s="10">
        <v>700</v>
      </c>
      <c r="G117" s="10">
        <v>13734</v>
      </c>
      <c r="H117" s="10">
        <v>5929</v>
      </c>
      <c r="I117" s="10">
        <v>7805</v>
      </c>
    </row>
    <row r="118" spans="1:9" x14ac:dyDescent="0.2">
      <c r="A118" s="10" t="s">
        <v>23</v>
      </c>
      <c r="B118" s="10" t="s">
        <v>33</v>
      </c>
      <c r="C118" s="12">
        <v>44005</v>
      </c>
      <c r="D118" s="10" t="s">
        <v>36</v>
      </c>
      <c r="E118" s="10" t="s">
        <v>37</v>
      </c>
      <c r="F118" s="10">
        <v>200</v>
      </c>
      <c r="G118" s="10">
        <v>4754</v>
      </c>
      <c r="H118" s="10">
        <v>1968</v>
      </c>
      <c r="I118" s="10">
        <v>2786</v>
      </c>
    </row>
    <row r="119" spans="1:9" x14ac:dyDescent="0.2">
      <c r="A119" s="10" t="s">
        <v>23</v>
      </c>
      <c r="B119" s="10" t="s">
        <v>33</v>
      </c>
      <c r="C119" s="12">
        <v>44008</v>
      </c>
      <c r="D119" s="10" t="s">
        <v>31</v>
      </c>
      <c r="E119" s="10" t="s">
        <v>49</v>
      </c>
      <c r="F119" s="10">
        <v>100</v>
      </c>
      <c r="G119" s="10">
        <v>2231</v>
      </c>
      <c r="H119" s="10">
        <v>984</v>
      </c>
      <c r="I119" s="10">
        <v>1247</v>
      </c>
    </row>
    <row r="120" spans="1:9" x14ac:dyDescent="0.2">
      <c r="A120" s="10" t="s">
        <v>27</v>
      </c>
      <c r="B120" s="10" t="s">
        <v>30</v>
      </c>
      <c r="C120" s="12">
        <v>44011</v>
      </c>
      <c r="D120" s="10" t="s">
        <v>39</v>
      </c>
      <c r="E120" s="10" t="s">
        <v>40</v>
      </c>
      <c r="F120" s="10">
        <v>900</v>
      </c>
      <c r="G120" s="10">
        <v>22716</v>
      </c>
      <c r="H120" s="10">
        <v>9198</v>
      </c>
      <c r="I120" s="10">
        <v>13518</v>
      </c>
    </row>
    <row r="121" spans="1:9" x14ac:dyDescent="0.2">
      <c r="A121" s="11" t="s">
        <v>27</v>
      </c>
      <c r="B121" s="11" t="s">
        <v>30</v>
      </c>
      <c r="C121" s="12">
        <v>44011</v>
      </c>
      <c r="D121" s="10" t="s">
        <v>42</v>
      </c>
      <c r="E121" s="10" t="s">
        <v>57</v>
      </c>
      <c r="F121" s="10">
        <v>300</v>
      </c>
      <c r="G121" s="10">
        <v>7167</v>
      </c>
      <c r="H121" s="10">
        <v>3066</v>
      </c>
      <c r="I121" s="10">
        <v>4101</v>
      </c>
    </row>
    <row r="122" spans="1:9" x14ac:dyDescent="0.2">
      <c r="A122" s="10" t="s">
        <v>27</v>
      </c>
      <c r="B122" s="10" t="s">
        <v>30</v>
      </c>
      <c r="C122" s="12">
        <v>44012</v>
      </c>
      <c r="D122" s="10" t="s">
        <v>42</v>
      </c>
      <c r="E122" s="10" t="s">
        <v>43</v>
      </c>
      <c r="F122" s="10">
        <v>900</v>
      </c>
      <c r="G122" s="10">
        <v>19062</v>
      </c>
      <c r="H122" s="10">
        <v>9198</v>
      </c>
      <c r="I122" s="10">
        <v>9864</v>
      </c>
    </row>
    <row r="123" spans="1:9" x14ac:dyDescent="0.2">
      <c r="A123" s="10" t="s">
        <v>45</v>
      </c>
      <c r="B123" s="10" t="s">
        <v>30</v>
      </c>
      <c r="C123" s="12">
        <v>44013</v>
      </c>
      <c r="D123" s="10" t="s">
        <v>34</v>
      </c>
      <c r="E123" s="10" t="s">
        <v>38</v>
      </c>
      <c r="F123" s="10">
        <v>300</v>
      </c>
      <c r="G123" s="10">
        <v>7593</v>
      </c>
      <c r="H123" s="10">
        <v>3066</v>
      </c>
      <c r="I123" s="10">
        <v>4527</v>
      </c>
    </row>
    <row r="124" spans="1:9" x14ac:dyDescent="0.2">
      <c r="A124" s="10" t="s">
        <v>27</v>
      </c>
      <c r="B124" s="10" t="s">
        <v>33</v>
      </c>
      <c r="C124" s="12">
        <v>44016</v>
      </c>
      <c r="D124" s="10" t="s">
        <v>31</v>
      </c>
      <c r="E124" s="10" t="s">
        <v>49</v>
      </c>
      <c r="F124" s="10">
        <v>900</v>
      </c>
      <c r="G124" s="10">
        <v>21168</v>
      </c>
      <c r="H124" s="10">
        <v>8856</v>
      </c>
      <c r="I124" s="10">
        <v>12312</v>
      </c>
    </row>
    <row r="125" spans="1:9" x14ac:dyDescent="0.2">
      <c r="A125" s="11" t="s">
        <v>45</v>
      </c>
      <c r="B125" s="10" t="s">
        <v>24</v>
      </c>
      <c r="C125" s="12">
        <v>44018</v>
      </c>
      <c r="D125" s="10" t="s">
        <v>34</v>
      </c>
      <c r="E125" s="10" t="s">
        <v>48</v>
      </c>
      <c r="F125" s="10">
        <v>1000</v>
      </c>
      <c r="G125" s="10">
        <v>24130</v>
      </c>
      <c r="H125" s="10">
        <v>10220</v>
      </c>
      <c r="I125" s="10">
        <v>13910</v>
      </c>
    </row>
    <row r="126" spans="1:9" x14ac:dyDescent="0.2">
      <c r="A126" s="11" t="s">
        <v>23</v>
      </c>
      <c r="B126" s="11" t="s">
        <v>33</v>
      </c>
      <c r="C126" s="12">
        <v>44019</v>
      </c>
      <c r="D126" s="10" t="s">
        <v>39</v>
      </c>
      <c r="E126" s="10" t="s">
        <v>56</v>
      </c>
      <c r="F126" s="10">
        <v>400</v>
      </c>
      <c r="G126" s="10">
        <v>8876</v>
      </c>
      <c r="H126" s="10">
        <v>4088</v>
      </c>
      <c r="I126" s="10">
        <v>4788</v>
      </c>
    </row>
    <row r="127" spans="1:9" x14ac:dyDescent="0.2">
      <c r="A127" s="10" t="s">
        <v>27</v>
      </c>
      <c r="B127" s="10" t="s">
        <v>33</v>
      </c>
      <c r="C127" s="12">
        <v>44022</v>
      </c>
      <c r="D127" s="10" t="s">
        <v>34</v>
      </c>
      <c r="E127" s="10" t="s">
        <v>47</v>
      </c>
      <c r="F127" s="10">
        <v>900</v>
      </c>
      <c r="G127" s="10">
        <v>21555</v>
      </c>
      <c r="H127" s="10">
        <v>8856</v>
      </c>
      <c r="I127" s="10">
        <v>12699</v>
      </c>
    </row>
    <row r="128" spans="1:9" x14ac:dyDescent="0.2">
      <c r="A128" s="10" t="s">
        <v>23</v>
      </c>
      <c r="B128" s="11" t="s">
        <v>33</v>
      </c>
      <c r="C128" s="12">
        <v>44023</v>
      </c>
      <c r="D128" s="10" t="s">
        <v>34</v>
      </c>
      <c r="E128" s="10" t="s">
        <v>35</v>
      </c>
      <c r="F128" s="10">
        <v>700</v>
      </c>
      <c r="G128" s="10">
        <v>15876</v>
      </c>
      <c r="H128" s="10">
        <v>7154</v>
      </c>
      <c r="I128" s="10">
        <v>8722</v>
      </c>
    </row>
    <row r="129" spans="1:9" x14ac:dyDescent="0.2">
      <c r="A129" s="10" t="s">
        <v>27</v>
      </c>
      <c r="B129" s="10" t="s">
        <v>24</v>
      </c>
      <c r="C129" s="12">
        <v>44023</v>
      </c>
      <c r="D129" s="10" t="s">
        <v>34</v>
      </c>
      <c r="E129" s="10" t="s">
        <v>41</v>
      </c>
      <c r="F129" s="10">
        <v>300</v>
      </c>
      <c r="G129" s="10">
        <v>5967</v>
      </c>
      <c r="H129" s="10">
        <v>2541</v>
      </c>
      <c r="I129" s="10">
        <v>3426</v>
      </c>
    </row>
    <row r="130" spans="1:9" x14ac:dyDescent="0.2">
      <c r="A130" s="10" t="s">
        <v>27</v>
      </c>
      <c r="B130" s="11" t="s">
        <v>24</v>
      </c>
      <c r="C130" s="12">
        <v>44025</v>
      </c>
      <c r="D130" s="10" t="s">
        <v>36</v>
      </c>
      <c r="E130" s="10" t="s">
        <v>52</v>
      </c>
      <c r="F130" s="10">
        <v>1000</v>
      </c>
      <c r="G130" s="10">
        <v>25350</v>
      </c>
      <c r="H130" s="10">
        <v>10220</v>
      </c>
      <c r="I130" s="10">
        <v>15130</v>
      </c>
    </row>
    <row r="131" spans="1:9" x14ac:dyDescent="0.2">
      <c r="A131" s="10" t="s">
        <v>23</v>
      </c>
      <c r="B131" s="10" t="s">
        <v>33</v>
      </c>
      <c r="C131" s="12">
        <v>44026</v>
      </c>
      <c r="D131" s="10" t="s">
        <v>34</v>
      </c>
      <c r="E131" s="10" t="s">
        <v>41</v>
      </c>
      <c r="F131" s="10">
        <v>500</v>
      </c>
      <c r="G131" s="10">
        <v>11545</v>
      </c>
      <c r="H131" s="10">
        <v>4920</v>
      </c>
      <c r="I131" s="10">
        <v>6625</v>
      </c>
    </row>
    <row r="132" spans="1:9" x14ac:dyDescent="0.2">
      <c r="A132" s="10" t="s">
        <v>45</v>
      </c>
      <c r="B132" s="11" t="s">
        <v>33</v>
      </c>
      <c r="C132" s="12">
        <v>44026</v>
      </c>
      <c r="D132" s="10" t="s">
        <v>39</v>
      </c>
      <c r="E132" s="10" t="s">
        <v>58</v>
      </c>
      <c r="F132" s="10">
        <v>200</v>
      </c>
      <c r="G132" s="10">
        <v>4158</v>
      </c>
      <c r="H132" s="10">
        <v>1694</v>
      </c>
      <c r="I132" s="10">
        <v>2464</v>
      </c>
    </row>
    <row r="133" spans="1:9" x14ac:dyDescent="0.2">
      <c r="A133" s="10" t="s">
        <v>27</v>
      </c>
      <c r="B133" s="10" t="s">
        <v>24</v>
      </c>
      <c r="C133" s="12">
        <v>44030</v>
      </c>
      <c r="D133" s="10" t="s">
        <v>39</v>
      </c>
      <c r="E133" s="10" t="s">
        <v>40</v>
      </c>
      <c r="F133" s="10">
        <v>1000</v>
      </c>
      <c r="G133" s="10">
        <v>18660</v>
      </c>
      <c r="H133" s="10">
        <v>8470</v>
      </c>
      <c r="I133" s="10">
        <v>10190</v>
      </c>
    </row>
    <row r="134" spans="1:9" x14ac:dyDescent="0.2">
      <c r="A134" s="10" t="s">
        <v>23</v>
      </c>
      <c r="B134" s="10" t="s">
        <v>33</v>
      </c>
      <c r="C134" s="12">
        <v>44031</v>
      </c>
      <c r="D134" s="10" t="s">
        <v>42</v>
      </c>
      <c r="E134" s="10" t="s">
        <v>43</v>
      </c>
      <c r="F134" s="10">
        <v>500</v>
      </c>
      <c r="G134" s="10">
        <v>11660</v>
      </c>
      <c r="H134" s="10">
        <v>4920</v>
      </c>
      <c r="I134" s="10">
        <v>6740</v>
      </c>
    </row>
    <row r="135" spans="1:9" x14ac:dyDescent="0.2">
      <c r="A135" s="10" t="s">
        <v>27</v>
      </c>
      <c r="B135" s="10" t="s">
        <v>33</v>
      </c>
      <c r="C135" s="12">
        <v>44034</v>
      </c>
      <c r="D135" s="10" t="s">
        <v>34</v>
      </c>
      <c r="E135" s="10" t="s">
        <v>38</v>
      </c>
      <c r="F135" s="10">
        <v>800</v>
      </c>
      <c r="G135" s="10">
        <v>15816</v>
      </c>
      <c r="H135" s="10">
        <v>7872</v>
      </c>
      <c r="I135" s="10">
        <v>7944</v>
      </c>
    </row>
    <row r="136" spans="1:9" x14ac:dyDescent="0.2">
      <c r="A136" s="11" t="s">
        <v>27</v>
      </c>
      <c r="B136" s="11" t="s">
        <v>30</v>
      </c>
      <c r="C136" s="12">
        <v>44035</v>
      </c>
      <c r="D136" s="10" t="s">
        <v>42</v>
      </c>
      <c r="E136" s="10" t="s">
        <v>57</v>
      </c>
      <c r="F136" s="10">
        <v>1000</v>
      </c>
      <c r="G136" s="10">
        <v>23890</v>
      </c>
      <c r="H136" s="10">
        <v>10220</v>
      </c>
      <c r="I136" s="10">
        <v>13670</v>
      </c>
    </row>
    <row r="137" spans="1:9" x14ac:dyDescent="0.2">
      <c r="A137" s="10" t="s">
        <v>27</v>
      </c>
      <c r="B137" s="10" t="s">
        <v>24</v>
      </c>
      <c r="C137" s="12">
        <v>44037</v>
      </c>
      <c r="D137" s="10" t="s">
        <v>39</v>
      </c>
      <c r="E137" s="10" t="s">
        <v>40</v>
      </c>
      <c r="F137" s="10">
        <v>800</v>
      </c>
      <c r="G137" s="10">
        <v>13936</v>
      </c>
      <c r="H137" s="10">
        <v>6776</v>
      </c>
      <c r="I137" s="10">
        <v>7160</v>
      </c>
    </row>
    <row r="138" spans="1:9" x14ac:dyDescent="0.2">
      <c r="A138" s="11" t="s">
        <v>23</v>
      </c>
      <c r="B138" s="11" t="s">
        <v>24</v>
      </c>
      <c r="C138" s="12">
        <v>44037</v>
      </c>
      <c r="D138" s="10" t="s">
        <v>34</v>
      </c>
      <c r="E138" s="10" t="s">
        <v>55</v>
      </c>
      <c r="F138" s="10">
        <v>1000</v>
      </c>
      <c r="G138" s="10">
        <v>17840</v>
      </c>
      <c r="H138" s="10">
        <v>8470</v>
      </c>
      <c r="I138" s="10">
        <v>9370</v>
      </c>
    </row>
    <row r="139" spans="1:9" x14ac:dyDescent="0.2">
      <c r="A139" s="10" t="s">
        <v>27</v>
      </c>
      <c r="B139" s="10" t="s">
        <v>24</v>
      </c>
      <c r="C139" s="12">
        <v>44038</v>
      </c>
      <c r="D139" s="10" t="s">
        <v>34</v>
      </c>
      <c r="E139" s="10" t="s">
        <v>47</v>
      </c>
      <c r="F139" s="10">
        <v>600</v>
      </c>
      <c r="G139" s="10">
        <v>12984</v>
      </c>
      <c r="H139" s="10">
        <v>6132</v>
      </c>
      <c r="I139" s="10">
        <v>6852</v>
      </c>
    </row>
    <row r="140" spans="1:9" x14ac:dyDescent="0.2">
      <c r="A140" s="11" t="s">
        <v>27</v>
      </c>
      <c r="B140" s="10" t="s">
        <v>33</v>
      </c>
      <c r="C140" s="12">
        <v>44039</v>
      </c>
      <c r="D140" s="10" t="s">
        <v>36</v>
      </c>
      <c r="E140" s="10" t="s">
        <v>44</v>
      </c>
      <c r="F140" s="10">
        <v>1000</v>
      </c>
      <c r="G140" s="10">
        <v>21800</v>
      </c>
      <c r="H140" s="10">
        <v>9840</v>
      </c>
      <c r="I140" s="10">
        <v>11960</v>
      </c>
    </row>
    <row r="141" spans="1:9" x14ac:dyDescent="0.2">
      <c r="A141" s="10" t="s">
        <v>23</v>
      </c>
      <c r="B141" s="10" t="s">
        <v>24</v>
      </c>
      <c r="C141" s="12">
        <v>44039</v>
      </c>
      <c r="D141" s="10" t="s">
        <v>39</v>
      </c>
      <c r="E141" s="10" t="s">
        <v>40</v>
      </c>
      <c r="F141" s="10">
        <v>300</v>
      </c>
      <c r="G141" s="10">
        <v>5508</v>
      </c>
      <c r="H141" s="10">
        <v>2541</v>
      </c>
      <c r="I141" s="10">
        <v>2967</v>
      </c>
    </row>
    <row r="142" spans="1:9" x14ac:dyDescent="0.2">
      <c r="A142" s="10" t="s">
        <v>27</v>
      </c>
      <c r="B142" s="10" t="s">
        <v>30</v>
      </c>
      <c r="C142" s="12">
        <v>44042</v>
      </c>
      <c r="D142" s="10" t="s">
        <v>31</v>
      </c>
      <c r="E142" s="10" t="s">
        <v>49</v>
      </c>
      <c r="F142" s="10">
        <v>400</v>
      </c>
      <c r="G142" s="10">
        <v>9704</v>
      </c>
      <c r="H142" s="10">
        <v>4088</v>
      </c>
      <c r="I142" s="10">
        <v>5616</v>
      </c>
    </row>
    <row r="143" spans="1:9" x14ac:dyDescent="0.2">
      <c r="A143" s="10" t="s">
        <v>23</v>
      </c>
      <c r="B143" s="10" t="s">
        <v>24</v>
      </c>
      <c r="C143" s="12">
        <v>44044</v>
      </c>
      <c r="D143" s="10" t="s">
        <v>31</v>
      </c>
      <c r="E143" s="10" t="s">
        <v>49</v>
      </c>
      <c r="F143" s="10">
        <v>700</v>
      </c>
      <c r="G143" s="10">
        <v>13433</v>
      </c>
      <c r="H143" s="10">
        <v>5929</v>
      </c>
      <c r="I143" s="10">
        <v>7504</v>
      </c>
    </row>
    <row r="144" spans="1:9" x14ac:dyDescent="0.2">
      <c r="A144" s="10" t="s">
        <v>23</v>
      </c>
      <c r="B144" s="10" t="s">
        <v>30</v>
      </c>
      <c r="C144" s="12">
        <v>44045</v>
      </c>
      <c r="D144" s="10" t="s">
        <v>34</v>
      </c>
      <c r="E144" s="10" t="s">
        <v>38</v>
      </c>
      <c r="F144" s="10">
        <v>900</v>
      </c>
      <c r="G144" s="10">
        <v>19584</v>
      </c>
      <c r="H144" s="10">
        <v>9198</v>
      </c>
      <c r="I144" s="10">
        <v>10386</v>
      </c>
    </row>
    <row r="145" spans="1:9" x14ac:dyDescent="0.2">
      <c r="A145" s="10" t="s">
        <v>23</v>
      </c>
      <c r="B145" s="11" t="s">
        <v>24</v>
      </c>
      <c r="C145" s="12">
        <v>44045</v>
      </c>
      <c r="D145" s="10" t="s">
        <v>36</v>
      </c>
      <c r="E145" s="10" t="s">
        <v>52</v>
      </c>
      <c r="F145" s="10">
        <v>800</v>
      </c>
      <c r="G145" s="10">
        <v>15288</v>
      </c>
      <c r="H145" s="10">
        <v>6776</v>
      </c>
      <c r="I145" s="10">
        <v>8512</v>
      </c>
    </row>
    <row r="146" spans="1:9" x14ac:dyDescent="0.2">
      <c r="A146" s="10" t="s">
        <v>23</v>
      </c>
      <c r="B146" s="10" t="s">
        <v>24</v>
      </c>
      <c r="C146" s="12">
        <v>44046</v>
      </c>
      <c r="D146" s="10" t="s">
        <v>34</v>
      </c>
      <c r="E146" s="10" t="s">
        <v>47</v>
      </c>
      <c r="F146" s="10">
        <v>100</v>
      </c>
      <c r="G146" s="10">
        <v>2320</v>
      </c>
      <c r="H146" s="10">
        <v>1022</v>
      </c>
      <c r="I146" s="10">
        <v>1298</v>
      </c>
    </row>
    <row r="147" spans="1:9" x14ac:dyDescent="0.2">
      <c r="A147" s="10" t="s">
        <v>27</v>
      </c>
      <c r="B147" s="11" t="s">
        <v>33</v>
      </c>
      <c r="C147" s="12">
        <v>44053</v>
      </c>
      <c r="D147" s="10" t="s">
        <v>34</v>
      </c>
      <c r="E147" s="10" t="s">
        <v>35</v>
      </c>
      <c r="F147" s="10">
        <v>300</v>
      </c>
      <c r="G147" s="10">
        <v>6138</v>
      </c>
      <c r="H147" s="10">
        <v>2541</v>
      </c>
      <c r="I147" s="10">
        <v>3597</v>
      </c>
    </row>
    <row r="148" spans="1:9" x14ac:dyDescent="0.2">
      <c r="A148" s="10" t="s">
        <v>45</v>
      </c>
      <c r="B148" s="10" t="s">
        <v>33</v>
      </c>
      <c r="C148" s="12">
        <v>44053</v>
      </c>
      <c r="D148" s="10" t="s">
        <v>34</v>
      </c>
      <c r="E148" s="10" t="s">
        <v>41</v>
      </c>
      <c r="F148" s="10">
        <v>600</v>
      </c>
      <c r="G148" s="10">
        <v>12030</v>
      </c>
      <c r="H148" s="10">
        <v>5904</v>
      </c>
      <c r="I148" s="10">
        <v>6126</v>
      </c>
    </row>
    <row r="149" spans="1:9" x14ac:dyDescent="0.2">
      <c r="A149" s="10" t="s">
        <v>45</v>
      </c>
      <c r="B149" s="11" t="s">
        <v>24</v>
      </c>
      <c r="C149" s="12">
        <v>44055</v>
      </c>
      <c r="D149" s="10" t="s">
        <v>36</v>
      </c>
      <c r="E149" s="10" t="s">
        <v>52</v>
      </c>
      <c r="F149" s="10">
        <v>400</v>
      </c>
      <c r="G149" s="10">
        <v>9384</v>
      </c>
      <c r="H149" s="10">
        <v>4088</v>
      </c>
      <c r="I149" s="10">
        <v>5296</v>
      </c>
    </row>
    <row r="150" spans="1:9" x14ac:dyDescent="0.2">
      <c r="A150" s="10" t="s">
        <v>27</v>
      </c>
      <c r="B150" s="10" t="s">
        <v>24</v>
      </c>
      <c r="C150" s="12">
        <v>44056</v>
      </c>
      <c r="D150" s="10" t="s">
        <v>31</v>
      </c>
      <c r="E150" s="10" t="s">
        <v>49</v>
      </c>
      <c r="F150" s="10">
        <v>300</v>
      </c>
      <c r="G150" s="10">
        <v>5904</v>
      </c>
      <c r="H150" s="10">
        <v>2541</v>
      </c>
      <c r="I150" s="10">
        <v>3363</v>
      </c>
    </row>
    <row r="151" spans="1:9" x14ac:dyDescent="0.2">
      <c r="A151" s="10" t="s">
        <v>27</v>
      </c>
      <c r="B151" s="11" t="s">
        <v>24</v>
      </c>
      <c r="C151" s="12">
        <v>44059</v>
      </c>
      <c r="D151" s="10" t="s">
        <v>36</v>
      </c>
      <c r="E151" s="10" t="s">
        <v>52</v>
      </c>
      <c r="F151" s="10">
        <v>900</v>
      </c>
      <c r="G151" s="10">
        <v>18684</v>
      </c>
      <c r="H151" s="10">
        <v>9198</v>
      </c>
      <c r="I151" s="10">
        <v>9486</v>
      </c>
    </row>
    <row r="152" spans="1:9" x14ac:dyDescent="0.2">
      <c r="A152" s="10" t="s">
        <v>27</v>
      </c>
      <c r="B152" s="11" t="s">
        <v>33</v>
      </c>
      <c r="C152" s="12">
        <v>44059</v>
      </c>
      <c r="D152" s="10" t="s">
        <v>34</v>
      </c>
      <c r="E152" s="10" t="s">
        <v>35</v>
      </c>
      <c r="F152" s="10">
        <v>100</v>
      </c>
      <c r="G152" s="10">
        <v>1836</v>
      </c>
      <c r="H152" s="10">
        <v>847</v>
      </c>
      <c r="I152" s="10">
        <v>989</v>
      </c>
    </row>
    <row r="153" spans="1:9" x14ac:dyDescent="0.2">
      <c r="A153" s="10" t="s">
        <v>27</v>
      </c>
      <c r="B153" s="10" t="s">
        <v>30</v>
      </c>
      <c r="C153" s="12">
        <v>44061</v>
      </c>
      <c r="D153" s="10" t="s">
        <v>42</v>
      </c>
      <c r="E153" s="10" t="s">
        <v>43</v>
      </c>
      <c r="F153" s="10">
        <v>600</v>
      </c>
      <c r="G153" s="10">
        <v>15006</v>
      </c>
      <c r="H153" s="10">
        <v>6132</v>
      </c>
      <c r="I153" s="10">
        <v>8874</v>
      </c>
    </row>
    <row r="154" spans="1:9" x14ac:dyDescent="0.2">
      <c r="A154" s="10" t="s">
        <v>27</v>
      </c>
      <c r="B154" s="11" t="s">
        <v>33</v>
      </c>
      <c r="C154" s="12">
        <v>44064</v>
      </c>
      <c r="D154" s="10" t="s">
        <v>34</v>
      </c>
      <c r="E154" s="10" t="s">
        <v>35</v>
      </c>
      <c r="F154" s="10">
        <v>100</v>
      </c>
      <c r="G154" s="10">
        <v>1913</v>
      </c>
      <c r="H154" s="10">
        <v>847</v>
      </c>
      <c r="I154" s="10">
        <v>1066</v>
      </c>
    </row>
    <row r="155" spans="1:9" x14ac:dyDescent="0.2">
      <c r="A155" s="10" t="s">
        <v>45</v>
      </c>
      <c r="B155" s="10" t="s">
        <v>33</v>
      </c>
      <c r="C155" s="12">
        <v>44064</v>
      </c>
      <c r="D155" s="10" t="s">
        <v>34</v>
      </c>
      <c r="E155" s="10" t="s">
        <v>53</v>
      </c>
      <c r="F155" s="10">
        <v>800</v>
      </c>
      <c r="G155" s="10">
        <v>17856</v>
      </c>
      <c r="H155" s="10">
        <v>8176</v>
      </c>
      <c r="I155" s="10">
        <v>9680</v>
      </c>
    </row>
    <row r="156" spans="1:9" x14ac:dyDescent="0.2">
      <c r="A156" s="10" t="s">
        <v>45</v>
      </c>
      <c r="B156" s="10" t="s">
        <v>24</v>
      </c>
      <c r="C156" s="12">
        <v>44064</v>
      </c>
      <c r="D156" s="10" t="s">
        <v>34</v>
      </c>
      <c r="E156" s="10" t="s">
        <v>47</v>
      </c>
      <c r="F156" s="10">
        <v>400</v>
      </c>
      <c r="G156" s="10">
        <v>8744</v>
      </c>
      <c r="H156" s="10">
        <v>4088</v>
      </c>
      <c r="I156" s="10">
        <v>4656</v>
      </c>
    </row>
    <row r="157" spans="1:9" x14ac:dyDescent="0.2">
      <c r="A157" s="11" t="s">
        <v>27</v>
      </c>
      <c r="B157" s="10" t="s">
        <v>30</v>
      </c>
      <c r="C157" s="12">
        <v>44065</v>
      </c>
      <c r="D157" s="10" t="s">
        <v>36</v>
      </c>
      <c r="E157" s="10" t="s">
        <v>44</v>
      </c>
      <c r="F157" s="10">
        <v>900</v>
      </c>
      <c r="G157" s="10">
        <v>19368</v>
      </c>
      <c r="H157" s="10">
        <v>9198</v>
      </c>
      <c r="I157" s="10">
        <v>10170</v>
      </c>
    </row>
    <row r="158" spans="1:9" x14ac:dyDescent="0.2">
      <c r="A158" s="11" t="s">
        <v>23</v>
      </c>
      <c r="B158" s="11" t="s">
        <v>30</v>
      </c>
      <c r="C158" s="12">
        <v>44066</v>
      </c>
      <c r="D158" s="10" t="s">
        <v>39</v>
      </c>
      <c r="E158" s="10" t="s">
        <v>54</v>
      </c>
      <c r="F158" s="10">
        <v>100</v>
      </c>
      <c r="G158" s="10">
        <v>1819</v>
      </c>
      <c r="H158" s="10">
        <v>847</v>
      </c>
      <c r="I158" s="10">
        <v>972</v>
      </c>
    </row>
    <row r="159" spans="1:9" x14ac:dyDescent="0.2">
      <c r="A159" s="10" t="s">
        <v>23</v>
      </c>
      <c r="B159" s="10" t="s">
        <v>30</v>
      </c>
      <c r="C159" s="12">
        <v>44067</v>
      </c>
      <c r="D159" s="10" t="s">
        <v>42</v>
      </c>
      <c r="E159" s="10" t="s">
        <v>43</v>
      </c>
      <c r="F159" s="10">
        <v>200</v>
      </c>
      <c r="G159" s="10">
        <v>4440</v>
      </c>
      <c r="H159" s="10">
        <v>2044</v>
      </c>
      <c r="I159" s="10">
        <v>2396</v>
      </c>
    </row>
    <row r="160" spans="1:9" x14ac:dyDescent="0.2">
      <c r="A160" s="10" t="s">
        <v>27</v>
      </c>
      <c r="B160" s="10" t="s">
        <v>30</v>
      </c>
      <c r="C160" s="12">
        <v>44067</v>
      </c>
      <c r="D160" s="10" t="s">
        <v>42</v>
      </c>
      <c r="E160" s="10" t="s">
        <v>43</v>
      </c>
      <c r="F160" s="10">
        <v>500</v>
      </c>
      <c r="G160" s="10">
        <v>10990</v>
      </c>
      <c r="H160" s="10">
        <v>5110</v>
      </c>
      <c r="I160" s="10">
        <v>5880</v>
      </c>
    </row>
    <row r="161" spans="1:9" x14ac:dyDescent="0.2">
      <c r="A161" s="10" t="s">
        <v>23</v>
      </c>
      <c r="B161" s="10" t="s">
        <v>24</v>
      </c>
      <c r="C161" s="12">
        <v>44068</v>
      </c>
      <c r="D161" s="10" t="s">
        <v>25</v>
      </c>
      <c r="E161" s="11" t="s">
        <v>26</v>
      </c>
      <c r="F161" s="10">
        <v>300</v>
      </c>
      <c r="G161" s="10">
        <v>6309</v>
      </c>
      <c r="H161" s="10">
        <v>2541</v>
      </c>
      <c r="I161" s="10">
        <v>3768</v>
      </c>
    </row>
    <row r="162" spans="1:9" x14ac:dyDescent="0.2">
      <c r="A162" s="10" t="s">
        <v>45</v>
      </c>
      <c r="B162" s="11" t="s">
        <v>24</v>
      </c>
      <c r="C162" s="12">
        <v>44069</v>
      </c>
      <c r="D162" s="10" t="s">
        <v>36</v>
      </c>
      <c r="E162" s="10" t="s">
        <v>52</v>
      </c>
      <c r="F162" s="10">
        <v>800</v>
      </c>
      <c r="G162" s="10">
        <v>18904</v>
      </c>
      <c r="H162" s="10">
        <v>7872</v>
      </c>
      <c r="I162" s="10">
        <v>11032</v>
      </c>
    </row>
    <row r="163" spans="1:9" x14ac:dyDescent="0.2">
      <c r="A163" s="11" t="s">
        <v>23</v>
      </c>
      <c r="B163" s="11" t="s">
        <v>33</v>
      </c>
      <c r="C163" s="12">
        <v>44071</v>
      </c>
      <c r="D163" s="10" t="s">
        <v>36</v>
      </c>
      <c r="E163" s="11" t="s">
        <v>59</v>
      </c>
      <c r="F163" s="10">
        <v>800</v>
      </c>
      <c r="G163" s="10">
        <v>18072</v>
      </c>
      <c r="H163" s="10">
        <v>8176</v>
      </c>
      <c r="I163" s="10">
        <v>9896</v>
      </c>
    </row>
    <row r="164" spans="1:9" x14ac:dyDescent="0.2">
      <c r="A164" s="10" t="s">
        <v>23</v>
      </c>
      <c r="B164" s="10" t="s">
        <v>24</v>
      </c>
      <c r="C164" s="12">
        <v>44071</v>
      </c>
      <c r="D164" s="10" t="s">
        <v>39</v>
      </c>
      <c r="E164" s="10" t="s">
        <v>40</v>
      </c>
      <c r="F164" s="10">
        <v>100</v>
      </c>
      <c r="G164" s="10">
        <v>2012</v>
      </c>
      <c r="H164" s="10">
        <v>847</v>
      </c>
      <c r="I164" s="10">
        <v>1165</v>
      </c>
    </row>
    <row r="165" spans="1:9" x14ac:dyDescent="0.2">
      <c r="A165" s="10" t="s">
        <v>27</v>
      </c>
      <c r="B165" s="11" t="s">
        <v>33</v>
      </c>
      <c r="C165" s="12">
        <v>44103</v>
      </c>
      <c r="D165" s="10" t="s">
        <v>34</v>
      </c>
      <c r="E165" s="10" t="s">
        <v>35</v>
      </c>
      <c r="F165" s="10">
        <v>100</v>
      </c>
      <c r="G165" s="10">
        <v>1877</v>
      </c>
      <c r="H165" s="10">
        <v>847</v>
      </c>
      <c r="I165" s="10">
        <v>1030</v>
      </c>
    </row>
    <row r="166" spans="1:9" x14ac:dyDescent="0.2">
      <c r="A166" s="10" t="s">
        <v>45</v>
      </c>
      <c r="B166" s="10" t="s">
        <v>24</v>
      </c>
      <c r="C166" s="12">
        <v>44076</v>
      </c>
      <c r="D166" s="10" t="s">
        <v>34</v>
      </c>
      <c r="E166" s="10" t="s">
        <v>41</v>
      </c>
      <c r="F166" s="10">
        <v>100</v>
      </c>
      <c r="G166" s="10">
        <v>1957</v>
      </c>
      <c r="H166" s="10">
        <v>847</v>
      </c>
      <c r="I166" s="10">
        <v>1110</v>
      </c>
    </row>
    <row r="167" spans="1:9" x14ac:dyDescent="0.2">
      <c r="A167" s="10" t="s">
        <v>27</v>
      </c>
      <c r="B167" s="10" t="s">
        <v>30</v>
      </c>
      <c r="C167" s="12">
        <v>44095</v>
      </c>
      <c r="D167" s="10" t="s">
        <v>34</v>
      </c>
      <c r="E167" s="10" t="s">
        <v>38</v>
      </c>
      <c r="F167" s="10">
        <v>100</v>
      </c>
      <c r="G167" s="10">
        <v>2095</v>
      </c>
      <c r="H167" s="10">
        <v>1022</v>
      </c>
      <c r="I167" s="10">
        <v>1073</v>
      </c>
    </row>
    <row r="168" spans="1:9" x14ac:dyDescent="0.2">
      <c r="A168" s="10" t="s">
        <v>27</v>
      </c>
      <c r="B168" s="10" t="s">
        <v>33</v>
      </c>
      <c r="C168" s="12">
        <v>44102</v>
      </c>
      <c r="D168" s="10" t="s">
        <v>34</v>
      </c>
      <c r="E168" s="10" t="s">
        <v>47</v>
      </c>
      <c r="F168" s="10">
        <v>200</v>
      </c>
      <c r="G168" s="10">
        <v>4866</v>
      </c>
      <c r="H168" s="10">
        <v>1968</v>
      </c>
      <c r="I168" s="10">
        <v>2898</v>
      </c>
    </row>
    <row r="169" spans="1:9" x14ac:dyDescent="0.2">
      <c r="A169" s="11" t="s">
        <v>27</v>
      </c>
      <c r="B169" s="10" t="s">
        <v>24</v>
      </c>
      <c r="C169" s="12">
        <v>44084</v>
      </c>
      <c r="D169" s="10" t="s">
        <v>36</v>
      </c>
      <c r="E169" s="10" t="s">
        <v>44</v>
      </c>
      <c r="F169" s="10">
        <v>300</v>
      </c>
      <c r="G169" s="10">
        <v>5457</v>
      </c>
      <c r="H169" s="10">
        <v>2541</v>
      </c>
      <c r="I169" s="10">
        <v>2916</v>
      </c>
    </row>
    <row r="170" spans="1:9" x14ac:dyDescent="0.2">
      <c r="A170" s="10" t="s">
        <v>23</v>
      </c>
      <c r="B170" s="10" t="s">
        <v>24</v>
      </c>
      <c r="C170" s="12">
        <v>44081</v>
      </c>
      <c r="D170" s="10" t="s">
        <v>31</v>
      </c>
      <c r="E170" s="10" t="s">
        <v>49</v>
      </c>
      <c r="F170" s="10">
        <v>300</v>
      </c>
      <c r="G170" s="10">
        <v>5826</v>
      </c>
      <c r="H170" s="10">
        <v>2541</v>
      </c>
      <c r="I170" s="10">
        <v>3285</v>
      </c>
    </row>
    <row r="171" spans="1:9" x14ac:dyDescent="0.2">
      <c r="A171" s="10" t="s">
        <v>23</v>
      </c>
      <c r="B171" s="11" t="s">
        <v>33</v>
      </c>
      <c r="C171" s="12">
        <v>44075</v>
      </c>
      <c r="D171" s="10" t="s">
        <v>34</v>
      </c>
      <c r="E171" s="10" t="s">
        <v>35</v>
      </c>
      <c r="F171" s="10">
        <v>400</v>
      </c>
      <c r="G171" s="10">
        <v>7944</v>
      </c>
      <c r="H171" s="10">
        <v>3388</v>
      </c>
      <c r="I171" s="10">
        <v>4556</v>
      </c>
    </row>
    <row r="172" spans="1:9" x14ac:dyDescent="0.2">
      <c r="A172" s="10" t="s">
        <v>23</v>
      </c>
      <c r="B172" s="11" t="s">
        <v>33</v>
      </c>
      <c r="C172" s="12">
        <v>44095</v>
      </c>
      <c r="D172" s="10" t="s">
        <v>42</v>
      </c>
      <c r="E172" s="10" t="s">
        <v>43</v>
      </c>
      <c r="F172" s="10">
        <v>500</v>
      </c>
      <c r="G172" s="10">
        <v>9350</v>
      </c>
      <c r="H172" s="10">
        <v>4235</v>
      </c>
      <c r="I172" s="10">
        <v>5115</v>
      </c>
    </row>
    <row r="173" spans="1:9" x14ac:dyDescent="0.2">
      <c r="A173" s="10" t="s">
        <v>45</v>
      </c>
      <c r="B173" s="11" t="s">
        <v>33</v>
      </c>
      <c r="C173" s="12">
        <v>44074</v>
      </c>
      <c r="D173" s="10" t="s">
        <v>34</v>
      </c>
      <c r="E173" s="10" t="s">
        <v>35</v>
      </c>
      <c r="F173" s="10">
        <v>500</v>
      </c>
      <c r="G173" s="10">
        <v>10295</v>
      </c>
      <c r="H173" s="10">
        <v>4235</v>
      </c>
      <c r="I173" s="10">
        <v>6060</v>
      </c>
    </row>
    <row r="174" spans="1:9" x14ac:dyDescent="0.2">
      <c r="A174" s="11" t="s">
        <v>27</v>
      </c>
      <c r="B174" s="10" t="s">
        <v>24</v>
      </c>
      <c r="C174" s="12">
        <v>44093</v>
      </c>
      <c r="D174" s="10" t="s">
        <v>36</v>
      </c>
      <c r="E174" s="10" t="s">
        <v>44</v>
      </c>
      <c r="F174" s="10">
        <v>600</v>
      </c>
      <c r="G174" s="10">
        <v>10602</v>
      </c>
      <c r="H174" s="10">
        <v>5082</v>
      </c>
      <c r="I174" s="10">
        <v>5520</v>
      </c>
    </row>
    <row r="175" spans="1:9" x14ac:dyDescent="0.2">
      <c r="A175" s="10" t="s">
        <v>27</v>
      </c>
      <c r="B175" s="10" t="s">
        <v>33</v>
      </c>
      <c r="C175" s="12">
        <v>44088</v>
      </c>
      <c r="D175" s="10" t="s">
        <v>42</v>
      </c>
      <c r="E175" s="10" t="s">
        <v>43</v>
      </c>
      <c r="F175" s="10">
        <v>500</v>
      </c>
      <c r="G175" s="10">
        <v>11845</v>
      </c>
      <c r="H175" s="10">
        <v>4920</v>
      </c>
      <c r="I175" s="10">
        <v>6925</v>
      </c>
    </row>
    <row r="176" spans="1:9" x14ac:dyDescent="0.2">
      <c r="A176" s="10" t="s">
        <v>27</v>
      </c>
      <c r="B176" s="10" t="s">
        <v>24</v>
      </c>
      <c r="C176" s="12">
        <v>44085</v>
      </c>
      <c r="D176" s="10" t="s">
        <v>31</v>
      </c>
      <c r="E176" s="10" t="s">
        <v>49</v>
      </c>
      <c r="F176" s="10">
        <v>600</v>
      </c>
      <c r="G176" s="10">
        <v>12330</v>
      </c>
      <c r="H176" s="10">
        <v>5082</v>
      </c>
      <c r="I176" s="10">
        <v>7248</v>
      </c>
    </row>
    <row r="177" spans="1:9" x14ac:dyDescent="0.2">
      <c r="A177" s="10" t="s">
        <v>23</v>
      </c>
      <c r="B177" s="10" t="s">
        <v>30</v>
      </c>
      <c r="C177" s="12">
        <v>44099</v>
      </c>
      <c r="D177" s="10" t="s">
        <v>34</v>
      </c>
      <c r="E177" s="10" t="s">
        <v>38</v>
      </c>
      <c r="F177" s="10">
        <v>600</v>
      </c>
      <c r="G177" s="10">
        <v>12480</v>
      </c>
      <c r="H177" s="10">
        <v>6132</v>
      </c>
      <c r="I177" s="10">
        <v>6348</v>
      </c>
    </row>
    <row r="178" spans="1:9" x14ac:dyDescent="0.2">
      <c r="A178" s="10" t="s">
        <v>27</v>
      </c>
      <c r="B178" s="10" t="s">
        <v>33</v>
      </c>
      <c r="C178" s="12">
        <v>44080</v>
      </c>
      <c r="D178" s="10" t="s">
        <v>42</v>
      </c>
      <c r="E178" s="10" t="s">
        <v>43</v>
      </c>
      <c r="F178" s="10">
        <v>600</v>
      </c>
      <c r="G178" s="10">
        <v>12756</v>
      </c>
      <c r="H178" s="10">
        <v>5904</v>
      </c>
      <c r="I178" s="10">
        <v>6852</v>
      </c>
    </row>
    <row r="179" spans="1:9" x14ac:dyDescent="0.2">
      <c r="A179" s="10" t="s">
        <v>45</v>
      </c>
      <c r="B179" s="10" t="s">
        <v>24</v>
      </c>
      <c r="C179" s="12">
        <v>44098</v>
      </c>
      <c r="D179" s="10" t="s">
        <v>39</v>
      </c>
      <c r="E179" s="10" t="s">
        <v>40</v>
      </c>
      <c r="F179" s="10">
        <v>800</v>
      </c>
      <c r="G179" s="10">
        <v>13552</v>
      </c>
      <c r="H179" s="10">
        <v>6776</v>
      </c>
      <c r="I179" s="10">
        <v>6776</v>
      </c>
    </row>
    <row r="180" spans="1:9" x14ac:dyDescent="0.2">
      <c r="A180" s="10" t="s">
        <v>45</v>
      </c>
      <c r="B180" s="10" t="s">
        <v>33</v>
      </c>
      <c r="C180" s="12">
        <v>44096</v>
      </c>
      <c r="D180" s="10" t="s">
        <v>34</v>
      </c>
      <c r="E180" s="10" t="s">
        <v>38</v>
      </c>
      <c r="F180" s="10">
        <v>600</v>
      </c>
      <c r="G180" s="10">
        <v>13728</v>
      </c>
      <c r="H180" s="10">
        <v>5904</v>
      </c>
      <c r="I180" s="10">
        <v>7824</v>
      </c>
    </row>
    <row r="181" spans="1:9" x14ac:dyDescent="0.2">
      <c r="A181" s="10" t="s">
        <v>23</v>
      </c>
      <c r="B181" s="11" t="s">
        <v>30</v>
      </c>
      <c r="C181" s="12">
        <v>44080</v>
      </c>
      <c r="D181" s="10" t="s">
        <v>25</v>
      </c>
      <c r="E181" s="11" t="s">
        <v>26</v>
      </c>
      <c r="F181" s="10">
        <v>700</v>
      </c>
      <c r="G181" s="10">
        <v>15680</v>
      </c>
      <c r="H181" s="10">
        <v>6888</v>
      </c>
      <c r="I181" s="10">
        <v>8792</v>
      </c>
    </row>
    <row r="182" spans="1:9" x14ac:dyDescent="0.2">
      <c r="A182" s="11" t="s">
        <v>27</v>
      </c>
      <c r="B182" s="10" t="s">
        <v>24</v>
      </c>
      <c r="C182" s="12">
        <v>44466</v>
      </c>
      <c r="D182" s="10" t="s">
        <v>36</v>
      </c>
      <c r="E182" s="10" t="s">
        <v>44</v>
      </c>
      <c r="F182" s="10">
        <v>900</v>
      </c>
      <c r="G182" s="10">
        <v>15759</v>
      </c>
      <c r="H182" s="10">
        <v>7623</v>
      </c>
      <c r="I182" s="10">
        <v>8136</v>
      </c>
    </row>
    <row r="183" spans="1:9" x14ac:dyDescent="0.2">
      <c r="A183" s="10" t="s">
        <v>23</v>
      </c>
      <c r="B183" s="10" t="s">
        <v>30</v>
      </c>
      <c r="C183" s="12">
        <v>44089</v>
      </c>
      <c r="D183" s="10" t="s">
        <v>34</v>
      </c>
      <c r="E183" s="10" t="s">
        <v>60</v>
      </c>
      <c r="F183" s="10">
        <v>800</v>
      </c>
      <c r="G183" s="10">
        <v>16784</v>
      </c>
      <c r="H183" s="10">
        <v>7872</v>
      </c>
      <c r="I183" s="10">
        <v>8912</v>
      </c>
    </row>
    <row r="184" spans="1:9" x14ac:dyDescent="0.2">
      <c r="A184" s="10" t="s">
        <v>23</v>
      </c>
      <c r="B184" s="10" t="s">
        <v>24</v>
      </c>
      <c r="C184" s="12">
        <v>44092</v>
      </c>
      <c r="D184" s="10" t="s">
        <v>34</v>
      </c>
      <c r="E184" s="10" t="s">
        <v>38</v>
      </c>
      <c r="F184" s="10">
        <v>1000</v>
      </c>
      <c r="G184" s="10">
        <v>17200</v>
      </c>
      <c r="H184" s="10">
        <v>8470</v>
      </c>
      <c r="I184" s="10">
        <v>8730</v>
      </c>
    </row>
    <row r="185" spans="1:9" x14ac:dyDescent="0.2">
      <c r="A185" s="10" t="s">
        <v>23</v>
      </c>
      <c r="B185" s="10" t="s">
        <v>24</v>
      </c>
      <c r="C185" s="12">
        <v>44097</v>
      </c>
      <c r="D185" s="10" t="s">
        <v>34</v>
      </c>
      <c r="E185" s="10" t="s">
        <v>47</v>
      </c>
      <c r="F185" s="10">
        <v>900</v>
      </c>
      <c r="G185" s="10">
        <v>17712</v>
      </c>
      <c r="H185" s="10">
        <v>7623</v>
      </c>
      <c r="I185" s="10">
        <v>10089</v>
      </c>
    </row>
    <row r="186" spans="1:9" x14ac:dyDescent="0.2">
      <c r="A186" s="11" t="s">
        <v>27</v>
      </c>
      <c r="B186" s="10" t="s">
        <v>30</v>
      </c>
      <c r="C186" s="12">
        <v>44083</v>
      </c>
      <c r="D186" s="10" t="s">
        <v>36</v>
      </c>
      <c r="E186" s="10" t="s">
        <v>44</v>
      </c>
      <c r="F186" s="10">
        <v>800</v>
      </c>
      <c r="G186" s="10">
        <v>20008</v>
      </c>
      <c r="H186" s="10">
        <v>8176</v>
      </c>
      <c r="I186" s="10">
        <v>11832</v>
      </c>
    </row>
    <row r="187" spans="1:9" x14ac:dyDescent="0.2">
      <c r="A187" s="10" t="s">
        <v>23</v>
      </c>
      <c r="B187" s="10" t="s">
        <v>33</v>
      </c>
      <c r="C187" s="12">
        <v>44097</v>
      </c>
      <c r="D187" s="10" t="s">
        <v>39</v>
      </c>
      <c r="E187" s="10" t="s">
        <v>40</v>
      </c>
      <c r="F187" s="10">
        <v>1000</v>
      </c>
      <c r="G187" s="10">
        <v>23080</v>
      </c>
      <c r="H187" s="10">
        <v>9840</v>
      </c>
      <c r="I187" s="10">
        <v>13240</v>
      </c>
    </row>
    <row r="188" spans="1:9" x14ac:dyDescent="0.2">
      <c r="A188" s="10" t="s">
        <v>45</v>
      </c>
      <c r="B188" s="10" t="s">
        <v>30</v>
      </c>
      <c r="C188" s="12">
        <v>44106</v>
      </c>
      <c r="D188" s="10" t="s">
        <v>34</v>
      </c>
      <c r="E188" s="10" t="s">
        <v>60</v>
      </c>
      <c r="F188" s="10">
        <v>800</v>
      </c>
      <c r="G188" s="10">
        <v>16936</v>
      </c>
      <c r="H188" s="10">
        <v>8176</v>
      </c>
      <c r="I188" s="10">
        <v>8760</v>
      </c>
    </row>
    <row r="189" spans="1:9" x14ac:dyDescent="0.2">
      <c r="A189" s="10" t="s">
        <v>27</v>
      </c>
      <c r="B189" s="10" t="s">
        <v>30</v>
      </c>
      <c r="C189" s="12">
        <v>44107</v>
      </c>
      <c r="D189" s="10" t="s">
        <v>39</v>
      </c>
      <c r="E189" s="10" t="s">
        <v>40</v>
      </c>
      <c r="F189" s="10">
        <v>700</v>
      </c>
      <c r="G189" s="10">
        <v>15715</v>
      </c>
      <c r="H189" s="10">
        <v>7154</v>
      </c>
      <c r="I189" s="10">
        <v>8561</v>
      </c>
    </row>
    <row r="190" spans="1:9" x14ac:dyDescent="0.2">
      <c r="A190" s="10" t="s">
        <v>27</v>
      </c>
      <c r="B190" s="10" t="s">
        <v>33</v>
      </c>
      <c r="C190" s="12">
        <v>44108</v>
      </c>
      <c r="D190" s="10" t="s">
        <v>34</v>
      </c>
      <c r="E190" s="10" t="s">
        <v>53</v>
      </c>
      <c r="F190" s="10">
        <v>100</v>
      </c>
      <c r="G190" s="10">
        <v>2358</v>
      </c>
      <c r="H190" s="10">
        <v>984</v>
      </c>
      <c r="I190" s="10">
        <v>1374</v>
      </c>
    </row>
    <row r="191" spans="1:9" x14ac:dyDescent="0.2">
      <c r="A191" s="11" t="s">
        <v>27</v>
      </c>
      <c r="B191" s="10" t="s">
        <v>30</v>
      </c>
      <c r="C191" s="12">
        <v>44108</v>
      </c>
      <c r="D191" s="10" t="s">
        <v>36</v>
      </c>
      <c r="E191" s="10" t="s">
        <v>44</v>
      </c>
      <c r="F191" s="10">
        <v>800</v>
      </c>
      <c r="G191" s="10">
        <v>18208</v>
      </c>
      <c r="H191" s="10">
        <v>8176</v>
      </c>
      <c r="I191" s="10">
        <v>10032</v>
      </c>
    </row>
    <row r="192" spans="1:9" x14ac:dyDescent="0.2">
      <c r="A192" s="10" t="s">
        <v>27</v>
      </c>
      <c r="B192" s="10" t="s">
        <v>30</v>
      </c>
      <c r="C192" s="12">
        <v>44110</v>
      </c>
      <c r="D192" s="10" t="s">
        <v>34</v>
      </c>
      <c r="E192" s="10" t="s">
        <v>41</v>
      </c>
      <c r="F192" s="10">
        <v>400</v>
      </c>
      <c r="G192" s="10">
        <v>8560</v>
      </c>
      <c r="H192" s="10">
        <v>4088</v>
      </c>
      <c r="I192" s="10">
        <v>4472</v>
      </c>
    </row>
    <row r="193" spans="1:9" x14ac:dyDescent="0.2">
      <c r="A193" s="10" t="s">
        <v>45</v>
      </c>
      <c r="B193" s="10" t="s">
        <v>33</v>
      </c>
      <c r="C193" s="12">
        <v>44112</v>
      </c>
      <c r="D193" s="10" t="s">
        <v>34</v>
      </c>
      <c r="E193" s="10" t="s">
        <v>41</v>
      </c>
      <c r="F193" s="10">
        <v>1000</v>
      </c>
      <c r="G193" s="10">
        <v>20190</v>
      </c>
      <c r="H193" s="10">
        <v>9840</v>
      </c>
      <c r="I193" s="10">
        <v>10350</v>
      </c>
    </row>
    <row r="194" spans="1:9" x14ac:dyDescent="0.2">
      <c r="A194" s="11" t="s">
        <v>45</v>
      </c>
      <c r="B194" s="10" t="s">
        <v>33</v>
      </c>
      <c r="C194" s="12">
        <v>44113</v>
      </c>
      <c r="D194" s="10" t="s">
        <v>39</v>
      </c>
      <c r="E194" s="10" t="s">
        <v>50</v>
      </c>
      <c r="F194" s="10">
        <v>300</v>
      </c>
      <c r="G194" s="10">
        <v>7032</v>
      </c>
      <c r="H194" s="10">
        <v>3066</v>
      </c>
      <c r="I194" s="10">
        <v>3966</v>
      </c>
    </row>
    <row r="195" spans="1:9" x14ac:dyDescent="0.2">
      <c r="A195" s="11" t="s">
        <v>27</v>
      </c>
      <c r="B195" s="10" t="s">
        <v>30</v>
      </c>
      <c r="C195" s="12">
        <v>44115</v>
      </c>
      <c r="D195" s="10" t="s">
        <v>36</v>
      </c>
      <c r="E195" s="10" t="s">
        <v>44</v>
      </c>
      <c r="F195" s="10">
        <v>100</v>
      </c>
      <c r="G195" s="10">
        <v>2517</v>
      </c>
      <c r="H195" s="10">
        <v>1022</v>
      </c>
      <c r="I195" s="10">
        <v>1495</v>
      </c>
    </row>
    <row r="196" spans="1:9" x14ac:dyDescent="0.2">
      <c r="A196" s="10" t="s">
        <v>27</v>
      </c>
      <c r="B196" s="11" t="s">
        <v>24</v>
      </c>
      <c r="C196" s="12">
        <v>44116</v>
      </c>
      <c r="D196" s="10" t="s">
        <v>36</v>
      </c>
      <c r="E196" s="10" t="s">
        <v>52</v>
      </c>
      <c r="F196" s="10">
        <v>700</v>
      </c>
      <c r="G196" s="10">
        <v>14133</v>
      </c>
      <c r="H196" s="10">
        <v>5929</v>
      </c>
      <c r="I196" s="10">
        <v>8204</v>
      </c>
    </row>
    <row r="197" spans="1:9" x14ac:dyDescent="0.2">
      <c r="A197" s="10" t="s">
        <v>23</v>
      </c>
      <c r="B197" s="10" t="s">
        <v>30</v>
      </c>
      <c r="C197" s="12">
        <v>44116</v>
      </c>
      <c r="D197" s="10" t="s">
        <v>31</v>
      </c>
      <c r="E197" s="10" t="s">
        <v>49</v>
      </c>
      <c r="F197" s="10">
        <v>500</v>
      </c>
      <c r="G197" s="10">
        <v>10550</v>
      </c>
      <c r="H197" s="10">
        <v>5110</v>
      </c>
      <c r="I197" s="10">
        <v>5440</v>
      </c>
    </row>
    <row r="198" spans="1:9" x14ac:dyDescent="0.2">
      <c r="A198" s="10" t="s">
        <v>23</v>
      </c>
      <c r="B198" s="10" t="s">
        <v>30</v>
      </c>
      <c r="C198" s="12">
        <v>44117</v>
      </c>
      <c r="D198" s="10" t="s">
        <v>31</v>
      </c>
      <c r="E198" s="10" t="s">
        <v>49</v>
      </c>
      <c r="F198" s="10">
        <v>300</v>
      </c>
      <c r="G198" s="10">
        <v>6495</v>
      </c>
      <c r="H198" s="10">
        <v>3066</v>
      </c>
      <c r="I198" s="10">
        <v>3429</v>
      </c>
    </row>
    <row r="199" spans="1:9" x14ac:dyDescent="0.2">
      <c r="A199" s="11" t="s">
        <v>27</v>
      </c>
      <c r="B199" s="10" t="s">
        <v>24</v>
      </c>
      <c r="C199" s="12">
        <v>44118</v>
      </c>
      <c r="D199" s="10" t="s">
        <v>36</v>
      </c>
      <c r="E199" s="10" t="s">
        <v>44</v>
      </c>
      <c r="F199" s="10">
        <v>400</v>
      </c>
      <c r="G199" s="10">
        <v>7520</v>
      </c>
      <c r="H199" s="10">
        <v>3388</v>
      </c>
      <c r="I199" s="10">
        <v>4132</v>
      </c>
    </row>
    <row r="200" spans="1:9" x14ac:dyDescent="0.2">
      <c r="A200" s="10" t="s">
        <v>45</v>
      </c>
      <c r="B200" s="10" t="s">
        <v>30</v>
      </c>
      <c r="C200" s="12">
        <v>44120</v>
      </c>
      <c r="D200" s="10" t="s">
        <v>42</v>
      </c>
      <c r="E200" s="10" t="s">
        <v>43</v>
      </c>
      <c r="F200" s="10">
        <v>900</v>
      </c>
      <c r="G200" s="10">
        <v>21834</v>
      </c>
      <c r="H200" s="10">
        <v>9198</v>
      </c>
      <c r="I200" s="10">
        <v>12636</v>
      </c>
    </row>
    <row r="201" spans="1:9" x14ac:dyDescent="0.2">
      <c r="A201" s="11" t="s">
        <v>27</v>
      </c>
      <c r="B201" s="10" t="s">
        <v>24</v>
      </c>
      <c r="C201" s="12">
        <v>44120</v>
      </c>
      <c r="D201" s="10" t="s">
        <v>36</v>
      </c>
      <c r="E201" s="10" t="s">
        <v>44</v>
      </c>
      <c r="F201" s="10">
        <v>800</v>
      </c>
      <c r="G201" s="10">
        <v>14136</v>
      </c>
      <c r="H201" s="10">
        <v>6776</v>
      </c>
      <c r="I201" s="10">
        <v>7360</v>
      </c>
    </row>
    <row r="202" spans="1:9" x14ac:dyDescent="0.2">
      <c r="A202" s="10" t="s">
        <v>27</v>
      </c>
      <c r="B202" s="10" t="s">
        <v>24</v>
      </c>
      <c r="C202" s="12">
        <v>44122</v>
      </c>
      <c r="D202" s="10" t="s">
        <v>34</v>
      </c>
      <c r="E202" s="10" t="s">
        <v>38</v>
      </c>
      <c r="F202" s="10">
        <v>800</v>
      </c>
      <c r="G202" s="10">
        <v>16008</v>
      </c>
      <c r="H202" s="10">
        <v>6776</v>
      </c>
      <c r="I202" s="10">
        <v>9232</v>
      </c>
    </row>
    <row r="203" spans="1:9" x14ac:dyDescent="0.2">
      <c r="A203" s="10" t="s">
        <v>27</v>
      </c>
      <c r="B203" s="10" t="s">
        <v>33</v>
      </c>
      <c r="C203" s="12">
        <v>44123</v>
      </c>
      <c r="D203" s="10" t="s">
        <v>39</v>
      </c>
      <c r="E203" s="10" t="s">
        <v>40</v>
      </c>
      <c r="F203" s="10">
        <v>1000</v>
      </c>
      <c r="G203" s="10">
        <v>23040</v>
      </c>
      <c r="H203" s="10">
        <v>9840</v>
      </c>
      <c r="I203" s="10">
        <v>13200</v>
      </c>
    </row>
    <row r="204" spans="1:9" x14ac:dyDescent="0.2">
      <c r="A204" s="10" t="s">
        <v>45</v>
      </c>
      <c r="B204" s="10" t="s">
        <v>33</v>
      </c>
      <c r="C204" s="12">
        <v>44125</v>
      </c>
      <c r="D204" s="10" t="s">
        <v>31</v>
      </c>
      <c r="E204" s="10" t="s">
        <v>49</v>
      </c>
      <c r="F204" s="10">
        <v>500</v>
      </c>
      <c r="G204" s="10">
        <v>10955</v>
      </c>
      <c r="H204" s="10">
        <v>4920</v>
      </c>
      <c r="I204" s="10">
        <v>6035</v>
      </c>
    </row>
    <row r="205" spans="1:9" x14ac:dyDescent="0.2">
      <c r="A205" s="10" t="s">
        <v>23</v>
      </c>
      <c r="B205" s="10" t="s">
        <v>30</v>
      </c>
      <c r="C205" s="12">
        <v>44125</v>
      </c>
      <c r="D205" s="10" t="s">
        <v>31</v>
      </c>
      <c r="E205" s="10" t="s">
        <v>49</v>
      </c>
      <c r="F205" s="10">
        <v>900</v>
      </c>
      <c r="G205" s="10">
        <v>21762</v>
      </c>
      <c r="H205" s="10">
        <v>9198</v>
      </c>
      <c r="I205" s="10">
        <v>12564</v>
      </c>
    </row>
    <row r="206" spans="1:9" x14ac:dyDescent="0.2">
      <c r="A206" s="10" t="s">
        <v>23</v>
      </c>
      <c r="B206" s="10" t="s">
        <v>24</v>
      </c>
      <c r="C206" s="12">
        <v>44127</v>
      </c>
      <c r="D206" s="10" t="s">
        <v>31</v>
      </c>
      <c r="E206" s="10" t="s">
        <v>49</v>
      </c>
      <c r="F206" s="10">
        <v>800</v>
      </c>
      <c r="G206" s="10">
        <v>15976</v>
      </c>
      <c r="H206" s="10">
        <v>6776</v>
      </c>
      <c r="I206" s="10">
        <v>9200</v>
      </c>
    </row>
    <row r="207" spans="1:9" x14ac:dyDescent="0.2">
      <c r="A207" s="11" t="s">
        <v>27</v>
      </c>
      <c r="B207" s="10" t="s">
        <v>33</v>
      </c>
      <c r="C207" s="12">
        <v>44130</v>
      </c>
      <c r="D207" s="10" t="s">
        <v>36</v>
      </c>
      <c r="E207" s="10" t="s">
        <v>44</v>
      </c>
      <c r="F207" s="10">
        <v>1000</v>
      </c>
      <c r="G207" s="10">
        <v>20540</v>
      </c>
      <c r="H207" s="10">
        <v>9840</v>
      </c>
      <c r="I207" s="10">
        <v>10700</v>
      </c>
    </row>
    <row r="208" spans="1:9" x14ac:dyDescent="0.2">
      <c r="A208" s="10" t="s">
        <v>23</v>
      </c>
      <c r="B208" s="10" t="s">
        <v>24</v>
      </c>
      <c r="C208" s="12">
        <v>44131</v>
      </c>
      <c r="D208" s="10" t="s">
        <v>34</v>
      </c>
      <c r="E208" s="10" t="s">
        <v>47</v>
      </c>
      <c r="F208" s="10">
        <v>500</v>
      </c>
      <c r="G208" s="10">
        <v>9475</v>
      </c>
      <c r="H208" s="10">
        <v>4235</v>
      </c>
      <c r="I208" s="10">
        <v>5240</v>
      </c>
    </row>
    <row r="209" spans="1:9" x14ac:dyDescent="0.2">
      <c r="A209" s="10" t="s">
        <v>23</v>
      </c>
      <c r="B209" s="10" t="s">
        <v>30</v>
      </c>
      <c r="C209" s="12">
        <v>44132</v>
      </c>
      <c r="D209" s="10" t="s">
        <v>34</v>
      </c>
      <c r="E209" s="10" t="s">
        <v>38</v>
      </c>
      <c r="F209" s="10">
        <v>100</v>
      </c>
      <c r="G209" s="10">
        <v>2343</v>
      </c>
      <c r="H209" s="10">
        <v>1022</v>
      </c>
      <c r="I209" s="10">
        <v>1321</v>
      </c>
    </row>
    <row r="210" spans="1:9" x14ac:dyDescent="0.2">
      <c r="A210" s="10" t="s">
        <v>27</v>
      </c>
      <c r="B210" s="10" t="s">
        <v>33</v>
      </c>
      <c r="C210" s="12">
        <v>44135</v>
      </c>
      <c r="D210" s="10" t="s">
        <v>34</v>
      </c>
      <c r="E210" s="10" t="s">
        <v>47</v>
      </c>
      <c r="F210" s="10">
        <v>500</v>
      </c>
      <c r="G210" s="10">
        <v>10645</v>
      </c>
      <c r="H210" s="10">
        <v>5110</v>
      </c>
      <c r="I210" s="10">
        <v>5535</v>
      </c>
    </row>
    <row r="211" spans="1:9" x14ac:dyDescent="0.2">
      <c r="A211" s="10" t="s">
        <v>27</v>
      </c>
      <c r="B211" s="10" t="s">
        <v>24</v>
      </c>
      <c r="C211" s="12">
        <v>44136</v>
      </c>
      <c r="D211" s="10" t="s">
        <v>34</v>
      </c>
      <c r="E211" s="10" t="s">
        <v>47</v>
      </c>
      <c r="F211" s="10">
        <v>400</v>
      </c>
      <c r="G211" s="10">
        <v>8468</v>
      </c>
      <c r="H211" s="10">
        <v>3388</v>
      </c>
      <c r="I211" s="10">
        <v>5080</v>
      </c>
    </row>
    <row r="212" spans="1:9" x14ac:dyDescent="0.2">
      <c r="A212" s="11" t="s">
        <v>27</v>
      </c>
      <c r="B212" s="10" t="s">
        <v>24</v>
      </c>
      <c r="C212" s="12">
        <v>44139</v>
      </c>
      <c r="D212" s="10" t="s">
        <v>36</v>
      </c>
      <c r="E212" s="10" t="s">
        <v>44</v>
      </c>
      <c r="F212" s="10">
        <v>400</v>
      </c>
      <c r="G212" s="10">
        <v>8196</v>
      </c>
      <c r="H212" s="10">
        <v>3388</v>
      </c>
      <c r="I212" s="10">
        <v>4808</v>
      </c>
    </row>
    <row r="213" spans="1:9" x14ac:dyDescent="0.2">
      <c r="A213" s="11" t="s">
        <v>27</v>
      </c>
      <c r="B213" s="10" t="s">
        <v>33</v>
      </c>
      <c r="C213" s="12">
        <v>44142</v>
      </c>
      <c r="D213" s="10" t="s">
        <v>36</v>
      </c>
      <c r="E213" s="10" t="s">
        <v>44</v>
      </c>
      <c r="F213" s="10">
        <v>500</v>
      </c>
      <c r="G213" s="10">
        <v>11295</v>
      </c>
      <c r="H213" s="10">
        <v>4920</v>
      </c>
      <c r="I213" s="10">
        <v>6375</v>
      </c>
    </row>
    <row r="214" spans="1:9" x14ac:dyDescent="0.2">
      <c r="A214" s="10" t="s">
        <v>27</v>
      </c>
      <c r="B214" s="10" t="s">
        <v>33</v>
      </c>
      <c r="C214" s="12">
        <v>44144</v>
      </c>
      <c r="D214" s="10" t="s">
        <v>34</v>
      </c>
      <c r="E214" s="10" t="s">
        <v>47</v>
      </c>
      <c r="F214" s="10">
        <v>600</v>
      </c>
      <c r="G214" s="10">
        <v>14466</v>
      </c>
      <c r="H214" s="10">
        <v>5904</v>
      </c>
      <c r="I214" s="10">
        <v>8562</v>
      </c>
    </row>
    <row r="215" spans="1:9" x14ac:dyDescent="0.2">
      <c r="A215" s="10" t="s">
        <v>45</v>
      </c>
      <c r="B215" s="10" t="s">
        <v>30</v>
      </c>
      <c r="C215" s="12">
        <v>44144</v>
      </c>
      <c r="D215" s="10" t="s">
        <v>25</v>
      </c>
      <c r="E215" s="11" t="s">
        <v>26</v>
      </c>
      <c r="F215" s="10">
        <v>800</v>
      </c>
      <c r="G215" s="10">
        <v>19376</v>
      </c>
      <c r="H215" s="10">
        <v>8176</v>
      </c>
      <c r="I215" s="10">
        <v>11200</v>
      </c>
    </row>
    <row r="216" spans="1:9" x14ac:dyDescent="0.2">
      <c r="A216" s="10" t="s">
        <v>23</v>
      </c>
      <c r="B216" s="11" t="s">
        <v>30</v>
      </c>
      <c r="C216" s="12">
        <v>44146</v>
      </c>
      <c r="D216" s="10" t="s">
        <v>42</v>
      </c>
      <c r="E216" s="10" t="s">
        <v>43</v>
      </c>
      <c r="F216" s="10">
        <v>900</v>
      </c>
      <c r="G216" s="10">
        <v>15255</v>
      </c>
      <c r="H216" s="10">
        <v>7623</v>
      </c>
      <c r="I216" s="10">
        <v>7632</v>
      </c>
    </row>
    <row r="217" spans="1:9" x14ac:dyDescent="0.2">
      <c r="A217" s="10" t="s">
        <v>23</v>
      </c>
      <c r="B217" s="11" t="s">
        <v>24</v>
      </c>
      <c r="C217" s="12">
        <v>44146</v>
      </c>
      <c r="D217" s="10" t="s">
        <v>36</v>
      </c>
      <c r="E217" s="10" t="s">
        <v>52</v>
      </c>
      <c r="F217" s="10">
        <v>900</v>
      </c>
      <c r="G217" s="10">
        <v>21033</v>
      </c>
      <c r="H217" s="10">
        <v>8856</v>
      </c>
      <c r="I217" s="10">
        <v>12177</v>
      </c>
    </row>
    <row r="218" spans="1:9" x14ac:dyDescent="0.2">
      <c r="A218" s="10" t="s">
        <v>45</v>
      </c>
      <c r="B218" s="10" t="s">
        <v>30</v>
      </c>
      <c r="C218" s="12">
        <v>44147</v>
      </c>
      <c r="D218" s="10" t="s">
        <v>34</v>
      </c>
      <c r="E218" s="10" t="s">
        <v>61</v>
      </c>
      <c r="F218" s="10">
        <v>1000</v>
      </c>
      <c r="G218" s="10">
        <v>17250</v>
      </c>
      <c r="H218" s="10">
        <v>8470</v>
      </c>
      <c r="I218" s="10">
        <v>8780</v>
      </c>
    </row>
    <row r="219" spans="1:9" x14ac:dyDescent="0.2">
      <c r="A219" s="10" t="s">
        <v>45</v>
      </c>
      <c r="B219" s="10" t="s">
        <v>24</v>
      </c>
      <c r="C219" s="12">
        <v>44151</v>
      </c>
      <c r="D219" s="10" t="s">
        <v>34</v>
      </c>
      <c r="E219" s="10" t="s">
        <v>47</v>
      </c>
      <c r="F219" s="10">
        <v>200</v>
      </c>
      <c r="G219" s="10">
        <v>3672</v>
      </c>
      <c r="H219" s="10">
        <v>1694</v>
      </c>
      <c r="I219" s="10">
        <v>1978</v>
      </c>
    </row>
    <row r="220" spans="1:9" x14ac:dyDescent="0.2">
      <c r="A220" s="10" t="s">
        <v>27</v>
      </c>
      <c r="B220" s="10" t="s">
        <v>33</v>
      </c>
      <c r="C220" s="12">
        <v>44151</v>
      </c>
      <c r="D220" s="10" t="s">
        <v>42</v>
      </c>
      <c r="E220" s="10" t="s">
        <v>46</v>
      </c>
      <c r="F220" s="10">
        <v>1000</v>
      </c>
      <c r="G220" s="10">
        <v>24420</v>
      </c>
      <c r="H220" s="10">
        <v>10220</v>
      </c>
      <c r="I220" s="10">
        <v>14200</v>
      </c>
    </row>
    <row r="221" spans="1:9" x14ac:dyDescent="0.2">
      <c r="A221" s="11" t="s">
        <v>27</v>
      </c>
      <c r="B221" s="10" t="s">
        <v>33</v>
      </c>
      <c r="C221" s="12">
        <v>44152</v>
      </c>
      <c r="D221" s="10" t="s">
        <v>36</v>
      </c>
      <c r="E221" s="10" t="s">
        <v>44</v>
      </c>
      <c r="F221" s="10">
        <v>300</v>
      </c>
      <c r="G221" s="10">
        <v>7053</v>
      </c>
      <c r="H221" s="10">
        <v>2952</v>
      </c>
      <c r="I221" s="10">
        <v>4101</v>
      </c>
    </row>
    <row r="222" spans="1:9" x14ac:dyDescent="0.2">
      <c r="A222" s="11" t="s">
        <v>27</v>
      </c>
      <c r="B222" s="10" t="s">
        <v>33</v>
      </c>
      <c r="C222" s="12">
        <v>44154</v>
      </c>
      <c r="D222" s="10" t="s">
        <v>36</v>
      </c>
      <c r="E222" s="10" t="s">
        <v>44</v>
      </c>
      <c r="F222" s="10">
        <v>100</v>
      </c>
      <c r="G222" s="10">
        <v>2410</v>
      </c>
      <c r="H222" s="10">
        <v>984</v>
      </c>
      <c r="I222" s="10">
        <v>1426</v>
      </c>
    </row>
    <row r="223" spans="1:9" x14ac:dyDescent="0.2">
      <c r="A223" s="10" t="s">
        <v>23</v>
      </c>
      <c r="B223" s="10" t="s">
        <v>24</v>
      </c>
      <c r="C223" s="12">
        <v>44154</v>
      </c>
      <c r="D223" s="10" t="s">
        <v>25</v>
      </c>
      <c r="E223" s="11" t="s">
        <v>26</v>
      </c>
      <c r="F223" s="10">
        <v>900</v>
      </c>
      <c r="G223" s="10">
        <v>17136</v>
      </c>
      <c r="H223" s="10">
        <v>7623</v>
      </c>
      <c r="I223" s="10">
        <v>9513</v>
      </c>
    </row>
    <row r="224" spans="1:9" x14ac:dyDescent="0.2">
      <c r="A224" s="10" t="s">
        <v>23</v>
      </c>
      <c r="B224" s="11" t="s">
        <v>30</v>
      </c>
      <c r="C224" s="12">
        <v>44155</v>
      </c>
      <c r="D224" s="10" t="s">
        <v>25</v>
      </c>
      <c r="E224" s="11" t="s">
        <v>26</v>
      </c>
      <c r="F224" s="10">
        <v>300</v>
      </c>
      <c r="G224" s="10">
        <v>6462</v>
      </c>
      <c r="H224" s="10">
        <v>2952</v>
      </c>
      <c r="I224" s="10">
        <v>3510</v>
      </c>
    </row>
    <row r="225" spans="1:9" x14ac:dyDescent="0.2">
      <c r="A225" s="11" t="s">
        <v>23</v>
      </c>
      <c r="B225" s="10" t="s">
        <v>30</v>
      </c>
      <c r="C225" s="12">
        <v>44156</v>
      </c>
      <c r="D225" s="10" t="s">
        <v>39</v>
      </c>
      <c r="E225" s="10" t="s">
        <v>54</v>
      </c>
      <c r="F225" s="10">
        <v>100</v>
      </c>
      <c r="G225" s="10">
        <v>2538</v>
      </c>
      <c r="H225" s="10">
        <v>1022</v>
      </c>
      <c r="I225" s="10">
        <v>1516</v>
      </c>
    </row>
    <row r="226" spans="1:9" x14ac:dyDescent="0.2">
      <c r="A226" s="10" t="s">
        <v>27</v>
      </c>
      <c r="B226" s="10" t="s">
        <v>33</v>
      </c>
      <c r="C226" s="12">
        <v>44159</v>
      </c>
      <c r="D226" s="10" t="s">
        <v>34</v>
      </c>
      <c r="E226" s="10" t="s">
        <v>47</v>
      </c>
      <c r="F226" s="10">
        <v>500</v>
      </c>
      <c r="G226" s="10">
        <v>9890</v>
      </c>
      <c r="H226" s="10">
        <v>4920</v>
      </c>
      <c r="I226" s="10">
        <v>4970</v>
      </c>
    </row>
    <row r="227" spans="1:9" x14ac:dyDescent="0.2">
      <c r="A227" s="10" t="s">
        <v>23</v>
      </c>
      <c r="B227" s="10" t="s">
        <v>33</v>
      </c>
      <c r="C227" s="12">
        <v>44159</v>
      </c>
      <c r="D227" s="10" t="s">
        <v>34</v>
      </c>
      <c r="E227" s="10" t="s">
        <v>38</v>
      </c>
      <c r="F227" s="10">
        <v>100</v>
      </c>
      <c r="G227" s="10">
        <v>2004</v>
      </c>
      <c r="H227" s="10">
        <v>984</v>
      </c>
      <c r="I227" s="10">
        <v>1020</v>
      </c>
    </row>
    <row r="228" spans="1:9" x14ac:dyDescent="0.2">
      <c r="A228" s="10" t="s">
        <v>45</v>
      </c>
      <c r="B228" s="10" t="s">
        <v>33</v>
      </c>
      <c r="C228" s="12">
        <v>44160</v>
      </c>
      <c r="D228" s="10" t="s">
        <v>34</v>
      </c>
      <c r="E228" s="10" t="s">
        <v>47</v>
      </c>
      <c r="F228" s="10">
        <v>300</v>
      </c>
      <c r="G228" s="10">
        <v>7569</v>
      </c>
      <c r="H228" s="10">
        <v>3066</v>
      </c>
      <c r="I228" s="10">
        <v>4503</v>
      </c>
    </row>
    <row r="229" spans="1:9" x14ac:dyDescent="0.2">
      <c r="A229" s="10" t="s">
        <v>23</v>
      </c>
      <c r="B229" s="10" t="s">
        <v>24</v>
      </c>
      <c r="C229" s="12">
        <v>44161</v>
      </c>
      <c r="D229" s="10" t="s">
        <v>25</v>
      </c>
      <c r="E229" s="11" t="s">
        <v>26</v>
      </c>
      <c r="F229" s="10">
        <v>300</v>
      </c>
      <c r="G229" s="10">
        <v>5592</v>
      </c>
      <c r="H229" s="10">
        <v>2541</v>
      </c>
      <c r="I229" s="10">
        <v>3051</v>
      </c>
    </row>
    <row r="230" spans="1:9" x14ac:dyDescent="0.2">
      <c r="A230" s="10" t="s">
        <v>45</v>
      </c>
      <c r="B230" s="10" t="s">
        <v>33</v>
      </c>
      <c r="C230" s="12">
        <v>44162</v>
      </c>
      <c r="D230" s="10" t="s">
        <v>34</v>
      </c>
      <c r="E230" s="10" t="s">
        <v>41</v>
      </c>
      <c r="F230" s="10">
        <v>200</v>
      </c>
      <c r="G230" s="10">
        <v>3942</v>
      </c>
      <c r="H230" s="10">
        <v>1968</v>
      </c>
      <c r="I230" s="10">
        <v>1974</v>
      </c>
    </row>
    <row r="231" spans="1:9" x14ac:dyDescent="0.2">
      <c r="A231" s="10" t="s">
        <v>45</v>
      </c>
      <c r="B231" s="11" t="s">
        <v>24</v>
      </c>
      <c r="C231" s="12">
        <v>44163</v>
      </c>
      <c r="D231" s="10" t="s">
        <v>34</v>
      </c>
      <c r="E231" s="10" t="s">
        <v>62</v>
      </c>
      <c r="F231" s="10">
        <v>800</v>
      </c>
      <c r="G231" s="10">
        <v>19344</v>
      </c>
      <c r="H231" s="10">
        <v>7872</v>
      </c>
      <c r="I231" s="10">
        <v>11472</v>
      </c>
    </row>
    <row r="232" spans="1:9" x14ac:dyDescent="0.2">
      <c r="A232" s="10" t="s">
        <v>23</v>
      </c>
      <c r="B232" s="10" t="s">
        <v>33</v>
      </c>
      <c r="C232" s="12">
        <v>44165</v>
      </c>
      <c r="D232" s="10" t="s">
        <v>42</v>
      </c>
      <c r="E232" s="10" t="s">
        <v>43</v>
      </c>
      <c r="F232" s="10">
        <v>900</v>
      </c>
      <c r="G232" s="10">
        <v>21546</v>
      </c>
      <c r="H232" s="10">
        <v>8856</v>
      </c>
      <c r="I232" s="10">
        <v>12690</v>
      </c>
    </row>
    <row r="233" spans="1:9" x14ac:dyDescent="0.2">
      <c r="A233" s="10" t="s">
        <v>27</v>
      </c>
      <c r="B233" s="10" t="s">
        <v>24</v>
      </c>
      <c r="C233" s="12">
        <v>44166</v>
      </c>
      <c r="D233" s="10" t="s">
        <v>39</v>
      </c>
      <c r="E233" s="10" t="s">
        <v>40</v>
      </c>
      <c r="F233" s="10">
        <v>900</v>
      </c>
      <c r="G233" s="10">
        <v>18243</v>
      </c>
      <c r="H233" s="10">
        <v>7623</v>
      </c>
      <c r="I233" s="10">
        <v>10620</v>
      </c>
    </row>
    <row r="234" spans="1:9" x14ac:dyDescent="0.2">
      <c r="A234" s="10" t="s">
        <v>27</v>
      </c>
      <c r="B234" s="11" t="s">
        <v>24</v>
      </c>
      <c r="C234" s="12">
        <v>44166</v>
      </c>
      <c r="D234" s="10" t="s">
        <v>34</v>
      </c>
      <c r="E234" s="10" t="s">
        <v>62</v>
      </c>
      <c r="F234" s="10">
        <v>500</v>
      </c>
      <c r="G234" s="10">
        <v>10760</v>
      </c>
      <c r="H234" s="10">
        <v>4920</v>
      </c>
      <c r="I234" s="10">
        <v>5840</v>
      </c>
    </row>
    <row r="235" spans="1:9" x14ac:dyDescent="0.2">
      <c r="A235" s="10" t="s">
        <v>45</v>
      </c>
      <c r="B235" s="11" t="s">
        <v>33</v>
      </c>
      <c r="C235" s="12">
        <v>44167</v>
      </c>
      <c r="D235" s="10" t="s">
        <v>34</v>
      </c>
      <c r="E235" s="10" t="s">
        <v>35</v>
      </c>
      <c r="F235" s="10">
        <v>800</v>
      </c>
      <c r="G235" s="10">
        <v>16856</v>
      </c>
      <c r="H235" s="10">
        <v>6776</v>
      </c>
      <c r="I235" s="10">
        <v>10080</v>
      </c>
    </row>
    <row r="236" spans="1:9" x14ac:dyDescent="0.2">
      <c r="A236" s="10" t="s">
        <v>23</v>
      </c>
      <c r="B236" s="10" t="s">
        <v>24</v>
      </c>
      <c r="C236" s="12">
        <v>44169</v>
      </c>
      <c r="D236" s="10" t="s">
        <v>34</v>
      </c>
      <c r="E236" s="10" t="s">
        <v>41</v>
      </c>
      <c r="F236" s="10">
        <v>100</v>
      </c>
      <c r="G236" s="10">
        <v>2111</v>
      </c>
      <c r="H236" s="10">
        <v>847</v>
      </c>
      <c r="I236" s="10">
        <v>1264</v>
      </c>
    </row>
    <row r="237" spans="1:9" x14ac:dyDescent="0.2">
      <c r="A237" s="10" t="s">
        <v>45</v>
      </c>
      <c r="B237" s="10" t="s">
        <v>24</v>
      </c>
      <c r="C237" s="12">
        <v>44169</v>
      </c>
      <c r="D237" s="10" t="s">
        <v>31</v>
      </c>
      <c r="E237" s="10" t="s">
        <v>49</v>
      </c>
      <c r="F237" s="10">
        <v>700</v>
      </c>
      <c r="G237" s="10">
        <v>14105</v>
      </c>
      <c r="H237" s="10">
        <v>5929</v>
      </c>
      <c r="I237" s="10">
        <v>8176</v>
      </c>
    </row>
    <row r="238" spans="1:9" x14ac:dyDescent="0.2">
      <c r="A238" s="10" t="s">
        <v>23</v>
      </c>
      <c r="B238" s="10" t="s">
        <v>24</v>
      </c>
      <c r="C238" s="12">
        <v>44170</v>
      </c>
      <c r="D238" s="10" t="s">
        <v>34</v>
      </c>
      <c r="E238" s="10" t="s">
        <v>51</v>
      </c>
      <c r="F238" s="10">
        <v>400</v>
      </c>
      <c r="G238" s="10">
        <v>9660</v>
      </c>
      <c r="H238" s="10">
        <v>4088</v>
      </c>
      <c r="I238" s="10">
        <v>5572</v>
      </c>
    </row>
    <row r="239" spans="1:9" x14ac:dyDescent="0.2">
      <c r="A239" s="10" t="s">
        <v>23</v>
      </c>
      <c r="B239" s="10" t="s">
        <v>33</v>
      </c>
      <c r="C239" s="12">
        <v>44171</v>
      </c>
      <c r="D239" s="10" t="s">
        <v>34</v>
      </c>
      <c r="E239" s="10" t="s">
        <v>47</v>
      </c>
      <c r="F239" s="10">
        <v>600</v>
      </c>
      <c r="G239" s="10">
        <v>12888</v>
      </c>
      <c r="H239" s="10">
        <v>5904</v>
      </c>
      <c r="I239" s="10">
        <v>6984</v>
      </c>
    </row>
    <row r="240" spans="1:9" x14ac:dyDescent="0.2">
      <c r="A240" s="10" t="s">
        <v>45</v>
      </c>
      <c r="B240" s="10" t="s">
        <v>24</v>
      </c>
      <c r="C240" s="12">
        <v>44171</v>
      </c>
      <c r="D240" s="10" t="s">
        <v>31</v>
      </c>
      <c r="E240" s="10" t="s">
        <v>49</v>
      </c>
      <c r="F240" s="10">
        <v>100</v>
      </c>
      <c r="G240" s="10">
        <v>1878</v>
      </c>
      <c r="H240" s="10">
        <v>847</v>
      </c>
      <c r="I240" s="10">
        <v>1031</v>
      </c>
    </row>
    <row r="241" spans="1:9" x14ac:dyDescent="0.2">
      <c r="A241" s="10" t="s">
        <v>23</v>
      </c>
      <c r="B241" s="10" t="s">
        <v>24</v>
      </c>
      <c r="C241" s="12">
        <v>44173</v>
      </c>
      <c r="D241" s="10" t="s">
        <v>34</v>
      </c>
      <c r="E241" s="10" t="s">
        <v>41</v>
      </c>
      <c r="F241" s="10">
        <v>100</v>
      </c>
      <c r="G241" s="10">
        <v>2108</v>
      </c>
      <c r="H241" s="10">
        <v>847</v>
      </c>
      <c r="I241" s="10">
        <v>1261</v>
      </c>
    </row>
    <row r="242" spans="1:9" x14ac:dyDescent="0.2">
      <c r="A242" s="10" t="s">
        <v>23</v>
      </c>
      <c r="B242" s="10" t="s">
        <v>24</v>
      </c>
      <c r="C242" s="12">
        <v>44175</v>
      </c>
      <c r="D242" s="10" t="s">
        <v>31</v>
      </c>
      <c r="E242" s="10" t="s">
        <v>49</v>
      </c>
      <c r="F242" s="10">
        <v>600</v>
      </c>
      <c r="G242" s="10">
        <v>11964</v>
      </c>
      <c r="H242" s="10">
        <v>5082</v>
      </c>
      <c r="I242" s="10">
        <v>6882</v>
      </c>
    </row>
    <row r="243" spans="1:9" x14ac:dyDescent="0.2">
      <c r="A243" s="10" t="s">
        <v>27</v>
      </c>
      <c r="B243" s="10" t="s">
        <v>30</v>
      </c>
      <c r="C243" s="12">
        <v>44176</v>
      </c>
      <c r="D243" s="10" t="s">
        <v>34</v>
      </c>
      <c r="E243" s="10" t="s">
        <v>41</v>
      </c>
      <c r="F243" s="10">
        <v>300</v>
      </c>
      <c r="G243" s="10">
        <v>6732</v>
      </c>
      <c r="H243" s="10">
        <v>3066</v>
      </c>
      <c r="I243" s="10">
        <v>3666</v>
      </c>
    </row>
    <row r="244" spans="1:9" x14ac:dyDescent="0.2">
      <c r="A244" s="10" t="s">
        <v>23</v>
      </c>
      <c r="B244" s="10" t="s">
        <v>24</v>
      </c>
      <c r="C244" s="12">
        <v>44179</v>
      </c>
      <c r="D244" s="10" t="s">
        <v>31</v>
      </c>
      <c r="E244" s="10" t="s">
        <v>49</v>
      </c>
      <c r="F244" s="10">
        <v>900</v>
      </c>
      <c r="G244" s="10">
        <v>15651</v>
      </c>
      <c r="H244" s="10">
        <v>7623</v>
      </c>
      <c r="I244" s="10">
        <v>8028</v>
      </c>
    </row>
    <row r="245" spans="1:9" x14ac:dyDescent="0.2">
      <c r="A245" s="10" t="s">
        <v>27</v>
      </c>
      <c r="B245" s="11" t="s">
        <v>24</v>
      </c>
      <c r="C245" s="12">
        <v>44180</v>
      </c>
      <c r="D245" s="10" t="s">
        <v>36</v>
      </c>
      <c r="E245" s="10" t="s">
        <v>52</v>
      </c>
      <c r="F245" s="10">
        <v>600</v>
      </c>
      <c r="G245" s="10">
        <v>11274</v>
      </c>
      <c r="H245" s="10">
        <v>5082</v>
      </c>
      <c r="I245" s="10">
        <v>6192</v>
      </c>
    </row>
    <row r="246" spans="1:9" x14ac:dyDescent="0.2">
      <c r="A246" s="10" t="s">
        <v>45</v>
      </c>
      <c r="B246" s="11" t="s">
        <v>33</v>
      </c>
      <c r="C246" s="12">
        <v>44181</v>
      </c>
      <c r="D246" s="10" t="s">
        <v>34</v>
      </c>
      <c r="E246" s="10" t="s">
        <v>35</v>
      </c>
      <c r="F246" s="10">
        <v>800</v>
      </c>
      <c r="G246" s="10">
        <v>14408</v>
      </c>
      <c r="H246" s="10">
        <v>6776</v>
      </c>
      <c r="I246" s="10">
        <v>7632</v>
      </c>
    </row>
    <row r="247" spans="1:9" x14ac:dyDescent="0.2">
      <c r="A247" s="10" t="s">
        <v>45</v>
      </c>
      <c r="B247" s="10" t="s">
        <v>30</v>
      </c>
      <c r="C247" s="12">
        <v>44182</v>
      </c>
      <c r="D247" s="10" t="s">
        <v>34</v>
      </c>
      <c r="E247" s="10" t="s">
        <v>41</v>
      </c>
      <c r="F247" s="10">
        <v>100</v>
      </c>
      <c r="G247" s="10">
        <v>2213</v>
      </c>
      <c r="H247" s="10">
        <v>1022</v>
      </c>
      <c r="I247" s="10">
        <v>1191</v>
      </c>
    </row>
    <row r="248" spans="1:9" x14ac:dyDescent="0.2">
      <c r="A248" s="10" t="s">
        <v>27</v>
      </c>
      <c r="B248" s="10" t="s">
        <v>24</v>
      </c>
      <c r="C248" s="12">
        <v>44183</v>
      </c>
      <c r="D248" s="10" t="s">
        <v>34</v>
      </c>
      <c r="E248" s="10" t="s">
        <v>41</v>
      </c>
      <c r="F248" s="10">
        <v>500</v>
      </c>
      <c r="G248" s="10">
        <v>8725</v>
      </c>
      <c r="H248" s="10">
        <v>4235</v>
      </c>
      <c r="I248" s="10">
        <v>4490</v>
      </c>
    </row>
    <row r="249" spans="1:9" x14ac:dyDescent="0.2">
      <c r="A249" s="10" t="s">
        <v>45</v>
      </c>
      <c r="B249" s="10" t="s">
        <v>30</v>
      </c>
      <c r="C249" s="12">
        <v>44185</v>
      </c>
      <c r="D249" s="10" t="s">
        <v>25</v>
      </c>
      <c r="E249" s="11" t="s">
        <v>26</v>
      </c>
      <c r="F249" s="10">
        <v>900</v>
      </c>
      <c r="G249" s="10">
        <v>18666</v>
      </c>
      <c r="H249" s="10">
        <v>9198</v>
      </c>
      <c r="I249" s="10">
        <v>9468</v>
      </c>
    </row>
    <row r="250" spans="1:9" x14ac:dyDescent="0.2">
      <c r="A250" s="10" t="s">
        <v>27</v>
      </c>
      <c r="B250" s="10" t="s">
        <v>24</v>
      </c>
      <c r="C250" s="12">
        <v>44186</v>
      </c>
      <c r="D250" s="10" t="s">
        <v>25</v>
      </c>
      <c r="E250" s="11" t="s">
        <v>26</v>
      </c>
      <c r="F250" s="10">
        <v>100</v>
      </c>
      <c r="G250" s="10">
        <v>2055</v>
      </c>
      <c r="H250" s="10">
        <v>847</v>
      </c>
      <c r="I250" s="10">
        <v>1208</v>
      </c>
    </row>
    <row r="251" spans="1:9" x14ac:dyDescent="0.2">
      <c r="A251" s="10" t="s">
        <v>45</v>
      </c>
      <c r="B251" s="10" t="s">
        <v>33</v>
      </c>
      <c r="C251" s="12">
        <v>44186</v>
      </c>
      <c r="D251" s="10" t="s">
        <v>34</v>
      </c>
      <c r="E251" s="10" t="s">
        <v>47</v>
      </c>
      <c r="F251" s="10">
        <v>500</v>
      </c>
      <c r="G251" s="10">
        <v>10475</v>
      </c>
      <c r="H251" s="10">
        <v>4920</v>
      </c>
      <c r="I251" s="10">
        <v>5555</v>
      </c>
    </row>
    <row r="252" spans="1:9" x14ac:dyDescent="0.2">
      <c r="A252" s="10" t="s">
        <v>27</v>
      </c>
      <c r="B252" s="10" t="s">
        <v>30</v>
      </c>
      <c r="C252" s="12">
        <v>44188</v>
      </c>
      <c r="D252" s="10" t="s">
        <v>31</v>
      </c>
      <c r="E252" s="10" t="s">
        <v>49</v>
      </c>
      <c r="F252" s="10">
        <v>600</v>
      </c>
      <c r="G252" s="10">
        <v>14178</v>
      </c>
      <c r="H252" s="10">
        <v>6132</v>
      </c>
      <c r="I252" s="10">
        <v>8046</v>
      </c>
    </row>
    <row r="253" spans="1:9" x14ac:dyDescent="0.2">
      <c r="A253" s="10" t="s">
        <v>23</v>
      </c>
      <c r="B253" s="11" t="s">
        <v>33</v>
      </c>
      <c r="C253" s="12">
        <v>44189</v>
      </c>
      <c r="D253" s="10" t="s">
        <v>42</v>
      </c>
      <c r="E253" s="10" t="s">
        <v>43</v>
      </c>
      <c r="F253" s="10">
        <v>500</v>
      </c>
      <c r="G253" s="10">
        <v>9460</v>
      </c>
      <c r="H253" s="10">
        <v>4235</v>
      </c>
      <c r="I253" s="10">
        <v>5225</v>
      </c>
    </row>
    <row r="254" spans="1:9" x14ac:dyDescent="0.2">
      <c r="A254" s="10" t="s">
        <v>23</v>
      </c>
      <c r="B254" s="10" t="s">
        <v>24</v>
      </c>
      <c r="C254" s="12">
        <v>44190</v>
      </c>
      <c r="D254" s="10" t="s">
        <v>34</v>
      </c>
      <c r="E254" s="10" t="s">
        <v>38</v>
      </c>
      <c r="F254" s="10">
        <v>600</v>
      </c>
      <c r="G254" s="10">
        <v>10290</v>
      </c>
      <c r="H254" s="10">
        <v>5082</v>
      </c>
      <c r="I254" s="10">
        <v>5208</v>
      </c>
    </row>
    <row r="255" spans="1:9" x14ac:dyDescent="0.2">
      <c r="A255" s="10" t="s">
        <v>27</v>
      </c>
      <c r="B255" s="10" t="s">
        <v>24</v>
      </c>
      <c r="C255" s="12">
        <v>44194</v>
      </c>
      <c r="D255" s="10" t="s">
        <v>25</v>
      </c>
      <c r="E255" s="11" t="s">
        <v>26</v>
      </c>
      <c r="F255" s="10">
        <v>500</v>
      </c>
      <c r="G255" s="10">
        <v>10245</v>
      </c>
      <c r="H255" s="10">
        <v>4235</v>
      </c>
      <c r="I255" s="10">
        <v>6010</v>
      </c>
    </row>
    <row r="256" spans="1:9" x14ac:dyDescent="0.2">
      <c r="A256" s="10" t="s">
        <v>23</v>
      </c>
      <c r="B256" s="10" t="s">
        <v>33</v>
      </c>
      <c r="C256" s="12">
        <v>44195</v>
      </c>
      <c r="D256" s="10" t="s">
        <v>34</v>
      </c>
      <c r="E256" s="10" t="s">
        <v>47</v>
      </c>
      <c r="F256" s="10">
        <v>500</v>
      </c>
      <c r="G256" s="10">
        <v>11240</v>
      </c>
      <c r="H256" s="10">
        <v>5110</v>
      </c>
      <c r="I256" s="10">
        <v>6130</v>
      </c>
    </row>
    <row r="257" spans="1:9" x14ac:dyDescent="0.2">
      <c r="A257" s="10" t="s">
        <v>23</v>
      </c>
      <c r="B257" s="10" t="s">
        <v>33</v>
      </c>
      <c r="C257" s="12">
        <v>44196</v>
      </c>
      <c r="D257" s="10" t="s">
        <v>34</v>
      </c>
      <c r="E257" s="10" t="s">
        <v>47</v>
      </c>
      <c r="F257" s="10">
        <v>400</v>
      </c>
      <c r="G257" s="10">
        <v>9204</v>
      </c>
      <c r="H257" s="10">
        <v>4088</v>
      </c>
      <c r="I257" s="10">
        <v>5116</v>
      </c>
    </row>
    <row r="258" spans="1:9" x14ac:dyDescent="0.2">
      <c r="A258" s="10" t="s">
        <v>23</v>
      </c>
      <c r="B258" s="10" t="s">
        <v>24</v>
      </c>
      <c r="C258" s="12">
        <v>44197</v>
      </c>
      <c r="D258" s="10" t="s">
        <v>34</v>
      </c>
      <c r="E258" s="10" t="s">
        <v>41</v>
      </c>
      <c r="F258" s="10">
        <v>400</v>
      </c>
      <c r="G258" s="10">
        <v>6860</v>
      </c>
      <c r="H258" s="10">
        <v>3388</v>
      </c>
      <c r="I258" s="10">
        <v>3472</v>
      </c>
    </row>
    <row r="259" spans="1:9" x14ac:dyDescent="0.2">
      <c r="A259" s="11" t="s">
        <v>23</v>
      </c>
      <c r="B259" s="10" t="s">
        <v>30</v>
      </c>
      <c r="C259" s="12">
        <v>44199</v>
      </c>
      <c r="D259" s="10" t="s">
        <v>31</v>
      </c>
      <c r="E259" s="10" t="s">
        <v>32</v>
      </c>
      <c r="F259" s="10">
        <v>600</v>
      </c>
      <c r="G259" s="10">
        <v>13806</v>
      </c>
      <c r="H259" s="10">
        <v>6132</v>
      </c>
      <c r="I259" s="10">
        <v>7674</v>
      </c>
    </row>
    <row r="260" spans="1:9" x14ac:dyDescent="0.2">
      <c r="A260" s="10" t="s">
        <v>23</v>
      </c>
      <c r="B260" s="10" t="s">
        <v>24</v>
      </c>
      <c r="C260" s="12">
        <v>44201</v>
      </c>
      <c r="D260" s="10" t="s">
        <v>34</v>
      </c>
      <c r="E260" s="10" t="s">
        <v>38</v>
      </c>
      <c r="F260" s="10">
        <v>800</v>
      </c>
      <c r="G260" s="10">
        <v>16416</v>
      </c>
      <c r="H260" s="10">
        <v>6776</v>
      </c>
      <c r="I260" s="10">
        <v>9640</v>
      </c>
    </row>
    <row r="261" spans="1:9" x14ac:dyDescent="0.2">
      <c r="A261" s="11" t="s">
        <v>23</v>
      </c>
      <c r="B261" s="11" t="s">
        <v>24</v>
      </c>
      <c r="C261" s="12">
        <v>44201</v>
      </c>
      <c r="D261" s="10" t="s">
        <v>34</v>
      </c>
      <c r="E261" s="10" t="s">
        <v>55</v>
      </c>
      <c r="F261" s="10">
        <v>900</v>
      </c>
      <c r="G261" s="10">
        <v>21015</v>
      </c>
      <c r="H261" s="10">
        <v>9198</v>
      </c>
      <c r="I261" s="10">
        <v>11817</v>
      </c>
    </row>
    <row r="262" spans="1:9" x14ac:dyDescent="0.2">
      <c r="A262" s="10" t="s">
        <v>27</v>
      </c>
      <c r="B262" s="10" t="s">
        <v>33</v>
      </c>
      <c r="C262" s="12">
        <v>44202</v>
      </c>
      <c r="D262" s="10" t="s">
        <v>34</v>
      </c>
      <c r="E262" s="10" t="s">
        <v>47</v>
      </c>
      <c r="F262" s="10">
        <v>900</v>
      </c>
      <c r="G262" s="10">
        <v>21465</v>
      </c>
      <c r="H262" s="10">
        <v>9198</v>
      </c>
      <c r="I262" s="10">
        <v>12267</v>
      </c>
    </row>
    <row r="263" spans="1:9" x14ac:dyDescent="0.2">
      <c r="A263" s="10" t="s">
        <v>45</v>
      </c>
      <c r="B263" s="10" t="s">
        <v>33</v>
      </c>
      <c r="C263" s="12">
        <v>44204</v>
      </c>
      <c r="D263" s="10" t="s">
        <v>34</v>
      </c>
      <c r="E263" s="10" t="s">
        <v>47</v>
      </c>
      <c r="F263" s="10">
        <v>400</v>
      </c>
      <c r="G263" s="10">
        <v>9144</v>
      </c>
      <c r="H263" s="10">
        <v>4088</v>
      </c>
      <c r="I263" s="10">
        <v>5056</v>
      </c>
    </row>
    <row r="264" spans="1:9" x14ac:dyDescent="0.2">
      <c r="A264" s="10" t="s">
        <v>45</v>
      </c>
      <c r="B264" s="10" t="s">
        <v>24</v>
      </c>
      <c r="C264" s="12">
        <v>44206</v>
      </c>
      <c r="D264" s="10" t="s">
        <v>39</v>
      </c>
      <c r="E264" s="10" t="s">
        <v>40</v>
      </c>
      <c r="F264" s="10">
        <v>1000</v>
      </c>
      <c r="G264" s="10">
        <v>19110</v>
      </c>
      <c r="H264" s="10">
        <v>8470</v>
      </c>
      <c r="I264" s="10">
        <v>10640</v>
      </c>
    </row>
    <row r="265" spans="1:9" x14ac:dyDescent="0.2">
      <c r="A265" s="10" t="s">
        <v>23</v>
      </c>
      <c r="B265" s="11" t="s">
        <v>30</v>
      </c>
      <c r="C265" s="12">
        <v>44206</v>
      </c>
      <c r="D265" s="10" t="s">
        <v>42</v>
      </c>
      <c r="E265" s="10" t="s">
        <v>43</v>
      </c>
      <c r="F265" s="10">
        <v>100</v>
      </c>
      <c r="G265" s="10">
        <v>1740</v>
      </c>
      <c r="H265" s="10">
        <v>847</v>
      </c>
      <c r="I265" s="10">
        <v>893</v>
      </c>
    </row>
    <row r="266" spans="1:9" x14ac:dyDescent="0.2">
      <c r="A266" s="10" t="s">
        <v>27</v>
      </c>
      <c r="B266" s="10" t="s">
        <v>24</v>
      </c>
      <c r="C266" s="12">
        <v>44207</v>
      </c>
      <c r="D266" s="10" t="s">
        <v>25</v>
      </c>
      <c r="E266" s="11" t="s">
        <v>26</v>
      </c>
      <c r="F266" s="10">
        <v>500</v>
      </c>
      <c r="G266" s="10">
        <v>9345</v>
      </c>
      <c r="H266" s="10">
        <v>4235</v>
      </c>
      <c r="I266" s="10">
        <v>5110</v>
      </c>
    </row>
    <row r="267" spans="1:9" x14ac:dyDescent="0.2">
      <c r="A267" s="10" t="s">
        <v>23</v>
      </c>
      <c r="B267" s="10" t="s">
        <v>30</v>
      </c>
      <c r="C267" s="12">
        <v>44208</v>
      </c>
      <c r="D267" s="10" t="s">
        <v>39</v>
      </c>
      <c r="E267" s="10" t="s">
        <v>40</v>
      </c>
      <c r="F267" s="10">
        <v>900</v>
      </c>
      <c r="G267" s="10">
        <v>21888</v>
      </c>
      <c r="H267" s="10">
        <v>9198</v>
      </c>
      <c r="I267" s="10">
        <v>12690</v>
      </c>
    </row>
    <row r="268" spans="1:9" x14ac:dyDescent="0.2">
      <c r="A268" s="10" t="s">
        <v>27</v>
      </c>
      <c r="B268" s="10" t="s">
        <v>33</v>
      </c>
      <c r="C268" s="12">
        <v>44209</v>
      </c>
      <c r="D268" s="10" t="s">
        <v>31</v>
      </c>
      <c r="E268" s="10" t="s">
        <v>49</v>
      </c>
      <c r="F268" s="10">
        <v>300</v>
      </c>
      <c r="G268" s="10">
        <v>5961</v>
      </c>
      <c r="H268" s="10">
        <v>2952</v>
      </c>
      <c r="I268" s="10">
        <v>3009</v>
      </c>
    </row>
    <row r="269" spans="1:9" x14ac:dyDescent="0.2">
      <c r="A269" s="11" t="s">
        <v>27</v>
      </c>
      <c r="B269" s="10" t="s">
        <v>24</v>
      </c>
      <c r="C269" s="12">
        <v>44212</v>
      </c>
      <c r="D269" s="10" t="s">
        <v>36</v>
      </c>
      <c r="E269" s="10" t="s">
        <v>44</v>
      </c>
      <c r="F269" s="10">
        <v>900</v>
      </c>
      <c r="G269" s="10">
        <v>17505</v>
      </c>
      <c r="H269" s="10">
        <v>7623</v>
      </c>
      <c r="I269" s="10">
        <v>9882</v>
      </c>
    </row>
    <row r="270" spans="1:9" x14ac:dyDescent="0.2">
      <c r="A270" s="10" t="s">
        <v>45</v>
      </c>
      <c r="B270" s="10" t="s">
        <v>33</v>
      </c>
      <c r="C270" s="12">
        <v>44213</v>
      </c>
      <c r="D270" s="10" t="s">
        <v>31</v>
      </c>
      <c r="E270" s="10" t="s">
        <v>49</v>
      </c>
      <c r="F270" s="10">
        <v>300</v>
      </c>
      <c r="G270" s="10">
        <v>7032</v>
      </c>
      <c r="H270" s="10">
        <v>2952</v>
      </c>
      <c r="I270" s="10">
        <v>4080</v>
      </c>
    </row>
    <row r="271" spans="1:9" x14ac:dyDescent="0.2">
      <c r="A271" s="10" t="s">
        <v>45</v>
      </c>
      <c r="B271" s="10" t="s">
        <v>33</v>
      </c>
      <c r="C271" s="12">
        <v>44214</v>
      </c>
      <c r="D271" s="10" t="s">
        <v>31</v>
      </c>
      <c r="E271" s="10" t="s">
        <v>49</v>
      </c>
      <c r="F271" s="10">
        <v>300</v>
      </c>
      <c r="G271" s="10">
        <v>6735</v>
      </c>
      <c r="H271" s="10">
        <v>2952</v>
      </c>
      <c r="I271" s="10">
        <v>3783</v>
      </c>
    </row>
    <row r="272" spans="1:9" x14ac:dyDescent="0.2">
      <c r="A272" s="10" t="s">
        <v>27</v>
      </c>
      <c r="B272" s="10" t="s">
        <v>24</v>
      </c>
      <c r="C272" s="12">
        <v>44215</v>
      </c>
      <c r="D272" s="10" t="s">
        <v>31</v>
      </c>
      <c r="E272" s="10" t="s">
        <v>49</v>
      </c>
      <c r="F272" s="10">
        <v>400</v>
      </c>
      <c r="G272" s="10">
        <v>8164</v>
      </c>
      <c r="H272" s="10">
        <v>3388</v>
      </c>
      <c r="I272" s="10">
        <v>4776</v>
      </c>
    </row>
    <row r="273" spans="1:9" x14ac:dyDescent="0.2">
      <c r="A273" s="10" t="s">
        <v>45</v>
      </c>
      <c r="B273" s="10" t="s">
        <v>24</v>
      </c>
      <c r="C273" s="12">
        <v>44216</v>
      </c>
      <c r="D273" s="10" t="s">
        <v>39</v>
      </c>
      <c r="E273" s="10" t="s">
        <v>40</v>
      </c>
      <c r="F273" s="10">
        <v>300</v>
      </c>
      <c r="G273" s="10">
        <v>6207</v>
      </c>
      <c r="H273" s="10">
        <v>2541</v>
      </c>
      <c r="I273" s="10">
        <v>3666</v>
      </c>
    </row>
    <row r="274" spans="1:9" x14ac:dyDescent="0.2">
      <c r="A274" s="10" t="s">
        <v>27</v>
      </c>
      <c r="B274" s="10" t="s">
        <v>33</v>
      </c>
      <c r="C274" s="12">
        <v>44217</v>
      </c>
      <c r="D274" s="10" t="s">
        <v>31</v>
      </c>
      <c r="E274" s="10" t="s">
        <v>49</v>
      </c>
      <c r="F274" s="10">
        <v>300</v>
      </c>
      <c r="G274" s="10">
        <v>6240</v>
      </c>
      <c r="H274" s="10">
        <v>2952</v>
      </c>
      <c r="I274" s="10">
        <v>3288</v>
      </c>
    </row>
    <row r="275" spans="1:9" x14ac:dyDescent="0.2">
      <c r="A275" s="10" t="s">
        <v>27</v>
      </c>
      <c r="B275" s="10" t="s">
        <v>24</v>
      </c>
      <c r="C275" s="12">
        <v>44218</v>
      </c>
      <c r="D275" s="10" t="s">
        <v>34</v>
      </c>
      <c r="E275" s="10" t="s">
        <v>41</v>
      </c>
      <c r="F275" s="10">
        <v>400</v>
      </c>
      <c r="G275" s="10">
        <v>8128</v>
      </c>
      <c r="H275" s="10">
        <v>3388</v>
      </c>
      <c r="I275" s="10">
        <v>4740</v>
      </c>
    </row>
    <row r="276" spans="1:9" x14ac:dyDescent="0.2">
      <c r="A276" s="10" t="s">
        <v>23</v>
      </c>
      <c r="B276" s="10" t="s">
        <v>24</v>
      </c>
      <c r="C276" s="12">
        <v>44219</v>
      </c>
      <c r="D276" s="10" t="s">
        <v>34</v>
      </c>
      <c r="E276" s="10" t="s">
        <v>47</v>
      </c>
      <c r="F276" s="10">
        <v>500</v>
      </c>
      <c r="G276" s="10">
        <v>10445</v>
      </c>
      <c r="H276" s="10">
        <v>4235</v>
      </c>
      <c r="I276" s="10">
        <v>6210</v>
      </c>
    </row>
    <row r="277" spans="1:9" x14ac:dyDescent="0.2">
      <c r="A277" s="10" t="s">
        <v>27</v>
      </c>
      <c r="B277" s="10" t="s">
        <v>24</v>
      </c>
      <c r="C277" s="12">
        <v>44221</v>
      </c>
      <c r="D277" s="10" t="s">
        <v>39</v>
      </c>
      <c r="E277" s="10" t="s">
        <v>40</v>
      </c>
      <c r="F277" s="10">
        <v>800</v>
      </c>
      <c r="G277" s="10">
        <v>14224</v>
      </c>
      <c r="H277" s="10">
        <v>6776</v>
      </c>
      <c r="I277" s="10">
        <v>7448</v>
      </c>
    </row>
    <row r="278" spans="1:9" x14ac:dyDescent="0.2">
      <c r="A278" s="10" t="s">
        <v>23</v>
      </c>
      <c r="B278" s="10" t="s">
        <v>30</v>
      </c>
      <c r="C278" s="12">
        <v>44222</v>
      </c>
      <c r="D278" s="10" t="s">
        <v>42</v>
      </c>
      <c r="E278" s="10" t="s">
        <v>43</v>
      </c>
      <c r="F278" s="10">
        <v>400</v>
      </c>
      <c r="G278" s="10">
        <v>10044</v>
      </c>
      <c r="H278" s="10">
        <v>4088</v>
      </c>
      <c r="I278" s="10">
        <v>5956</v>
      </c>
    </row>
    <row r="279" spans="1:9" x14ac:dyDescent="0.2">
      <c r="A279" s="11" t="s">
        <v>27</v>
      </c>
      <c r="B279" s="10" t="s">
        <v>24</v>
      </c>
      <c r="C279" s="12">
        <v>44223</v>
      </c>
      <c r="D279" s="10" t="s">
        <v>36</v>
      </c>
      <c r="E279" s="10" t="s">
        <v>44</v>
      </c>
      <c r="F279" s="10">
        <v>1000</v>
      </c>
      <c r="G279" s="10">
        <v>19250</v>
      </c>
      <c r="H279" s="10">
        <v>8470</v>
      </c>
      <c r="I279" s="10">
        <v>10780</v>
      </c>
    </row>
    <row r="280" spans="1:9" x14ac:dyDescent="0.2">
      <c r="A280" s="10" t="s">
        <v>27</v>
      </c>
      <c r="B280" s="10" t="s">
        <v>33</v>
      </c>
      <c r="C280" s="12">
        <v>44224</v>
      </c>
      <c r="D280" s="10" t="s">
        <v>31</v>
      </c>
      <c r="E280" s="10" t="s">
        <v>49</v>
      </c>
      <c r="F280" s="10">
        <v>200</v>
      </c>
      <c r="G280" s="10">
        <v>4740</v>
      </c>
      <c r="H280" s="10">
        <v>1968</v>
      </c>
      <c r="I280" s="10">
        <v>2772</v>
      </c>
    </row>
    <row r="281" spans="1:9" x14ac:dyDescent="0.2">
      <c r="A281" s="10" t="s">
        <v>27</v>
      </c>
      <c r="B281" s="10" t="s">
        <v>33</v>
      </c>
      <c r="C281" s="12">
        <v>44224</v>
      </c>
      <c r="D281" s="10" t="s">
        <v>34</v>
      </c>
      <c r="E281" s="10" t="s">
        <v>38</v>
      </c>
      <c r="F281" s="10">
        <v>600</v>
      </c>
      <c r="G281" s="10">
        <v>12672</v>
      </c>
      <c r="H281" s="10">
        <v>5904</v>
      </c>
      <c r="I281" s="10">
        <v>6768</v>
      </c>
    </row>
    <row r="282" spans="1:9" x14ac:dyDescent="0.2">
      <c r="A282" s="10" t="s">
        <v>23</v>
      </c>
      <c r="B282" s="10" t="s">
        <v>24</v>
      </c>
      <c r="C282" s="12">
        <v>44228</v>
      </c>
      <c r="D282" s="10" t="s">
        <v>31</v>
      </c>
      <c r="E282" s="10" t="s">
        <v>49</v>
      </c>
      <c r="F282" s="10">
        <v>700</v>
      </c>
      <c r="G282" s="10">
        <v>13314</v>
      </c>
      <c r="H282" s="10">
        <v>5929</v>
      </c>
      <c r="I282" s="10">
        <v>7385</v>
      </c>
    </row>
    <row r="283" spans="1:9" x14ac:dyDescent="0.2">
      <c r="A283" s="10" t="s">
        <v>23</v>
      </c>
      <c r="B283" s="10" t="s">
        <v>33</v>
      </c>
      <c r="C283" s="12">
        <v>44229</v>
      </c>
      <c r="D283" s="10" t="s">
        <v>34</v>
      </c>
      <c r="E283" s="10" t="s">
        <v>47</v>
      </c>
      <c r="F283" s="10">
        <v>200</v>
      </c>
      <c r="G283" s="10">
        <v>4280</v>
      </c>
      <c r="H283" s="10">
        <v>1968</v>
      </c>
      <c r="I283" s="10">
        <v>2312</v>
      </c>
    </row>
    <row r="284" spans="1:9" x14ac:dyDescent="0.2">
      <c r="A284" s="10" t="s">
        <v>27</v>
      </c>
      <c r="B284" s="10" t="s">
        <v>24</v>
      </c>
      <c r="C284" s="12">
        <v>44231</v>
      </c>
      <c r="D284" s="10" t="s">
        <v>25</v>
      </c>
      <c r="E284" s="11" t="s">
        <v>26</v>
      </c>
      <c r="F284" s="10">
        <v>300</v>
      </c>
      <c r="G284" s="10">
        <v>6045</v>
      </c>
      <c r="H284" s="10">
        <v>2541</v>
      </c>
      <c r="I284" s="10">
        <v>3504</v>
      </c>
    </row>
    <row r="285" spans="1:9" x14ac:dyDescent="0.2">
      <c r="A285" s="10" t="s">
        <v>23</v>
      </c>
      <c r="B285" s="10" t="s">
        <v>24</v>
      </c>
      <c r="C285" s="12">
        <v>44232</v>
      </c>
      <c r="D285" s="10" t="s">
        <v>39</v>
      </c>
      <c r="E285" s="10" t="s">
        <v>40</v>
      </c>
      <c r="F285" s="10">
        <v>400</v>
      </c>
      <c r="G285" s="10">
        <v>7180</v>
      </c>
      <c r="H285" s="10">
        <v>3388</v>
      </c>
      <c r="I285" s="10">
        <v>3792</v>
      </c>
    </row>
    <row r="286" spans="1:9" x14ac:dyDescent="0.2">
      <c r="A286" s="11" t="s">
        <v>27</v>
      </c>
      <c r="B286" s="10" t="s">
        <v>33</v>
      </c>
      <c r="C286" s="12">
        <v>44236</v>
      </c>
      <c r="D286" s="10" t="s">
        <v>36</v>
      </c>
      <c r="E286" s="10" t="s">
        <v>44</v>
      </c>
      <c r="F286" s="10">
        <v>600</v>
      </c>
      <c r="G286" s="10">
        <v>12798</v>
      </c>
      <c r="H286" s="10">
        <v>5904</v>
      </c>
      <c r="I286" s="10">
        <v>6894</v>
      </c>
    </row>
    <row r="287" spans="1:9" x14ac:dyDescent="0.2">
      <c r="A287" s="10" t="s">
        <v>27</v>
      </c>
      <c r="B287" s="10" t="s">
        <v>24</v>
      </c>
      <c r="C287" s="12">
        <v>44238</v>
      </c>
      <c r="D287" s="10" t="s">
        <v>39</v>
      </c>
      <c r="E287" s="10" t="s">
        <v>40</v>
      </c>
      <c r="F287" s="10">
        <v>100</v>
      </c>
      <c r="G287" s="10">
        <v>2066</v>
      </c>
      <c r="H287" s="10">
        <v>847</v>
      </c>
      <c r="I287" s="10">
        <v>1219</v>
      </c>
    </row>
    <row r="288" spans="1:9" x14ac:dyDescent="0.2">
      <c r="A288" s="10" t="s">
        <v>27</v>
      </c>
      <c r="B288" s="11" t="s">
        <v>33</v>
      </c>
      <c r="C288" s="12">
        <v>44239</v>
      </c>
      <c r="D288" s="10" t="s">
        <v>34</v>
      </c>
      <c r="E288" s="10" t="s">
        <v>35</v>
      </c>
      <c r="F288" s="10">
        <v>200</v>
      </c>
      <c r="G288" s="10">
        <v>4742</v>
      </c>
      <c r="H288" s="10">
        <v>1968</v>
      </c>
      <c r="I288" s="10">
        <v>2774</v>
      </c>
    </row>
    <row r="289" spans="1:9" x14ac:dyDescent="0.2">
      <c r="A289" s="10" t="s">
        <v>45</v>
      </c>
      <c r="B289" s="10" t="s">
        <v>24</v>
      </c>
      <c r="C289" s="12">
        <v>44240</v>
      </c>
      <c r="D289" s="10" t="s">
        <v>34</v>
      </c>
      <c r="E289" s="10" t="s">
        <v>38</v>
      </c>
      <c r="F289" s="10">
        <v>200</v>
      </c>
      <c r="G289" s="10">
        <v>3876</v>
      </c>
      <c r="H289" s="10">
        <v>1694</v>
      </c>
      <c r="I289" s="10">
        <v>2182</v>
      </c>
    </row>
    <row r="290" spans="1:9" x14ac:dyDescent="0.2">
      <c r="A290" s="10" t="s">
        <v>45</v>
      </c>
      <c r="B290" s="10" t="s">
        <v>30</v>
      </c>
      <c r="C290" s="12">
        <v>44242</v>
      </c>
      <c r="D290" s="10" t="s">
        <v>34</v>
      </c>
      <c r="E290" s="10" t="s">
        <v>38</v>
      </c>
      <c r="F290" s="10">
        <v>1000</v>
      </c>
      <c r="G290" s="10">
        <v>25080</v>
      </c>
      <c r="H290" s="10">
        <v>10220</v>
      </c>
      <c r="I290" s="10">
        <v>14860</v>
      </c>
    </row>
    <row r="291" spans="1:9" x14ac:dyDescent="0.2">
      <c r="A291" s="10" t="s">
        <v>45</v>
      </c>
      <c r="B291" s="10" t="s">
        <v>33</v>
      </c>
      <c r="C291" s="12">
        <v>44242</v>
      </c>
      <c r="D291" s="10" t="s">
        <v>34</v>
      </c>
      <c r="E291" s="10" t="s">
        <v>41</v>
      </c>
      <c r="F291" s="10">
        <v>400</v>
      </c>
      <c r="G291" s="10">
        <v>9088</v>
      </c>
      <c r="H291" s="10">
        <v>3936</v>
      </c>
      <c r="I291" s="10">
        <v>5152</v>
      </c>
    </row>
    <row r="292" spans="1:9" x14ac:dyDescent="0.2">
      <c r="A292" s="10" t="s">
        <v>23</v>
      </c>
      <c r="B292" s="10" t="s">
        <v>24</v>
      </c>
      <c r="C292" s="12">
        <v>44243</v>
      </c>
      <c r="D292" s="10" t="s">
        <v>31</v>
      </c>
      <c r="E292" s="10" t="s">
        <v>49</v>
      </c>
      <c r="F292" s="10">
        <v>600</v>
      </c>
      <c r="G292" s="10">
        <v>11124</v>
      </c>
      <c r="H292" s="10">
        <v>5082</v>
      </c>
      <c r="I292" s="10">
        <v>6042</v>
      </c>
    </row>
    <row r="293" spans="1:9" x14ac:dyDescent="0.2">
      <c r="A293" s="10" t="s">
        <v>27</v>
      </c>
      <c r="B293" s="11" t="s">
        <v>24</v>
      </c>
      <c r="C293" s="12">
        <v>44243</v>
      </c>
      <c r="D293" s="10" t="s">
        <v>36</v>
      </c>
      <c r="E293" s="10" t="s">
        <v>52</v>
      </c>
      <c r="F293" s="10">
        <v>400</v>
      </c>
      <c r="G293" s="10">
        <v>7152</v>
      </c>
      <c r="H293" s="10">
        <v>3388</v>
      </c>
      <c r="I293" s="10">
        <v>3764</v>
      </c>
    </row>
    <row r="294" spans="1:9" x14ac:dyDescent="0.2">
      <c r="A294" s="10" t="s">
        <v>23</v>
      </c>
      <c r="B294" s="10" t="s">
        <v>33</v>
      </c>
      <c r="C294" s="12">
        <v>44243</v>
      </c>
      <c r="D294" s="10" t="s">
        <v>34</v>
      </c>
      <c r="E294" s="10" t="s">
        <v>47</v>
      </c>
      <c r="F294" s="10">
        <v>800</v>
      </c>
      <c r="G294" s="10">
        <v>18504</v>
      </c>
      <c r="H294" s="10">
        <v>7872</v>
      </c>
      <c r="I294" s="10">
        <v>10632</v>
      </c>
    </row>
    <row r="295" spans="1:9" x14ac:dyDescent="0.2">
      <c r="A295" s="10" t="s">
        <v>23</v>
      </c>
      <c r="B295" s="11" t="s">
        <v>33</v>
      </c>
      <c r="C295" s="12">
        <v>44245</v>
      </c>
      <c r="D295" s="10" t="s">
        <v>34</v>
      </c>
      <c r="E295" s="10" t="s">
        <v>35</v>
      </c>
      <c r="F295" s="10">
        <v>600</v>
      </c>
      <c r="G295" s="10">
        <v>12282</v>
      </c>
      <c r="H295" s="10">
        <v>5904</v>
      </c>
      <c r="I295" s="10">
        <v>6378</v>
      </c>
    </row>
    <row r="296" spans="1:9" x14ac:dyDescent="0.2">
      <c r="A296" s="10" t="s">
        <v>27</v>
      </c>
      <c r="B296" s="10" t="s">
        <v>33</v>
      </c>
      <c r="C296" s="12">
        <v>44247</v>
      </c>
      <c r="D296" s="10" t="s">
        <v>34</v>
      </c>
      <c r="E296" s="10" t="s">
        <v>47</v>
      </c>
      <c r="F296" s="10">
        <v>1000</v>
      </c>
      <c r="G296" s="10">
        <v>20940</v>
      </c>
      <c r="H296" s="10">
        <v>10220</v>
      </c>
      <c r="I296" s="10">
        <v>10720</v>
      </c>
    </row>
    <row r="297" spans="1:9" x14ac:dyDescent="0.2">
      <c r="A297" s="10" t="s">
        <v>45</v>
      </c>
      <c r="B297" s="10" t="s">
        <v>24</v>
      </c>
      <c r="C297" s="12">
        <v>44249</v>
      </c>
      <c r="D297" s="10" t="s">
        <v>34</v>
      </c>
      <c r="E297" s="10" t="s">
        <v>38</v>
      </c>
      <c r="F297" s="10">
        <v>700</v>
      </c>
      <c r="G297" s="10">
        <v>12145</v>
      </c>
      <c r="H297" s="10">
        <v>5929</v>
      </c>
      <c r="I297" s="10">
        <v>6216</v>
      </c>
    </row>
    <row r="298" spans="1:9" x14ac:dyDescent="0.2">
      <c r="A298" s="10" t="s">
        <v>23</v>
      </c>
      <c r="B298" s="10" t="s">
        <v>30</v>
      </c>
      <c r="C298" s="12">
        <v>44249</v>
      </c>
      <c r="D298" s="10" t="s">
        <v>34</v>
      </c>
      <c r="E298" s="10" t="s">
        <v>41</v>
      </c>
      <c r="F298" s="10">
        <v>700</v>
      </c>
      <c r="G298" s="10">
        <v>17367</v>
      </c>
      <c r="H298" s="10">
        <v>7154</v>
      </c>
      <c r="I298" s="10">
        <v>10213</v>
      </c>
    </row>
    <row r="299" spans="1:9" x14ac:dyDescent="0.2">
      <c r="A299" s="10" t="s">
        <v>23</v>
      </c>
      <c r="B299" s="11" t="s">
        <v>33</v>
      </c>
      <c r="C299" s="12">
        <v>44249</v>
      </c>
      <c r="D299" s="10" t="s">
        <v>34</v>
      </c>
      <c r="E299" s="10" t="s">
        <v>35</v>
      </c>
      <c r="F299" s="10">
        <v>1000</v>
      </c>
      <c r="G299" s="10">
        <v>22680</v>
      </c>
      <c r="H299" s="10">
        <v>10220</v>
      </c>
      <c r="I299" s="10">
        <v>12460</v>
      </c>
    </row>
    <row r="300" spans="1:9" x14ac:dyDescent="0.2">
      <c r="A300" s="10" t="s">
        <v>23</v>
      </c>
      <c r="B300" s="11" t="s">
        <v>24</v>
      </c>
      <c r="C300" s="12">
        <v>44250</v>
      </c>
      <c r="D300" s="10" t="s">
        <v>34</v>
      </c>
      <c r="E300" s="10" t="s">
        <v>62</v>
      </c>
      <c r="F300" s="10">
        <v>200</v>
      </c>
      <c r="G300" s="10">
        <v>4614</v>
      </c>
      <c r="H300" s="10">
        <v>2044</v>
      </c>
      <c r="I300" s="10">
        <v>2570</v>
      </c>
    </row>
    <row r="301" spans="1:9" x14ac:dyDescent="0.2">
      <c r="A301" s="10" t="s">
        <v>23</v>
      </c>
      <c r="B301" s="10" t="s">
        <v>24</v>
      </c>
      <c r="C301" s="12">
        <v>44250</v>
      </c>
      <c r="D301" s="10" t="s">
        <v>25</v>
      </c>
      <c r="E301" s="11" t="s">
        <v>26</v>
      </c>
      <c r="F301" s="10">
        <v>600</v>
      </c>
      <c r="G301" s="10">
        <v>11922</v>
      </c>
      <c r="H301" s="10">
        <v>5082</v>
      </c>
      <c r="I301" s="10">
        <v>6840</v>
      </c>
    </row>
    <row r="302" spans="1:9" x14ac:dyDescent="0.2">
      <c r="A302" s="10" t="s">
        <v>27</v>
      </c>
      <c r="B302" s="10" t="s">
        <v>30</v>
      </c>
      <c r="C302" s="12">
        <v>44251</v>
      </c>
      <c r="D302" s="10" t="s">
        <v>25</v>
      </c>
      <c r="E302" s="11" t="s">
        <v>26</v>
      </c>
      <c r="F302" s="10">
        <v>1000</v>
      </c>
      <c r="G302" s="10">
        <v>20490</v>
      </c>
      <c r="H302" s="10">
        <v>10220</v>
      </c>
      <c r="I302" s="10">
        <v>10270</v>
      </c>
    </row>
    <row r="303" spans="1:9" x14ac:dyDescent="0.2">
      <c r="A303" s="10" t="s">
        <v>27</v>
      </c>
      <c r="B303" s="10" t="s">
        <v>33</v>
      </c>
      <c r="C303" s="12">
        <v>44254</v>
      </c>
      <c r="D303" s="10" t="s">
        <v>34</v>
      </c>
      <c r="E303" s="10" t="s">
        <v>47</v>
      </c>
      <c r="F303" s="10">
        <v>400</v>
      </c>
      <c r="G303" s="10">
        <v>8620</v>
      </c>
      <c r="H303" s="10">
        <v>4088</v>
      </c>
      <c r="I303" s="10">
        <v>4532</v>
      </c>
    </row>
    <row r="304" spans="1:9" x14ac:dyDescent="0.2">
      <c r="A304" s="10" t="s">
        <v>27</v>
      </c>
      <c r="B304" s="10" t="s">
        <v>33</v>
      </c>
      <c r="C304" s="12">
        <v>44255</v>
      </c>
      <c r="D304" s="10" t="s">
        <v>34</v>
      </c>
      <c r="E304" s="10" t="s">
        <v>41</v>
      </c>
      <c r="F304" s="10">
        <v>500</v>
      </c>
      <c r="G304" s="10">
        <v>11860</v>
      </c>
      <c r="H304" s="10">
        <v>4920</v>
      </c>
      <c r="I304" s="10">
        <v>6940</v>
      </c>
    </row>
    <row r="305" spans="1:9" x14ac:dyDescent="0.2">
      <c r="A305" s="10" t="s">
        <v>27</v>
      </c>
      <c r="B305" s="11" t="s">
        <v>24</v>
      </c>
      <c r="C305" s="12">
        <v>44257</v>
      </c>
      <c r="D305" s="10" t="s">
        <v>36</v>
      </c>
      <c r="E305" s="10" t="s">
        <v>52</v>
      </c>
      <c r="F305" s="10">
        <v>800</v>
      </c>
      <c r="G305" s="10">
        <v>14984</v>
      </c>
      <c r="H305" s="10">
        <v>6776</v>
      </c>
      <c r="I305" s="10">
        <v>8208</v>
      </c>
    </row>
    <row r="306" spans="1:9" x14ac:dyDescent="0.2">
      <c r="A306" s="10" t="s">
        <v>23</v>
      </c>
      <c r="B306" s="11" t="s">
        <v>33</v>
      </c>
      <c r="C306" s="12">
        <v>44257</v>
      </c>
      <c r="D306" s="10" t="s">
        <v>34</v>
      </c>
      <c r="E306" s="10" t="s">
        <v>35</v>
      </c>
      <c r="F306" s="10">
        <v>200</v>
      </c>
      <c r="G306" s="10">
        <v>4010</v>
      </c>
      <c r="H306" s="10">
        <v>1694</v>
      </c>
      <c r="I306" s="10">
        <v>2316</v>
      </c>
    </row>
    <row r="307" spans="1:9" x14ac:dyDescent="0.2">
      <c r="A307" s="10" t="s">
        <v>23</v>
      </c>
      <c r="B307" s="10" t="s">
        <v>30</v>
      </c>
      <c r="C307" s="12">
        <v>44260</v>
      </c>
      <c r="D307" s="10" t="s">
        <v>34</v>
      </c>
      <c r="E307" s="10" t="s">
        <v>38</v>
      </c>
      <c r="F307" s="10">
        <v>500</v>
      </c>
      <c r="G307" s="10">
        <v>12505</v>
      </c>
      <c r="H307" s="10">
        <v>5110</v>
      </c>
      <c r="I307" s="10">
        <v>7395</v>
      </c>
    </row>
    <row r="308" spans="1:9" x14ac:dyDescent="0.2">
      <c r="A308" s="10" t="s">
        <v>45</v>
      </c>
      <c r="B308" s="10" t="s">
        <v>30</v>
      </c>
      <c r="C308" s="12">
        <v>44264</v>
      </c>
      <c r="D308" s="10" t="s">
        <v>34</v>
      </c>
      <c r="E308" s="10" t="s">
        <v>41</v>
      </c>
      <c r="F308" s="10">
        <v>300</v>
      </c>
      <c r="G308" s="10">
        <v>7305</v>
      </c>
      <c r="H308" s="10">
        <v>3066</v>
      </c>
      <c r="I308" s="10">
        <v>4239</v>
      </c>
    </row>
    <row r="309" spans="1:9" x14ac:dyDescent="0.2">
      <c r="A309" s="10" t="s">
        <v>45</v>
      </c>
      <c r="B309" s="10" t="s">
        <v>24</v>
      </c>
      <c r="C309" s="12">
        <v>44264</v>
      </c>
      <c r="D309" s="10" t="s">
        <v>34</v>
      </c>
      <c r="E309" s="10" t="s">
        <v>38</v>
      </c>
      <c r="F309" s="10">
        <v>100</v>
      </c>
      <c r="G309" s="10">
        <v>1704</v>
      </c>
      <c r="H309" s="10">
        <v>847</v>
      </c>
      <c r="I309" s="10">
        <v>857</v>
      </c>
    </row>
    <row r="310" spans="1:9" x14ac:dyDescent="0.2">
      <c r="A310" s="10" t="s">
        <v>45</v>
      </c>
      <c r="B310" s="10" t="s">
        <v>30</v>
      </c>
      <c r="C310" s="12">
        <v>44265</v>
      </c>
      <c r="D310" s="10" t="s">
        <v>34</v>
      </c>
      <c r="E310" s="10" t="s">
        <v>41</v>
      </c>
      <c r="F310" s="10">
        <v>500</v>
      </c>
      <c r="G310" s="10">
        <v>11965</v>
      </c>
      <c r="H310" s="10">
        <v>5110</v>
      </c>
      <c r="I310" s="10">
        <v>6855</v>
      </c>
    </row>
    <row r="311" spans="1:9" x14ac:dyDescent="0.2">
      <c r="A311" s="10" t="s">
        <v>45</v>
      </c>
      <c r="B311" s="11" t="s">
        <v>24</v>
      </c>
      <c r="C311" s="12">
        <v>44267</v>
      </c>
      <c r="D311" s="10" t="s">
        <v>36</v>
      </c>
      <c r="E311" s="10" t="s">
        <v>52</v>
      </c>
      <c r="F311" s="10">
        <v>400</v>
      </c>
      <c r="G311" s="10">
        <v>9240</v>
      </c>
      <c r="H311" s="10">
        <v>4088</v>
      </c>
      <c r="I311" s="10">
        <v>5152</v>
      </c>
    </row>
    <row r="312" spans="1:9" x14ac:dyDescent="0.2">
      <c r="A312" s="10" t="s">
        <v>27</v>
      </c>
      <c r="B312" s="11" t="s">
        <v>33</v>
      </c>
      <c r="C312" s="12">
        <v>44267</v>
      </c>
      <c r="D312" s="10" t="s">
        <v>34</v>
      </c>
      <c r="E312" s="10" t="s">
        <v>35</v>
      </c>
      <c r="F312" s="10">
        <v>200</v>
      </c>
      <c r="G312" s="10">
        <v>4526</v>
      </c>
      <c r="H312" s="10">
        <v>1968</v>
      </c>
      <c r="I312" s="10">
        <v>2558</v>
      </c>
    </row>
    <row r="313" spans="1:9" x14ac:dyDescent="0.2">
      <c r="A313" s="10" t="s">
        <v>27</v>
      </c>
      <c r="B313" s="10" t="s">
        <v>33</v>
      </c>
      <c r="C313" s="12">
        <v>44269</v>
      </c>
      <c r="D313" s="10" t="s">
        <v>34</v>
      </c>
      <c r="E313" s="10" t="s">
        <v>41</v>
      </c>
      <c r="F313" s="10">
        <v>500</v>
      </c>
      <c r="G313" s="10">
        <v>11695</v>
      </c>
      <c r="H313" s="10">
        <v>4920</v>
      </c>
      <c r="I313" s="10">
        <v>6775</v>
      </c>
    </row>
    <row r="314" spans="1:9" x14ac:dyDescent="0.2">
      <c r="A314" s="10" t="s">
        <v>27</v>
      </c>
      <c r="B314" s="10" t="s">
        <v>33</v>
      </c>
      <c r="C314" s="12">
        <v>44270</v>
      </c>
      <c r="D314" s="10" t="s">
        <v>31</v>
      </c>
      <c r="E314" s="10" t="s">
        <v>49</v>
      </c>
      <c r="F314" s="10">
        <v>100</v>
      </c>
      <c r="G314" s="10">
        <v>2272</v>
      </c>
      <c r="H314" s="10">
        <v>984</v>
      </c>
      <c r="I314" s="10">
        <v>1288</v>
      </c>
    </row>
    <row r="315" spans="1:9" x14ac:dyDescent="0.2">
      <c r="A315" s="10" t="s">
        <v>45</v>
      </c>
      <c r="B315" s="11" t="s">
        <v>33</v>
      </c>
      <c r="C315" s="12">
        <v>44271</v>
      </c>
      <c r="D315" s="10" t="s">
        <v>34</v>
      </c>
      <c r="E315" s="10" t="s">
        <v>35</v>
      </c>
      <c r="F315" s="10">
        <v>100</v>
      </c>
      <c r="G315" s="10">
        <v>2157</v>
      </c>
      <c r="H315" s="10">
        <v>984</v>
      </c>
      <c r="I315" s="10">
        <v>1173</v>
      </c>
    </row>
    <row r="316" spans="1:9" x14ac:dyDescent="0.2">
      <c r="A316" s="10" t="s">
        <v>45</v>
      </c>
      <c r="B316" s="10" t="s">
        <v>30</v>
      </c>
      <c r="C316" s="12">
        <v>44273</v>
      </c>
      <c r="D316" s="10" t="s">
        <v>25</v>
      </c>
      <c r="E316" s="11" t="s">
        <v>26</v>
      </c>
      <c r="F316" s="10">
        <v>400</v>
      </c>
      <c r="G316" s="10">
        <v>8732</v>
      </c>
      <c r="H316" s="10">
        <v>4088</v>
      </c>
      <c r="I316" s="10">
        <v>4644</v>
      </c>
    </row>
    <row r="317" spans="1:9" x14ac:dyDescent="0.2">
      <c r="A317" s="11" t="s">
        <v>27</v>
      </c>
      <c r="B317" s="10" t="s">
        <v>33</v>
      </c>
      <c r="C317" s="12">
        <v>44274</v>
      </c>
      <c r="D317" s="10" t="s">
        <v>36</v>
      </c>
      <c r="E317" s="10" t="s">
        <v>44</v>
      </c>
      <c r="F317" s="10">
        <v>800</v>
      </c>
      <c r="G317" s="10">
        <v>15856</v>
      </c>
      <c r="H317" s="10">
        <v>7872</v>
      </c>
      <c r="I317" s="10">
        <v>7984</v>
      </c>
    </row>
    <row r="318" spans="1:9" x14ac:dyDescent="0.2">
      <c r="A318" s="10" t="s">
        <v>45</v>
      </c>
      <c r="B318" s="10" t="s">
        <v>33</v>
      </c>
      <c r="C318" s="12">
        <v>44275</v>
      </c>
      <c r="D318" s="10" t="s">
        <v>39</v>
      </c>
      <c r="E318" s="10" t="s">
        <v>40</v>
      </c>
      <c r="F318" s="10">
        <v>1000</v>
      </c>
      <c r="G318" s="10">
        <v>23820</v>
      </c>
      <c r="H318" s="10">
        <v>9840</v>
      </c>
      <c r="I318" s="10">
        <v>13980</v>
      </c>
    </row>
    <row r="319" spans="1:9" x14ac:dyDescent="0.2">
      <c r="A319" s="10" t="s">
        <v>23</v>
      </c>
      <c r="B319" s="11" t="s">
        <v>24</v>
      </c>
      <c r="C319" s="12">
        <v>44275</v>
      </c>
      <c r="D319" s="10" t="s">
        <v>28</v>
      </c>
      <c r="E319" s="10" t="s">
        <v>29</v>
      </c>
      <c r="F319" s="10">
        <v>100</v>
      </c>
      <c r="G319" s="10">
        <v>2484</v>
      </c>
      <c r="H319" s="10">
        <v>1022</v>
      </c>
      <c r="I319" s="10">
        <v>1462</v>
      </c>
    </row>
    <row r="320" spans="1:9" x14ac:dyDescent="0.2">
      <c r="A320" s="10" t="s">
        <v>23</v>
      </c>
      <c r="B320" s="10" t="s">
        <v>33</v>
      </c>
      <c r="C320" s="12">
        <v>44276</v>
      </c>
      <c r="D320" s="10" t="s">
        <v>34</v>
      </c>
      <c r="E320" s="10" t="s">
        <v>47</v>
      </c>
      <c r="F320" s="10">
        <v>200</v>
      </c>
      <c r="G320" s="10">
        <v>4472</v>
      </c>
      <c r="H320" s="10">
        <v>1968</v>
      </c>
      <c r="I320" s="10">
        <v>2504</v>
      </c>
    </row>
    <row r="321" spans="1:9" x14ac:dyDescent="0.2">
      <c r="A321" s="10" t="s">
        <v>23</v>
      </c>
      <c r="B321" s="10" t="s">
        <v>24</v>
      </c>
      <c r="C321" s="12">
        <v>44277</v>
      </c>
      <c r="D321" s="10" t="s">
        <v>34</v>
      </c>
      <c r="E321" s="10" t="s">
        <v>38</v>
      </c>
      <c r="F321" s="10">
        <v>700</v>
      </c>
      <c r="G321" s="10">
        <v>11858</v>
      </c>
      <c r="H321" s="10">
        <v>5929</v>
      </c>
      <c r="I321" s="10">
        <v>5929</v>
      </c>
    </row>
    <row r="322" spans="1:9" x14ac:dyDescent="0.2">
      <c r="A322" s="10" t="s">
        <v>45</v>
      </c>
      <c r="B322" s="10" t="s">
        <v>24</v>
      </c>
      <c r="C322" s="12">
        <v>44279</v>
      </c>
      <c r="D322" s="10" t="s">
        <v>34</v>
      </c>
      <c r="E322" s="10" t="s">
        <v>38</v>
      </c>
      <c r="F322" s="10">
        <v>500</v>
      </c>
      <c r="G322" s="10">
        <v>9855</v>
      </c>
      <c r="H322" s="10">
        <v>4235</v>
      </c>
      <c r="I322" s="10">
        <v>5620</v>
      </c>
    </row>
    <row r="323" spans="1:9" x14ac:dyDescent="0.2">
      <c r="A323" s="10" t="s">
        <v>27</v>
      </c>
      <c r="B323" s="10" t="s">
        <v>33</v>
      </c>
      <c r="C323" s="12">
        <v>44281</v>
      </c>
      <c r="D323" s="10" t="s">
        <v>39</v>
      </c>
      <c r="E323" s="10" t="s">
        <v>40</v>
      </c>
      <c r="F323" s="10">
        <v>800</v>
      </c>
      <c r="G323" s="10">
        <v>17240</v>
      </c>
      <c r="H323" s="10">
        <v>7872</v>
      </c>
      <c r="I323" s="10">
        <v>9368</v>
      </c>
    </row>
    <row r="324" spans="1:9" x14ac:dyDescent="0.2">
      <c r="A324" s="10" t="s">
        <v>23</v>
      </c>
      <c r="B324" s="11" t="s">
        <v>33</v>
      </c>
      <c r="C324" s="12">
        <v>44282</v>
      </c>
      <c r="D324" s="10" t="s">
        <v>34</v>
      </c>
      <c r="E324" s="10" t="s">
        <v>35</v>
      </c>
      <c r="F324" s="10">
        <v>600</v>
      </c>
      <c r="G324" s="10">
        <v>13542</v>
      </c>
      <c r="H324" s="10">
        <v>6132</v>
      </c>
      <c r="I324" s="10">
        <v>7410</v>
      </c>
    </row>
    <row r="325" spans="1:9" x14ac:dyDescent="0.2">
      <c r="A325" s="10" t="s">
        <v>45</v>
      </c>
      <c r="B325" s="10" t="s">
        <v>33</v>
      </c>
      <c r="C325" s="12">
        <v>44283</v>
      </c>
      <c r="D325" s="10" t="s">
        <v>34</v>
      </c>
      <c r="E325" s="10" t="s">
        <v>53</v>
      </c>
      <c r="F325" s="10">
        <v>300</v>
      </c>
      <c r="G325" s="10">
        <v>5859</v>
      </c>
      <c r="H325" s="10">
        <v>2541</v>
      </c>
      <c r="I325" s="10">
        <v>3318</v>
      </c>
    </row>
    <row r="326" spans="1:9" x14ac:dyDescent="0.2">
      <c r="A326" s="10" t="s">
        <v>23</v>
      </c>
      <c r="B326" s="10" t="s">
        <v>30</v>
      </c>
      <c r="C326" s="12">
        <v>44284</v>
      </c>
      <c r="D326" s="10" t="s">
        <v>42</v>
      </c>
      <c r="E326" s="10" t="s">
        <v>43</v>
      </c>
      <c r="F326" s="10">
        <v>600</v>
      </c>
      <c r="G326" s="10">
        <v>14448</v>
      </c>
      <c r="H326" s="10">
        <v>6132</v>
      </c>
      <c r="I326" s="10">
        <v>8316</v>
      </c>
    </row>
    <row r="327" spans="1:9" x14ac:dyDescent="0.2">
      <c r="A327" s="10" t="s">
        <v>23</v>
      </c>
      <c r="B327" s="10" t="s">
        <v>33</v>
      </c>
      <c r="C327" s="12">
        <v>44285</v>
      </c>
      <c r="D327" s="10" t="s">
        <v>31</v>
      </c>
      <c r="E327" s="10" t="s">
        <v>49</v>
      </c>
      <c r="F327" s="10">
        <v>300</v>
      </c>
      <c r="G327" s="10">
        <v>7233</v>
      </c>
      <c r="H327" s="10">
        <v>2952</v>
      </c>
      <c r="I327" s="10">
        <v>4281</v>
      </c>
    </row>
    <row r="328" spans="1:9" x14ac:dyDescent="0.2">
      <c r="A328" s="10" t="s">
        <v>45</v>
      </c>
      <c r="B328" s="11" t="s">
        <v>33</v>
      </c>
      <c r="C328" s="12">
        <v>44286</v>
      </c>
      <c r="D328" s="10" t="s">
        <v>34</v>
      </c>
      <c r="E328" s="10" t="s">
        <v>35</v>
      </c>
      <c r="F328" s="10">
        <v>400</v>
      </c>
      <c r="G328" s="10">
        <v>7752</v>
      </c>
      <c r="H328" s="10">
        <v>3388</v>
      </c>
      <c r="I328" s="10">
        <v>4364</v>
      </c>
    </row>
    <row r="329" spans="1:9" x14ac:dyDescent="0.2">
      <c r="A329" s="10" t="s">
        <v>27</v>
      </c>
      <c r="B329" s="10" t="s">
        <v>30</v>
      </c>
      <c r="C329" s="12">
        <v>44286</v>
      </c>
      <c r="D329" s="10" t="s">
        <v>34</v>
      </c>
      <c r="E329" s="10" t="s">
        <v>38</v>
      </c>
      <c r="F329" s="10">
        <v>700</v>
      </c>
      <c r="G329" s="10">
        <v>15435</v>
      </c>
      <c r="H329" s="10">
        <v>7154</v>
      </c>
      <c r="I329" s="10">
        <v>8281</v>
      </c>
    </row>
    <row r="330" spans="1:9" x14ac:dyDescent="0.2">
      <c r="A330" s="10" t="s">
        <v>27</v>
      </c>
      <c r="B330" s="10" t="s">
        <v>33</v>
      </c>
      <c r="C330" s="12">
        <v>44287</v>
      </c>
      <c r="D330" s="10" t="s">
        <v>31</v>
      </c>
      <c r="E330" s="10" t="s">
        <v>49</v>
      </c>
      <c r="F330" s="10">
        <v>400</v>
      </c>
      <c r="G330" s="10">
        <v>8632</v>
      </c>
      <c r="H330" s="10">
        <v>3936</v>
      </c>
      <c r="I330" s="10">
        <v>4696</v>
      </c>
    </row>
    <row r="331" spans="1:9" x14ac:dyDescent="0.2">
      <c r="A331" s="10" t="s">
        <v>27</v>
      </c>
      <c r="B331" s="10" t="s">
        <v>33</v>
      </c>
      <c r="C331" s="12">
        <v>44287</v>
      </c>
      <c r="D331" s="10" t="s">
        <v>31</v>
      </c>
      <c r="E331" s="10" t="s">
        <v>49</v>
      </c>
      <c r="F331" s="10">
        <v>300</v>
      </c>
      <c r="G331" s="10">
        <v>6588</v>
      </c>
      <c r="H331" s="10">
        <v>2952</v>
      </c>
      <c r="I331" s="10">
        <v>3636</v>
      </c>
    </row>
    <row r="332" spans="1:9" x14ac:dyDescent="0.2">
      <c r="A332" s="11" t="s">
        <v>27</v>
      </c>
      <c r="B332" s="10" t="s">
        <v>24</v>
      </c>
      <c r="C332" s="12">
        <v>44287</v>
      </c>
      <c r="D332" s="10" t="s">
        <v>36</v>
      </c>
      <c r="E332" s="10" t="s">
        <v>44</v>
      </c>
      <c r="F332" s="10">
        <v>500</v>
      </c>
      <c r="G332" s="10">
        <v>9575</v>
      </c>
      <c r="H332" s="10">
        <v>4235</v>
      </c>
      <c r="I332" s="10">
        <v>5340</v>
      </c>
    </row>
    <row r="333" spans="1:9" x14ac:dyDescent="0.2">
      <c r="A333" s="10" t="s">
        <v>45</v>
      </c>
      <c r="B333" s="10" t="s">
        <v>30</v>
      </c>
      <c r="C333" s="12">
        <v>44287</v>
      </c>
      <c r="D333" s="10" t="s">
        <v>31</v>
      </c>
      <c r="E333" s="10" t="s">
        <v>49</v>
      </c>
      <c r="F333" s="10">
        <v>100</v>
      </c>
      <c r="G333" s="10">
        <v>2178</v>
      </c>
      <c r="H333" s="10">
        <v>1022</v>
      </c>
      <c r="I333" s="10">
        <v>1156</v>
      </c>
    </row>
    <row r="334" spans="1:9" x14ac:dyDescent="0.2">
      <c r="A334" s="10" t="s">
        <v>23</v>
      </c>
      <c r="B334" s="11" t="s">
        <v>33</v>
      </c>
      <c r="C334" s="12">
        <v>44289</v>
      </c>
      <c r="D334" s="10" t="s">
        <v>34</v>
      </c>
      <c r="E334" s="10" t="s">
        <v>35</v>
      </c>
      <c r="F334" s="10">
        <v>500</v>
      </c>
      <c r="G334" s="10">
        <v>10460</v>
      </c>
      <c r="H334" s="10">
        <v>4235</v>
      </c>
      <c r="I334" s="10">
        <v>6225</v>
      </c>
    </row>
    <row r="335" spans="1:9" x14ac:dyDescent="0.2">
      <c r="A335" s="10" t="s">
        <v>27</v>
      </c>
      <c r="B335" s="10" t="s">
        <v>24</v>
      </c>
      <c r="C335" s="12">
        <v>44292</v>
      </c>
      <c r="D335" s="10" t="s">
        <v>34</v>
      </c>
      <c r="E335" s="10" t="s">
        <v>38</v>
      </c>
      <c r="F335" s="10">
        <v>400</v>
      </c>
      <c r="G335" s="10">
        <v>8132</v>
      </c>
      <c r="H335" s="10">
        <v>3388</v>
      </c>
      <c r="I335" s="10">
        <v>4744</v>
      </c>
    </row>
    <row r="336" spans="1:9" x14ac:dyDescent="0.2">
      <c r="A336" s="10" t="s">
        <v>23</v>
      </c>
      <c r="B336" s="11" t="s">
        <v>33</v>
      </c>
      <c r="C336" s="12">
        <v>44292</v>
      </c>
      <c r="D336" s="10" t="s">
        <v>34</v>
      </c>
      <c r="E336" s="10" t="s">
        <v>35</v>
      </c>
      <c r="F336" s="10">
        <v>800</v>
      </c>
      <c r="G336" s="10">
        <v>18344</v>
      </c>
      <c r="H336" s="10">
        <v>8176</v>
      </c>
      <c r="I336" s="10">
        <v>10168</v>
      </c>
    </row>
    <row r="337" spans="1:9" x14ac:dyDescent="0.2">
      <c r="A337" s="10" t="s">
        <v>27</v>
      </c>
      <c r="B337" s="10" t="s">
        <v>30</v>
      </c>
      <c r="C337" s="12">
        <v>44294</v>
      </c>
      <c r="D337" s="10" t="s">
        <v>34</v>
      </c>
      <c r="E337" s="10" t="s">
        <v>41</v>
      </c>
      <c r="F337" s="10">
        <v>900</v>
      </c>
      <c r="G337" s="10">
        <v>19539</v>
      </c>
      <c r="H337" s="10">
        <v>9198</v>
      </c>
      <c r="I337" s="10">
        <v>10341</v>
      </c>
    </row>
    <row r="338" spans="1:9" x14ac:dyDescent="0.2">
      <c r="A338" s="10" t="s">
        <v>45</v>
      </c>
      <c r="B338" s="10" t="s">
        <v>33</v>
      </c>
      <c r="C338" s="12">
        <v>43928</v>
      </c>
      <c r="D338" s="10" t="s">
        <v>34</v>
      </c>
      <c r="E338" s="10" t="s">
        <v>47</v>
      </c>
      <c r="F338" s="10">
        <v>400</v>
      </c>
      <c r="G338" s="10">
        <v>8776</v>
      </c>
      <c r="H338" s="10">
        <v>3936</v>
      </c>
      <c r="I338" s="10">
        <v>4840</v>
      </c>
    </row>
    <row r="339" spans="1:9" x14ac:dyDescent="0.2">
      <c r="A339" s="10" t="s">
        <v>27</v>
      </c>
      <c r="B339" s="10" t="s">
        <v>33</v>
      </c>
      <c r="C339" s="12">
        <v>44295</v>
      </c>
      <c r="D339" s="10" t="s">
        <v>39</v>
      </c>
      <c r="E339" s="10" t="s">
        <v>40</v>
      </c>
      <c r="F339" s="10">
        <v>900</v>
      </c>
      <c r="G339" s="10">
        <v>20403</v>
      </c>
      <c r="H339" s="10">
        <v>8856</v>
      </c>
      <c r="I339" s="10">
        <v>11547</v>
      </c>
    </row>
    <row r="340" spans="1:9" x14ac:dyDescent="0.2">
      <c r="A340" s="11" t="s">
        <v>23</v>
      </c>
      <c r="B340" s="11" t="s">
        <v>33</v>
      </c>
      <c r="C340" s="12">
        <v>44296</v>
      </c>
      <c r="D340" s="10" t="s">
        <v>36</v>
      </c>
      <c r="E340" s="11" t="s">
        <v>59</v>
      </c>
      <c r="F340" s="10">
        <v>600</v>
      </c>
      <c r="G340" s="10">
        <v>14004</v>
      </c>
      <c r="H340" s="10">
        <v>5904</v>
      </c>
      <c r="I340" s="10">
        <v>8100</v>
      </c>
    </row>
    <row r="341" spans="1:9" x14ac:dyDescent="0.2">
      <c r="A341" s="10" t="s">
        <v>45</v>
      </c>
      <c r="B341" s="11" t="s">
        <v>33</v>
      </c>
      <c r="C341" s="12">
        <v>44297</v>
      </c>
      <c r="D341" s="10" t="s">
        <v>34</v>
      </c>
      <c r="E341" s="10" t="s">
        <v>35</v>
      </c>
      <c r="F341" s="10">
        <v>800</v>
      </c>
      <c r="G341" s="10">
        <v>14216</v>
      </c>
      <c r="H341" s="10">
        <v>6776</v>
      </c>
      <c r="I341" s="10">
        <v>7440</v>
      </c>
    </row>
    <row r="342" spans="1:9" x14ac:dyDescent="0.2">
      <c r="A342" s="10" t="s">
        <v>27</v>
      </c>
      <c r="B342" s="10" t="s">
        <v>24</v>
      </c>
      <c r="C342" s="12">
        <v>44302</v>
      </c>
      <c r="D342" s="10" t="s">
        <v>34</v>
      </c>
      <c r="E342" s="10" t="s">
        <v>38</v>
      </c>
      <c r="F342" s="10">
        <v>900</v>
      </c>
      <c r="G342" s="10">
        <v>17172</v>
      </c>
      <c r="H342" s="10">
        <v>7623</v>
      </c>
      <c r="I342" s="10">
        <v>9549</v>
      </c>
    </row>
    <row r="343" spans="1:9" x14ac:dyDescent="0.2">
      <c r="A343" s="10" t="s">
        <v>23</v>
      </c>
      <c r="B343" s="10" t="s">
        <v>30</v>
      </c>
      <c r="C343" s="12">
        <v>43937</v>
      </c>
      <c r="D343" s="10" t="s">
        <v>34</v>
      </c>
      <c r="E343" s="10" t="s">
        <v>38</v>
      </c>
      <c r="F343" s="10">
        <v>1000</v>
      </c>
      <c r="G343" s="10">
        <v>20670</v>
      </c>
      <c r="H343" s="10">
        <v>10220</v>
      </c>
      <c r="I343" s="10">
        <v>10450</v>
      </c>
    </row>
    <row r="344" spans="1:9" x14ac:dyDescent="0.2">
      <c r="A344" s="10" t="s">
        <v>45</v>
      </c>
      <c r="B344" s="10" t="s">
        <v>24</v>
      </c>
      <c r="C344" s="12">
        <v>44304</v>
      </c>
      <c r="D344" s="10" t="s">
        <v>39</v>
      </c>
      <c r="E344" s="10" t="s">
        <v>40</v>
      </c>
      <c r="F344" s="10">
        <v>400</v>
      </c>
      <c r="G344" s="10">
        <v>7376</v>
      </c>
      <c r="H344" s="10">
        <v>3388</v>
      </c>
      <c r="I344" s="10">
        <v>3988</v>
      </c>
    </row>
    <row r="345" spans="1:9" x14ac:dyDescent="0.2">
      <c r="A345" s="10" t="s">
        <v>45</v>
      </c>
      <c r="B345" s="11" t="s">
        <v>24</v>
      </c>
      <c r="C345" s="12">
        <v>44306</v>
      </c>
      <c r="D345" s="10" t="s">
        <v>28</v>
      </c>
      <c r="E345" s="10" t="s">
        <v>29</v>
      </c>
      <c r="F345" s="10">
        <v>800</v>
      </c>
      <c r="G345" s="10">
        <v>17728</v>
      </c>
      <c r="H345" s="10">
        <v>8176</v>
      </c>
      <c r="I345" s="10">
        <v>9552</v>
      </c>
    </row>
    <row r="346" spans="1:9" x14ac:dyDescent="0.2">
      <c r="A346" s="11" t="s">
        <v>45</v>
      </c>
      <c r="B346" s="10" t="s">
        <v>24</v>
      </c>
      <c r="C346" s="12">
        <v>44307</v>
      </c>
      <c r="D346" s="10" t="s">
        <v>34</v>
      </c>
      <c r="E346" s="10" t="s">
        <v>48</v>
      </c>
      <c r="F346" s="10">
        <v>1000</v>
      </c>
      <c r="G346" s="10">
        <v>20950</v>
      </c>
      <c r="H346" s="10">
        <v>9840</v>
      </c>
      <c r="I346" s="10">
        <v>11110</v>
      </c>
    </row>
    <row r="347" spans="1:9" x14ac:dyDescent="0.2">
      <c r="A347" s="10" t="s">
        <v>23</v>
      </c>
      <c r="B347" s="11" t="s">
        <v>33</v>
      </c>
      <c r="C347" s="12">
        <v>44308</v>
      </c>
      <c r="D347" s="10" t="s">
        <v>34</v>
      </c>
      <c r="E347" s="10" t="s">
        <v>35</v>
      </c>
      <c r="F347" s="10">
        <v>400</v>
      </c>
      <c r="G347" s="10">
        <v>7852</v>
      </c>
      <c r="H347" s="10">
        <v>3388</v>
      </c>
      <c r="I347" s="10">
        <v>4464</v>
      </c>
    </row>
    <row r="348" spans="1:9" x14ac:dyDescent="0.2">
      <c r="A348" s="10" t="s">
        <v>23</v>
      </c>
      <c r="B348" s="10" t="s">
        <v>24</v>
      </c>
      <c r="C348" s="12">
        <v>44309</v>
      </c>
      <c r="D348" s="10" t="s">
        <v>39</v>
      </c>
      <c r="E348" s="10" t="s">
        <v>40</v>
      </c>
      <c r="F348" s="10">
        <v>600</v>
      </c>
      <c r="G348" s="10">
        <v>12360</v>
      </c>
      <c r="H348" s="10">
        <v>5082</v>
      </c>
      <c r="I348" s="10">
        <v>7278</v>
      </c>
    </row>
    <row r="349" spans="1:9" x14ac:dyDescent="0.2">
      <c r="A349" s="10" t="s">
        <v>45</v>
      </c>
      <c r="B349" s="10" t="s">
        <v>24</v>
      </c>
      <c r="C349" s="12">
        <v>44311</v>
      </c>
      <c r="D349" s="10" t="s">
        <v>34</v>
      </c>
      <c r="E349" s="10" t="s">
        <v>47</v>
      </c>
      <c r="F349" s="10">
        <v>300</v>
      </c>
      <c r="G349" s="10">
        <v>6069</v>
      </c>
      <c r="H349" s="10">
        <v>2541</v>
      </c>
      <c r="I349" s="10">
        <v>3528</v>
      </c>
    </row>
    <row r="350" spans="1:9" x14ac:dyDescent="0.2">
      <c r="A350" s="10" t="s">
        <v>23</v>
      </c>
      <c r="B350" s="11" t="s">
        <v>33</v>
      </c>
      <c r="C350" s="12">
        <v>44311</v>
      </c>
      <c r="D350" s="10" t="s">
        <v>34</v>
      </c>
      <c r="E350" s="10" t="s">
        <v>35</v>
      </c>
      <c r="F350" s="10">
        <v>900</v>
      </c>
      <c r="G350" s="10">
        <v>18990</v>
      </c>
      <c r="H350" s="10">
        <v>8856</v>
      </c>
      <c r="I350" s="10">
        <v>10134</v>
      </c>
    </row>
    <row r="351" spans="1:9" x14ac:dyDescent="0.2">
      <c r="A351" s="10" t="s">
        <v>27</v>
      </c>
      <c r="B351" s="10" t="s">
        <v>30</v>
      </c>
      <c r="C351" s="12">
        <v>44312</v>
      </c>
      <c r="D351" s="10" t="s">
        <v>34</v>
      </c>
      <c r="E351" s="10" t="s">
        <v>60</v>
      </c>
      <c r="F351" s="10">
        <v>800</v>
      </c>
      <c r="G351" s="10">
        <v>18264</v>
      </c>
      <c r="H351" s="10">
        <v>8176</v>
      </c>
      <c r="I351" s="10">
        <v>10088</v>
      </c>
    </row>
    <row r="352" spans="1:9" x14ac:dyDescent="0.2">
      <c r="A352" s="10" t="s">
        <v>45</v>
      </c>
      <c r="B352" s="10" t="s">
        <v>33</v>
      </c>
      <c r="C352" s="12">
        <v>44313</v>
      </c>
      <c r="D352" s="10" t="s">
        <v>42</v>
      </c>
      <c r="E352" s="10" t="s">
        <v>43</v>
      </c>
      <c r="F352" s="10">
        <v>300</v>
      </c>
      <c r="G352" s="10">
        <v>6018</v>
      </c>
      <c r="H352" s="10">
        <v>2952</v>
      </c>
      <c r="I352" s="10">
        <v>3066</v>
      </c>
    </row>
    <row r="353" spans="1:9" x14ac:dyDescent="0.2">
      <c r="A353" s="10" t="s">
        <v>27</v>
      </c>
      <c r="B353" s="11" t="s">
        <v>33</v>
      </c>
      <c r="C353" s="12">
        <v>44313</v>
      </c>
      <c r="D353" s="10" t="s">
        <v>42</v>
      </c>
      <c r="E353" s="10" t="s">
        <v>43</v>
      </c>
      <c r="F353" s="10">
        <v>1000</v>
      </c>
      <c r="G353" s="10">
        <v>20310</v>
      </c>
      <c r="H353" s="10">
        <v>8470</v>
      </c>
      <c r="I353" s="10">
        <v>11840</v>
      </c>
    </row>
    <row r="354" spans="1:9" x14ac:dyDescent="0.2">
      <c r="A354" s="10" t="s">
        <v>45</v>
      </c>
      <c r="B354" s="10" t="s">
        <v>30</v>
      </c>
      <c r="C354" s="12">
        <v>44314</v>
      </c>
      <c r="D354" s="10" t="s">
        <v>42</v>
      </c>
      <c r="E354" s="10" t="s">
        <v>43</v>
      </c>
      <c r="F354" s="10">
        <v>1000</v>
      </c>
      <c r="G354" s="10">
        <v>25310</v>
      </c>
      <c r="H354" s="10">
        <v>10220</v>
      </c>
      <c r="I354" s="10">
        <v>15090</v>
      </c>
    </row>
    <row r="355" spans="1:9" x14ac:dyDescent="0.2">
      <c r="A355" s="10" t="s">
        <v>45</v>
      </c>
      <c r="B355" s="11" t="s">
        <v>30</v>
      </c>
      <c r="C355" s="12">
        <v>44315</v>
      </c>
      <c r="D355" s="10" t="s">
        <v>25</v>
      </c>
      <c r="E355" s="11" t="s">
        <v>26</v>
      </c>
      <c r="F355" s="10">
        <v>200</v>
      </c>
      <c r="G355" s="10">
        <v>4378</v>
      </c>
      <c r="H355" s="10">
        <v>1968</v>
      </c>
      <c r="I355" s="10">
        <v>2410</v>
      </c>
    </row>
    <row r="356" spans="1:9" x14ac:dyDescent="0.2">
      <c r="A356" s="10" t="s">
        <v>27</v>
      </c>
      <c r="B356" s="11" t="s">
        <v>24</v>
      </c>
      <c r="C356" s="12">
        <v>43980</v>
      </c>
      <c r="D356" s="10" t="s">
        <v>36</v>
      </c>
      <c r="E356" s="10" t="s">
        <v>52</v>
      </c>
      <c r="F356" s="10">
        <v>1000</v>
      </c>
      <c r="G356" s="10">
        <v>23990</v>
      </c>
      <c r="H356" s="10">
        <v>10220</v>
      </c>
      <c r="I356" s="10">
        <v>13770</v>
      </c>
    </row>
    <row r="357" spans="1:9" x14ac:dyDescent="0.2">
      <c r="A357" s="11" t="s">
        <v>27</v>
      </c>
      <c r="B357" s="10" t="s">
        <v>30</v>
      </c>
      <c r="C357" s="12">
        <v>43981</v>
      </c>
      <c r="D357" s="10" t="s">
        <v>36</v>
      </c>
      <c r="E357" s="10" t="s">
        <v>44</v>
      </c>
      <c r="F357" s="10">
        <v>1000</v>
      </c>
      <c r="G357" s="10">
        <v>22020</v>
      </c>
      <c r="H357" s="10">
        <v>10220</v>
      </c>
      <c r="I357" s="10">
        <v>11800</v>
      </c>
    </row>
    <row r="358" spans="1:9" x14ac:dyDescent="0.2">
      <c r="A358" s="10" t="s">
        <v>27</v>
      </c>
      <c r="B358" s="10" t="s">
        <v>30</v>
      </c>
      <c r="C358" s="12">
        <v>43977</v>
      </c>
      <c r="D358" s="10" t="s">
        <v>39</v>
      </c>
      <c r="E358" s="10" t="s">
        <v>40</v>
      </c>
      <c r="F358" s="10">
        <v>800</v>
      </c>
      <c r="G358" s="10">
        <v>19152</v>
      </c>
      <c r="H358" s="10">
        <v>8176</v>
      </c>
      <c r="I358" s="10">
        <v>10976</v>
      </c>
    </row>
    <row r="359" spans="1:9" x14ac:dyDescent="0.2">
      <c r="A359" s="10" t="s">
        <v>23</v>
      </c>
      <c r="B359" s="10" t="s">
        <v>24</v>
      </c>
      <c r="C359" s="12">
        <v>44318</v>
      </c>
      <c r="D359" s="10" t="s">
        <v>39</v>
      </c>
      <c r="E359" s="10" t="s">
        <v>40</v>
      </c>
      <c r="F359" s="10">
        <v>1000</v>
      </c>
      <c r="G359" s="10">
        <v>18290</v>
      </c>
      <c r="H359" s="10">
        <v>8470</v>
      </c>
      <c r="I359" s="10">
        <v>9820</v>
      </c>
    </row>
    <row r="360" spans="1:9" x14ac:dyDescent="0.2">
      <c r="A360" s="10" t="s">
        <v>45</v>
      </c>
      <c r="B360" s="10" t="s">
        <v>33</v>
      </c>
      <c r="C360" s="12">
        <v>44321</v>
      </c>
      <c r="D360" s="10" t="s">
        <v>39</v>
      </c>
      <c r="E360" s="10" t="s">
        <v>40</v>
      </c>
      <c r="F360" s="10">
        <v>800</v>
      </c>
      <c r="G360" s="10">
        <v>17544</v>
      </c>
      <c r="H360" s="10">
        <v>7872</v>
      </c>
      <c r="I360" s="10">
        <v>9672</v>
      </c>
    </row>
    <row r="361" spans="1:9" x14ac:dyDescent="0.2">
      <c r="A361" s="10" t="s">
        <v>45</v>
      </c>
      <c r="B361" s="10" t="s">
        <v>33</v>
      </c>
      <c r="C361" s="12">
        <v>44343</v>
      </c>
      <c r="D361" s="10" t="s">
        <v>42</v>
      </c>
      <c r="E361" s="10" t="s">
        <v>43</v>
      </c>
      <c r="F361" s="10">
        <v>800</v>
      </c>
      <c r="G361" s="10">
        <v>17056</v>
      </c>
      <c r="H361" s="10">
        <v>7872</v>
      </c>
      <c r="I361" s="10">
        <v>9184</v>
      </c>
    </row>
    <row r="362" spans="1:9" x14ac:dyDescent="0.2">
      <c r="A362" s="10" t="s">
        <v>27</v>
      </c>
      <c r="B362" s="10" t="s">
        <v>33</v>
      </c>
      <c r="C362" s="12">
        <v>44325</v>
      </c>
      <c r="D362" s="10" t="s">
        <v>39</v>
      </c>
      <c r="E362" s="10" t="s">
        <v>40</v>
      </c>
      <c r="F362" s="10">
        <v>700</v>
      </c>
      <c r="G362" s="10">
        <v>16772</v>
      </c>
      <c r="H362" s="10">
        <v>6888</v>
      </c>
      <c r="I362" s="10">
        <v>9884</v>
      </c>
    </row>
    <row r="363" spans="1:9" x14ac:dyDescent="0.2">
      <c r="A363" s="10" t="s">
        <v>27</v>
      </c>
      <c r="B363" s="10" t="s">
        <v>33</v>
      </c>
      <c r="C363" s="12">
        <v>44322</v>
      </c>
      <c r="D363" s="10" t="s">
        <v>34</v>
      </c>
      <c r="E363" s="10" t="s">
        <v>41</v>
      </c>
      <c r="F363" s="10">
        <v>700</v>
      </c>
      <c r="G363" s="10">
        <v>16765</v>
      </c>
      <c r="H363" s="10">
        <v>6888</v>
      </c>
      <c r="I363" s="10">
        <v>9877</v>
      </c>
    </row>
    <row r="364" spans="1:9" x14ac:dyDescent="0.2">
      <c r="A364" s="10" t="s">
        <v>27</v>
      </c>
      <c r="B364" s="10" t="s">
        <v>33</v>
      </c>
      <c r="C364" s="12">
        <v>44342</v>
      </c>
      <c r="D364" s="10" t="s">
        <v>34</v>
      </c>
      <c r="E364" s="10" t="s">
        <v>38</v>
      </c>
      <c r="F364" s="10">
        <v>700</v>
      </c>
      <c r="G364" s="10">
        <v>16408</v>
      </c>
      <c r="H364" s="10">
        <v>6888</v>
      </c>
      <c r="I364" s="10">
        <v>9520</v>
      </c>
    </row>
    <row r="365" spans="1:9" x14ac:dyDescent="0.2">
      <c r="A365" s="10" t="s">
        <v>23</v>
      </c>
      <c r="B365" s="11" t="s">
        <v>33</v>
      </c>
      <c r="C365" s="12">
        <v>44340</v>
      </c>
      <c r="D365" s="10" t="s">
        <v>34</v>
      </c>
      <c r="E365" s="10" t="s">
        <v>35</v>
      </c>
      <c r="F365" s="10">
        <v>800</v>
      </c>
      <c r="G365" s="10">
        <v>16264</v>
      </c>
      <c r="H365" s="10">
        <v>7872</v>
      </c>
      <c r="I365" s="10">
        <v>8392</v>
      </c>
    </row>
    <row r="366" spans="1:9" x14ac:dyDescent="0.2">
      <c r="A366" s="10" t="s">
        <v>27</v>
      </c>
      <c r="B366" s="11" t="s">
        <v>30</v>
      </c>
      <c r="C366" s="12">
        <v>44318</v>
      </c>
      <c r="D366" s="10" t="s">
        <v>42</v>
      </c>
      <c r="E366" s="10" t="s">
        <v>43</v>
      </c>
      <c r="F366" s="10">
        <v>800</v>
      </c>
      <c r="G366" s="10">
        <v>15592</v>
      </c>
      <c r="H366" s="10">
        <v>6776</v>
      </c>
      <c r="I366" s="10">
        <v>8816</v>
      </c>
    </row>
    <row r="367" spans="1:9" x14ac:dyDescent="0.2">
      <c r="A367" s="10" t="s">
        <v>23</v>
      </c>
      <c r="B367" s="10" t="s">
        <v>33</v>
      </c>
      <c r="C367" s="12">
        <v>44317</v>
      </c>
      <c r="D367" s="10" t="s">
        <v>34</v>
      </c>
      <c r="E367" s="10" t="s">
        <v>38</v>
      </c>
      <c r="F367" s="10">
        <v>700</v>
      </c>
      <c r="G367" s="10">
        <v>15407</v>
      </c>
      <c r="H367" s="10">
        <v>6888</v>
      </c>
      <c r="I367" s="10">
        <v>8519</v>
      </c>
    </row>
    <row r="368" spans="1:9" x14ac:dyDescent="0.2">
      <c r="A368" s="11" t="s">
        <v>27</v>
      </c>
      <c r="B368" s="10" t="s">
        <v>30</v>
      </c>
      <c r="C368" s="12">
        <v>44333</v>
      </c>
      <c r="D368" s="10" t="s">
        <v>36</v>
      </c>
      <c r="E368" s="10" t="s">
        <v>44</v>
      </c>
      <c r="F368" s="10">
        <v>600</v>
      </c>
      <c r="G368" s="10">
        <v>14634</v>
      </c>
      <c r="H368" s="10">
        <v>6132</v>
      </c>
      <c r="I368" s="10">
        <v>8502</v>
      </c>
    </row>
    <row r="369" spans="1:9" x14ac:dyDescent="0.2">
      <c r="A369" s="10" t="s">
        <v>27</v>
      </c>
      <c r="B369" s="10" t="s">
        <v>30</v>
      </c>
      <c r="C369" s="12">
        <v>44341</v>
      </c>
      <c r="D369" s="10" t="s">
        <v>34</v>
      </c>
      <c r="E369" s="10" t="s">
        <v>41</v>
      </c>
      <c r="F369" s="10">
        <v>700</v>
      </c>
      <c r="G369" s="10">
        <v>14469</v>
      </c>
      <c r="H369" s="10">
        <v>7154</v>
      </c>
      <c r="I369" s="10">
        <v>7315</v>
      </c>
    </row>
    <row r="370" spans="1:9" x14ac:dyDescent="0.2">
      <c r="A370" s="10" t="s">
        <v>23</v>
      </c>
      <c r="B370" s="11" t="s">
        <v>30</v>
      </c>
      <c r="C370" s="12">
        <v>44332</v>
      </c>
      <c r="D370" s="10" t="s">
        <v>25</v>
      </c>
      <c r="E370" s="11" t="s">
        <v>26</v>
      </c>
      <c r="F370" s="10">
        <v>700</v>
      </c>
      <c r="G370" s="10">
        <v>14203</v>
      </c>
      <c r="H370" s="10">
        <v>6888</v>
      </c>
      <c r="I370" s="10">
        <v>7315</v>
      </c>
    </row>
    <row r="371" spans="1:9" x14ac:dyDescent="0.2">
      <c r="A371" s="10" t="s">
        <v>45</v>
      </c>
      <c r="B371" s="10" t="s">
        <v>24</v>
      </c>
      <c r="C371" s="12">
        <v>44334</v>
      </c>
      <c r="D371" s="10" t="s">
        <v>36</v>
      </c>
      <c r="E371" s="10" t="s">
        <v>37</v>
      </c>
      <c r="F371" s="10">
        <v>700</v>
      </c>
      <c r="G371" s="10">
        <v>13853</v>
      </c>
      <c r="H371" s="10">
        <v>5929</v>
      </c>
      <c r="I371" s="10">
        <v>7924</v>
      </c>
    </row>
    <row r="372" spans="1:9" x14ac:dyDescent="0.2">
      <c r="A372" s="10" t="s">
        <v>45</v>
      </c>
      <c r="B372" s="10" t="s">
        <v>24</v>
      </c>
      <c r="C372" s="12">
        <v>44336</v>
      </c>
      <c r="D372" s="10" t="s">
        <v>34</v>
      </c>
      <c r="E372" s="10" t="s">
        <v>38</v>
      </c>
      <c r="F372" s="10">
        <v>700</v>
      </c>
      <c r="G372" s="10">
        <v>12803</v>
      </c>
      <c r="H372" s="10">
        <v>5929</v>
      </c>
      <c r="I372" s="10">
        <v>6874</v>
      </c>
    </row>
    <row r="373" spans="1:9" x14ac:dyDescent="0.2">
      <c r="A373" s="10" t="s">
        <v>23</v>
      </c>
      <c r="B373" s="11" t="s">
        <v>30</v>
      </c>
      <c r="C373" s="12">
        <v>44342</v>
      </c>
      <c r="D373" s="10" t="s">
        <v>34</v>
      </c>
      <c r="E373" s="10" t="s">
        <v>35</v>
      </c>
      <c r="F373" s="10">
        <v>500</v>
      </c>
      <c r="G373" s="10">
        <v>12550</v>
      </c>
      <c r="H373" s="10">
        <v>5110</v>
      </c>
      <c r="I373" s="10">
        <v>7440</v>
      </c>
    </row>
    <row r="374" spans="1:9" x14ac:dyDescent="0.2">
      <c r="A374" s="10" t="s">
        <v>23</v>
      </c>
      <c r="B374" s="10" t="s">
        <v>30</v>
      </c>
      <c r="C374" s="12">
        <v>44324</v>
      </c>
      <c r="D374" s="10" t="s">
        <v>31</v>
      </c>
      <c r="E374" s="10" t="s">
        <v>49</v>
      </c>
      <c r="F374" s="10">
        <v>500</v>
      </c>
      <c r="G374" s="10">
        <v>11000</v>
      </c>
      <c r="H374" s="10">
        <v>5110</v>
      </c>
      <c r="I374" s="10">
        <v>5890</v>
      </c>
    </row>
    <row r="375" spans="1:9" x14ac:dyDescent="0.2">
      <c r="A375" s="11" t="s">
        <v>27</v>
      </c>
      <c r="B375" s="10" t="s">
        <v>30</v>
      </c>
      <c r="C375" s="12">
        <v>44319</v>
      </c>
      <c r="D375" s="10" t="s">
        <v>36</v>
      </c>
      <c r="E375" s="10" t="s">
        <v>44</v>
      </c>
      <c r="F375" s="10">
        <v>500</v>
      </c>
      <c r="G375" s="10">
        <v>10400</v>
      </c>
      <c r="H375" s="10">
        <v>5110</v>
      </c>
      <c r="I375" s="10">
        <v>5290</v>
      </c>
    </row>
    <row r="376" spans="1:9" x14ac:dyDescent="0.2">
      <c r="A376" s="10" t="s">
        <v>23</v>
      </c>
      <c r="B376" s="10" t="s">
        <v>33</v>
      </c>
      <c r="C376" s="12">
        <v>44330</v>
      </c>
      <c r="D376" s="10" t="s">
        <v>34</v>
      </c>
      <c r="E376" s="10" t="s">
        <v>47</v>
      </c>
      <c r="F376" s="10">
        <v>500</v>
      </c>
      <c r="G376" s="10">
        <v>10385</v>
      </c>
      <c r="H376" s="10">
        <v>5110</v>
      </c>
      <c r="I376" s="10">
        <v>5275</v>
      </c>
    </row>
    <row r="377" spans="1:9" x14ac:dyDescent="0.2">
      <c r="A377" s="10" t="s">
        <v>27</v>
      </c>
      <c r="B377" s="10" t="s">
        <v>33</v>
      </c>
      <c r="C377" s="12">
        <v>44325</v>
      </c>
      <c r="D377" s="10" t="s">
        <v>34</v>
      </c>
      <c r="E377" s="10" t="s">
        <v>38</v>
      </c>
      <c r="F377" s="10">
        <v>400</v>
      </c>
      <c r="G377" s="10">
        <v>9760</v>
      </c>
      <c r="H377" s="10">
        <v>3936</v>
      </c>
      <c r="I377" s="10">
        <v>5824</v>
      </c>
    </row>
    <row r="378" spans="1:9" x14ac:dyDescent="0.2">
      <c r="A378" s="11" t="s">
        <v>45</v>
      </c>
      <c r="B378" s="10" t="s">
        <v>24</v>
      </c>
      <c r="C378" s="12">
        <v>44327</v>
      </c>
      <c r="D378" s="10" t="s">
        <v>34</v>
      </c>
      <c r="E378" s="10" t="s">
        <v>48</v>
      </c>
      <c r="F378" s="10">
        <v>500</v>
      </c>
      <c r="G378" s="10">
        <v>9635</v>
      </c>
      <c r="H378" s="10">
        <v>4235</v>
      </c>
      <c r="I378" s="10">
        <v>5400</v>
      </c>
    </row>
    <row r="379" spans="1:9" x14ac:dyDescent="0.2">
      <c r="A379" s="10" t="s">
        <v>27</v>
      </c>
      <c r="B379" s="11" t="s">
        <v>33</v>
      </c>
      <c r="C379" s="12">
        <v>44327</v>
      </c>
      <c r="D379" s="10" t="s">
        <v>34</v>
      </c>
      <c r="E379" s="10" t="s">
        <v>35</v>
      </c>
      <c r="F379" s="10">
        <v>400</v>
      </c>
      <c r="G379" s="10">
        <v>9156</v>
      </c>
      <c r="H379" s="10">
        <v>4088</v>
      </c>
      <c r="I379" s="10">
        <v>5068</v>
      </c>
    </row>
    <row r="380" spans="1:9" x14ac:dyDescent="0.2">
      <c r="A380" s="10" t="s">
        <v>27</v>
      </c>
      <c r="B380" s="11" t="s">
        <v>24</v>
      </c>
      <c r="C380" s="12">
        <v>43959</v>
      </c>
      <c r="D380" s="10" t="s">
        <v>36</v>
      </c>
      <c r="E380" s="10" t="s">
        <v>52</v>
      </c>
      <c r="F380" s="10">
        <v>500</v>
      </c>
      <c r="G380" s="10">
        <v>9155</v>
      </c>
      <c r="H380" s="10">
        <v>4235</v>
      </c>
      <c r="I380" s="10">
        <v>4920</v>
      </c>
    </row>
    <row r="381" spans="1:9" x14ac:dyDescent="0.2">
      <c r="A381" s="10" t="s">
        <v>23</v>
      </c>
      <c r="B381" s="11" t="s">
        <v>24</v>
      </c>
      <c r="C381" s="12">
        <v>44323</v>
      </c>
      <c r="D381" s="10" t="s">
        <v>36</v>
      </c>
      <c r="E381" s="10" t="s">
        <v>52</v>
      </c>
      <c r="F381" s="10">
        <v>300</v>
      </c>
      <c r="G381" s="10">
        <v>7245</v>
      </c>
      <c r="H381" s="10">
        <v>2952</v>
      </c>
      <c r="I381" s="10">
        <v>4293</v>
      </c>
    </row>
    <row r="382" spans="1:9" x14ac:dyDescent="0.2">
      <c r="A382" s="10" t="s">
        <v>45</v>
      </c>
      <c r="B382" s="11" t="s">
        <v>24</v>
      </c>
      <c r="C382" s="12">
        <v>44318</v>
      </c>
      <c r="D382" s="10" t="s">
        <v>36</v>
      </c>
      <c r="E382" s="10" t="s">
        <v>52</v>
      </c>
      <c r="F382" s="10">
        <v>300</v>
      </c>
      <c r="G382" s="10">
        <v>6867</v>
      </c>
      <c r="H382" s="10">
        <v>3066</v>
      </c>
      <c r="I382" s="10">
        <v>3801</v>
      </c>
    </row>
    <row r="383" spans="1:9" x14ac:dyDescent="0.2">
      <c r="A383" s="11" t="s">
        <v>27</v>
      </c>
      <c r="B383" s="10" t="s">
        <v>30</v>
      </c>
      <c r="C383" s="12">
        <v>44322</v>
      </c>
      <c r="D383" s="10" t="s">
        <v>36</v>
      </c>
      <c r="E383" s="10" t="s">
        <v>44</v>
      </c>
      <c r="F383" s="10">
        <v>300</v>
      </c>
      <c r="G383" s="10">
        <v>6789</v>
      </c>
      <c r="H383" s="10">
        <v>3066</v>
      </c>
      <c r="I383" s="10">
        <v>3723</v>
      </c>
    </row>
    <row r="384" spans="1:9" x14ac:dyDescent="0.2">
      <c r="A384" s="10" t="s">
        <v>45</v>
      </c>
      <c r="B384" s="10" t="s">
        <v>24</v>
      </c>
      <c r="C384" s="12">
        <v>44337</v>
      </c>
      <c r="D384" s="10" t="s">
        <v>34</v>
      </c>
      <c r="E384" s="10" t="s">
        <v>47</v>
      </c>
      <c r="F384" s="10">
        <v>300</v>
      </c>
      <c r="G384" s="10">
        <v>5094</v>
      </c>
      <c r="H384" s="10">
        <v>2541</v>
      </c>
      <c r="I384" s="10">
        <v>2553</v>
      </c>
    </row>
    <row r="385" spans="1:9" x14ac:dyDescent="0.2">
      <c r="A385" s="10" t="s">
        <v>27</v>
      </c>
      <c r="B385" s="11" t="s">
        <v>33</v>
      </c>
      <c r="C385" s="12">
        <v>44335</v>
      </c>
      <c r="D385" s="10" t="s">
        <v>34</v>
      </c>
      <c r="E385" s="10" t="s">
        <v>35</v>
      </c>
      <c r="F385" s="10">
        <v>200</v>
      </c>
      <c r="G385" s="10">
        <v>4474</v>
      </c>
      <c r="H385" s="10">
        <v>1968</v>
      </c>
      <c r="I385" s="10">
        <v>2506</v>
      </c>
    </row>
    <row r="386" spans="1:9" x14ac:dyDescent="0.2">
      <c r="A386" s="10" t="s">
        <v>45</v>
      </c>
      <c r="B386" s="10" t="s">
        <v>30</v>
      </c>
      <c r="C386" s="12">
        <v>44336</v>
      </c>
      <c r="D386" s="10" t="s">
        <v>31</v>
      </c>
      <c r="E386" s="10" t="s">
        <v>49</v>
      </c>
      <c r="F386" s="10">
        <v>200</v>
      </c>
      <c r="G386" s="10">
        <v>4388</v>
      </c>
      <c r="H386" s="10">
        <v>2044</v>
      </c>
      <c r="I386" s="10">
        <v>2344</v>
      </c>
    </row>
    <row r="387" spans="1:9" x14ac:dyDescent="0.2">
      <c r="A387" s="10" t="s">
        <v>27</v>
      </c>
      <c r="B387" s="10" t="s">
        <v>24</v>
      </c>
      <c r="C387" s="12">
        <v>44340</v>
      </c>
      <c r="D387" s="10" t="s">
        <v>34</v>
      </c>
      <c r="E387" s="10" t="s">
        <v>38</v>
      </c>
      <c r="F387" s="10">
        <v>200</v>
      </c>
      <c r="G387" s="10">
        <v>3632</v>
      </c>
      <c r="H387" s="10">
        <v>1694</v>
      </c>
      <c r="I387" s="10">
        <v>1938</v>
      </c>
    </row>
    <row r="388" spans="1:9" x14ac:dyDescent="0.2">
      <c r="A388" s="10" t="s">
        <v>27</v>
      </c>
      <c r="B388" s="11" t="s">
        <v>33</v>
      </c>
      <c r="C388" s="12">
        <v>44335</v>
      </c>
      <c r="D388" s="10" t="s">
        <v>34</v>
      </c>
      <c r="E388" s="10" t="s">
        <v>35</v>
      </c>
      <c r="F388" s="10">
        <v>100</v>
      </c>
      <c r="G388" s="10">
        <v>2487</v>
      </c>
      <c r="H388" s="10">
        <v>1022</v>
      </c>
      <c r="I388" s="10">
        <v>1465</v>
      </c>
    </row>
    <row r="389" spans="1:9" x14ac:dyDescent="0.2">
      <c r="A389" s="10" t="s">
        <v>23</v>
      </c>
      <c r="B389" s="10" t="s">
        <v>30</v>
      </c>
      <c r="C389" s="12">
        <v>44334</v>
      </c>
      <c r="D389" s="10" t="s">
        <v>31</v>
      </c>
      <c r="E389" s="10" t="s">
        <v>49</v>
      </c>
      <c r="F389" s="10">
        <v>100</v>
      </c>
      <c r="G389" s="10">
        <v>2149</v>
      </c>
      <c r="H389" s="10">
        <v>1022</v>
      </c>
      <c r="I389" s="10">
        <v>1127</v>
      </c>
    </row>
    <row r="390" spans="1:9" x14ac:dyDescent="0.2">
      <c r="A390" s="10" t="s">
        <v>27</v>
      </c>
      <c r="B390" s="11" t="s">
        <v>33</v>
      </c>
      <c r="C390" s="12">
        <v>44320</v>
      </c>
      <c r="D390" s="10" t="s">
        <v>34</v>
      </c>
      <c r="E390" s="10" t="s">
        <v>35</v>
      </c>
      <c r="F390" s="10">
        <v>100</v>
      </c>
      <c r="G390" s="10">
        <v>1982</v>
      </c>
      <c r="H390" s="10">
        <v>847</v>
      </c>
      <c r="I390" s="10">
        <v>1135</v>
      </c>
    </row>
    <row r="391" spans="1:9" x14ac:dyDescent="0.2">
      <c r="A391" s="10" t="s">
        <v>27</v>
      </c>
      <c r="B391" s="11" t="s">
        <v>30</v>
      </c>
      <c r="C391" s="12">
        <v>44319</v>
      </c>
      <c r="D391" s="10" t="s">
        <v>42</v>
      </c>
      <c r="E391" s="10" t="s">
        <v>43</v>
      </c>
      <c r="F391" s="10">
        <v>100</v>
      </c>
      <c r="G391" s="10">
        <v>1842</v>
      </c>
      <c r="H391" s="10">
        <v>847</v>
      </c>
      <c r="I391" s="10">
        <v>995</v>
      </c>
    </row>
    <row r="392" spans="1:9" x14ac:dyDescent="0.2">
      <c r="A392" s="10" t="s">
        <v>23</v>
      </c>
      <c r="B392" s="10" t="s">
        <v>30</v>
      </c>
      <c r="C392" s="12">
        <v>44350</v>
      </c>
      <c r="D392" s="10" t="s">
        <v>34</v>
      </c>
      <c r="E392" s="10" t="s">
        <v>61</v>
      </c>
      <c r="F392" s="10">
        <v>400</v>
      </c>
      <c r="G392" s="10">
        <v>9064</v>
      </c>
      <c r="H392" s="10">
        <v>4088</v>
      </c>
      <c r="I392" s="10">
        <v>4976</v>
      </c>
    </row>
    <row r="393" spans="1:9" x14ac:dyDescent="0.2">
      <c r="A393" s="11" t="s">
        <v>27</v>
      </c>
      <c r="B393" s="10" t="s">
        <v>24</v>
      </c>
      <c r="C393" s="12">
        <v>44351</v>
      </c>
      <c r="D393" s="10" t="s">
        <v>36</v>
      </c>
      <c r="E393" s="10" t="s">
        <v>44</v>
      </c>
      <c r="F393" s="10">
        <v>900</v>
      </c>
      <c r="G393" s="10">
        <v>18072</v>
      </c>
      <c r="H393" s="10">
        <v>7623</v>
      </c>
      <c r="I393" s="10">
        <v>10449</v>
      </c>
    </row>
    <row r="394" spans="1:9" x14ac:dyDescent="0.2">
      <c r="A394" s="10" t="s">
        <v>27</v>
      </c>
      <c r="B394" s="11" t="s">
        <v>33</v>
      </c>
      <c r="C394" s="12">
        <v>44352</v>
      </c>
      <c r="D394" s="10" t="s">
        <v>42</v>
      </c>
      <c r="E394" s="10" t="s">
        <v>43</v>
      </c>
      <c r="F394" s="10">
        <v>800</v>
      </c>
      <c r="G394" s="10">
        <v>16288</v>
      </c>
      <c r="H394" s="10">
        <v>6776</v>
      </c>
      <c r="I394" s="10">
        <v>9512</v>
      </c>
    </row>
    <row r="395" spans="1:9" x14ac:dyDescent="0.2">
      <c r="A395" s="10" t="s">
        <v>23</v>
      </c>
      <c r="B395" s="10" t="s">
        <v>33</v>
      </c>
      <c r="C395" s="12">
        <v>44354</v>
      </c>
      <c r="D395" s="10" t="s">
        <v>34</v>
      </c>
      <c r="E395" s="10" t="s">
        <v>41</v>
      </c>
      <c r="F395" s="10">
        <v>800</v>
      </c>
      <c r="G395" s="10">
        <v>17944</v>
      </c>
      <c r="H395" s="10">
        <v>7872</v>
      </c>
      <c r="I395" s="10">
        <v>10072</v>
      </c>
    </row>
    <row r="396" spans="1:9" x14ac:dyDescent="0.2">
      <c r="A396" s="10" t="s">
        <v>27</v>
      </c>
      <c r="B396" s="10" t="s">
        <v>33</v>
      </c>
      <c r="C396" s="12">
        <v>44355</v>
      </c>
      <c r="D396" s="10" t="s">
        <v>39</v>
      </c>
      <c r="E396" s="10" t="s">
        <v>40</v>
      </c>
      <c r="F396" s="10">
        <v>300</v>
      </c>
      <c r="G396" s="10">
        <v>6477</v>
      </c>
      <c r="H396" s="10">
        <v>2952</v>
      </c>
      <c r="I396" s="10">
        <v>3525</v>
      </c>
    </row>
    <row r="397" spans="1:9" x14ac:dyDescent="0.2">
      <c r="A397" s="10" t="s">
        <v>45</v>
      </c>
      <c r="B397" s="10" t="s">
        <v>24</v>
      </c>
      <c r="C397" s="12">
        <v>44356</v>
      </c>
      <c r="D397" s="10" t="s">
        <v>31</v>
      </c>
      <c r="E397" s="10" t="s">
        <v>49</v>
      </c>
      <c r="F397" s="10">
        <v>600</v>
      </c>
      <c r="G397" s="10">
        <v>10404</v>
      </c>
      <c r="H397" s="10">
        <v>5082</v>
      </c>
      <c r="I397" s="10">
        <v>5322</v>
      </c>
    </row>
    <row r="398" spans="1:9" x14ac:dyDescent="0.2">
      <c r="A398" s="10" t="s">
        <v>45</v>
      </c>
      <c r="B398" s="10" t="s">
        <v>24</v>
      </c>
      <c r="C398" s="12">
        <v>44357</v>
      </c>
      <c r="D398" s="10" t="s">
        <v>34</v>
      </c>
      <c r="E398" s="10" t="s">
        <v>41</v>
      </c>
      <c r="F398" s="10">
        <v>500</v>
      </c>
      <c r="G398" s="10">
        <v>8780</v>
      </c>
      <c r="H398" s="10">
        <v>4235</v>
      </c>
      <c r="I398" s="10">
        <v>4545</v>
      </c>
    </row>
    <row r="399" spans="1:9" x14ac:dyDescent="0.2">
      <c r="A399" s="10" t="s">
        <v>27</v>
      </c>
      <c r="B399" s="10" t="s">
        <v>24</v>
      </c>
      <c r="C399" s="12">
        <v>44361</v>
      </c>
      <c r="D399" s="10" t="s">
        <v>34</v>
      </c>
      <c r="E399" s="10" t="s">
        <v>47</v>
      </c>
      <c r="F399" s="10">
        <v>700</v>
      </c>
      <c r="G399" s="10">
        <v>13874</v>
      </c>
      <c r="H399" s="10">
        <v>5929</v>
      </c>
      <c r="I399" s="10">
        <v>7945</v>
      </c>
    </row>
    <row r="400" spans="1:9" x14ac:dyDescent="0.2">
      <c r="A400" s="10" t="s">
        <v>27</v>
      </c>
      <c r="B400" s="10" t="s">
        <v>30</v>
      </c>
      <c r="C400" s="12">
        <v>44364</v>
      </c>
      <c r="D400" s="10" t="s">
        <v>25</v>
      </c>
      <c r="E400" s="11" t="s">
        <v>26</v>
      </c>
      <c r="F400" s="10">
        <v>700</v>
      </c>
      <c r="G400" s="10">
        <v>15988</v>
      </c>
      <c r="H400" s="10">
        <v>7154</v>
      </c>
      <c r="I400" s="10">
        <v>8834</v>
      </c>
    </row>
    <row r="401" spans="1:9" x14ac:dyDescent="0.2">
      <c r="A401" s="10" t="s">
        <v>23</v>
      </c>
      <c r="B401" s="10" t="s">
        <v>33</v>
      </c>
      <c r="C401" s="12">
        <v>44001</v>
      </c>
      <c r="D401" s="10" t="s">
        <v>42</v>
      </c>
      <c r="E401" s="10" t="s">
        <v>43</v>
      </c>
      <c r="F401" s="10">
        <v>1000</v>
      </c>
      <c r="G401" s="10">
        <v>20020</v>
      </c>
      <c r="H401" s="10">
        <v>9840</v>
      </c>
      <c r="I401" s="10">
        <v>10180</v>
      </c>
    </row>
    <row r="402" spans="1:9" x14ac:dyDescent="0.2">
      <c r="A402" s="11" t="s">
        <v>23</v>
      </c>
      <c r="B402" s="11" t="s">
        <v>33</v>
      </c>
      <c r="C402" s="12">
        <v>44368</v>
      </c>
      <c r="D402" s="10" t="s">
        <v>36</v>
      </c>
      <c r="E402" s="11" t="s">
        <v>59</v>
      </c>
      <c r="F402" s="10">
        <v>200</v>
      </c>
      <c r="G402" s="10">
        <v>4060</v>
      </c>
      <c r="H402" s="10">
        <v>1968</v>
      </c>
      <c r="I402" s="10">
        <v>2092</v>
      </c>
    </row>
    <row r="403" spans="1:9" x14ac:dyDescent="0.2">
      <c r="A403" s="10" t="s">
        <v>45</v>
      </c>
      <c r="B403" s="11" t="s">
        <v>30</v>
      </c>
      <c r="C403" s="12">
        <v>44369</v>
      </c>
      <c r="D403" s="10" t="s">
        <v>34</v>
      </c>
      <c r="E403" s="10" t="s">
        <v>35</v>
      </c>
      <c r="F403" s="10">
        <v>700</v>
      </c>
      <c r="G403" s="10">
        <v>16219</v>
      </c>
      <c r="H403" s="10">
        <v>6888</v>
      </c>
      <c r="I403" s="10">
        <v>9331</v>
      </c>
    </row>
    <row r="404" spans="1:9" x14ac:dyDescent="0.2">
      <c r="A404" s="10" t="s">
        <v>45</v>
      </c>
      <c r="B404" s="10" t="s">
        <v>24</v>
      </c>
      <c r="C404" s="12">
        <v>44369</v>
      </c>
      <c r="D404" s="10" t="s">
        <v>34</v>
      </c>
      <c r="E404" s="10" t="s">
        <v>47</v>
      </c>
      <c r="F404" s="10">
        <v>800</v>
      </c>
      <c r="G404" s="10">
        <v>15400</v>
      </c>
      <c r="H404" s="10">
        <v>6776</v>
      </c>
      <c r="I404" s="10">
        <v>8624</v>
      </c>
    </row>
    <row r="405" spans="1:9" x14ac:dyDescent="0.2">
      <c r="A405" s="10" t="s">
        <v>23</v>
      </c>
      <c r="B405" s="11" t="s">
        <v>24</v>
      </c>
      <c r="C405" s="12">
        <v>44370</v>
      </c>
      <c r="D405" s="10" t="s">
        <v>36</v>
      </c>
      <c r="E405" s="10" t="s">
        <v>52</v>
      </c>
      <c r="F405" s="10">
        <v>800</v>
      </c>
      <c r="G405" s="10">
        <v>15856</v>
      </c>
      <c r="H405" s="10">
        <v>7872</v>
      </c>
      <c r="I405" s="10">
        <v>7984</v>
      </c>
    </row>
    <row r="406" spans="1:9" x14ac:dyDescent="0.2">
      <c r="A406" s="10" t="s">
        <v>23</v>
      </c>
      <c r="B406" s="10" t="s">
        <v>30</v>
      </c>
      <c r="C406" s="12">
        <v>44370</v>
      </c>
      <c r="D406" s="10" t="s">
        <v>31</v>
      </c>
      <c r="E406" s="10" t="s">
        <v>49</v>
      </c>
      <c r="F406" s="10">
        <v>400</v>
      </c>
      <c r="G406" s="10">
        <v>8804</v>
      </c>
      <c r="H406" s="10">
        <v>4088</v>
      </c>
      <c r="I406" s="10">
        <v>4716</v>
      </c>
    </row>
    <row r="407" spans="1:9" x14ac:dyDescent="0.2">
      <c r="A407" s="10" t="s">
        <v>27</v>
      </c>
      <c r="B407" s="10" t="s">
        <v>30</v>
      </c>
      <c r="C407" s="12">
        <v>44373</v>
      </c>
      <c r="D407" s="10" t="s">
        <v>31</v>
      </c>
      <c r="E407" s="10" t="s">
        <v>49</v>
      </c>
      <c r="F407" s="10">
        <v>500</v>
      </c>
      <c r="G407" s="10">
        <v>12425</v>
      </c>
      <c r="H407" s="10">
        <v>5110</v>
      </c>
      <c r="I407" s="10">
        <v>7315</v>
      </c>
    </row>
    <row r="408" spans="1:9" x14ac:dyDescent="0.2">
      <c r="A408" s="10" t="s">
        <v>27</v>
      </c>
      <c r="B408" s="11" t="s">
        <v>30</v>
      </c>
      <c r="C408" s="12">
        <v>44374</v>
      </c>
      <c r="D408" s="10" t="s">
        <v>25</v>
      </c>
      <c r="E408" s="11" t="s">
        <v>26</v>
      </c>
      <c r="F408" s="10">
        <v>100</v>
      </c>
      <c r="G408" s="10">
        <v>2054</v>
      </c>
      <c r="H408" s="10">
        <v>984</v>
      </c>
      <c r="I408" s="10">
        <v>1070</v>
      </c>
    </row>
    <row r="409" spans="1:9" x14ac:dyDescent="0.2">
      <c r="A409" s="10" t="s">
        <v>27</v>
      </c>
      <c r="B409" s="10" t="s">
        <v>30</v>
      </c>
      <c r="C409" s="12">
        <v>44375</v>
      </c>
      <c r="D409" s="10" t="s">
        <v>34</v>
      </c>
      <c r="E409" s="10" t="s">
        <v>41</v>
      </c>
      <c r="F409" s="10">
        <v>400</v>
      </c>
      <c r="G409" s="10">
        <v>9816</v>
      </c>
      <c r="H409" s="10">
        <v>4088</v>
      </c>
      <c r="I409" s="10">
        <v>5728</v>
      </c>
    </row>
    <row r="410" spans="1:9" x14ac:dyDescent="0.2">
      <c r="A410" s="10" t="s">
        <v>23</v>
      </c>
      <c r="B410" s="10" t="s">
        <v>24</v>
      </c>
      <c r="C410" s="12">
        <v>44010</v>
      </c>
      <c r="D410" s="10" t="s">
        <v>34</v>
      </c>
      <c r="E410" s="10" t="s">
        <v>47</v>
      </c>
      <c r="F410" s="10">
        <v>900</v>
      </c>
      <c r="G410" s="10">
        <v>21960</v>
      </c>
      <c r="H410" s="10">
        <v>9198</v>
      </c>
      <c r="I410" s="10">
        <v>12762</v>
      </c>
    </row>
    <row r="411" spans="1:9" x14ac:dyDescent="0.2">
      <c r="A411" s="10" t="s">
        <v>27</v>
      </c>
      <c r="B411" s="11" t="s">
        <v>30</v>
      </c>
      <c r="C411" s="12">
        <v>44376</v>
      </c>
      <c r="D411" s="10" t="s">
        <v>42</v>
      </c>
      <c r="E411" s="10" t="s">
        <v>43</v>
      </c>
      <c r="F411" s="10">
        <v>200</v>
      </c>
      <c r="G411" s="10">
        <v>4192</v>
      </c>
      <c r="H411" s="10">
        <v>1694</v>
      </c>
      <c r="I411" s="10">
        <v>2498</v>
      </c>
    </row>
    <row r="412" spans="1:9" x14ac:dyDescent="0.2">
      <c r="A412" s="10" t="s">
        <v>45</v>
      </c>
      <c r="B412" s="10" t="s">
        <v>33</v>
      </c>
      <c r="C412" s="12">
        <v>44376</v>
      </c>
      <c r="D412" s="10" t="s">
        <v>39</v>
      </c>
      <c r="E412" s="10" t="s">
        <v>40</v>
      </c>
      <c r="F412" s="10">
        <v>900</v>
      </c>
      <c r="G412" s="10">
        <v>18099</v>
      </c>
      <c r="H412" s="10">
        <v>8856</v>
      </c>
      <c r="I412" s="10">
        <v>9243</v>
      </c>
    </row>
    <row r="413" spans="1:9" x14ac:dyDescent="0.2">
      <c r="A413" s="10" t="s">
        <v>23</v>
      </c>
      <c r="B413" s="10" t="s">
        <v>33</v>
      </c>
      <c r="C413" s="12">
        <v>44378</v>
      </c>
      <c r="D413" s="10" t="s">
        <v>31</v>
      </c>
      <c r="E413" s="10" t="s">
        <v>49</v>
      </c>
      <c r="F413" s="10">
        <v>700</v>
      </c>
      <c r="G413" s="10">
        <v>16303</v>
      </c>
      <c r="H413" s="10">
        <v>6888</v>
      </c>
      <c r="I413" s="10">
        <v>9415</v>
      </c>
    </row>
    <row r="414" spans="1:9" x14ac:dyDescent="0.2">
      <c r="A414" s="10" t="s">
        <v>27</v>
      </c>
      <c r="B414" s="10" t="s">
        <v>30</v>
      </c>
      <c r="C414" s="12">
        <v>44380</v>
      </c>
      <c r="D414" s="10" t="s">
        <v>39</v>
      </c>
      <c r="E414" s="10" t="s">
        <v>40</v>
      </c>
      <c r="F414" s="10">
        <v>400</v>
      </c>
      <c r="G414" s="10">
        <v>8580</v>
      </c>
      <c r="H414" s="10">
        <v>4088</v>
      </c>
      <c r="I414" s="10">
        <v>4492</v>
      </c>
    </row>
    <row r="415" spans="1:9" x14ac:dyDescent="0.2">
      <c r="A415" s="10" t="s">
        <v>23</v>
      </c>
      <c r="B415" s="10" t="s">
        <v>33</v>
      </c>
      <c r="C415" s="12">
        <v>44381</v>
      </c>
      <c r="D415" s="10" t="s">
        <v>34</v>
      </c>
      <c r="E415" s="10" t="s">
        <v>38</v>
      </c>
      <c r="F415" s="10">
        <v>500</v>
      </c>
      <c r="G415" s="10">
        <v>12270</v>
      </c>
      <c r="H415" s="10">
        <v>4920</v>
      </c>
      <c r="I415" s="10">
        <v>7350</v>
      </c>
    </row>
    <row r="416" spans="1:9" x14ac:dyDescent="0.2">
      <c r="A416" s="10" t="s">
        <v>23</v>
      </c>
      <c r="B416" s="10" t="s">
        <v>24</v>
      </c>
      <c r="C416" s="12">
        <v>44384</v>
      </c>
      <c r="D416" s="10" t="s">
        <v>39</v>
      </c>
      <c r="E416" s="10" t="s">
        <v>40</v>
      </c>
      <c r="F416" s="10">
        <v>900</v>
      </c>
      <c r="G416" s="10">
        <v>17883</v>
      </c>
      <c r="H416" s="10">
        <v>7623</v>
      </c>
      <c r="I416" s="10">
        <v>10260</v>
      </c>
    </row>
    <row r="417" spans="1:9" x14ac:dyDescent="0.2">
      <c r="A417" s="10" t="s">
        <v>27</v>
      </c>
      <c r="B417" s="10" t="s">
        <v>33</v>
      </c>
      <c r="C417" s="12">
        <v>44386</v>
      </c>
      <c r="D417" s="10" t="s">
        <v>34</v>
      </c>
      <c r="E417" s="10" t="s">
        <v>41</v>
      </c>
      <c r="F417" s="10">
        <v>500</v>
      </c>
      <c r="G417" s="10">
        <v>11725</v>
      </c>
      <c r="H417" s="10">
        <v>4920</v>
      </c>
      <c r="I417" s="10">
        <v>6805</v>
      </c>
    </row>
    <row r="418" spans="1:9" x14ac:dyDescent="0.2">
      <c r="A418" s="10" t="s">
        <v>23</v>
      </c>
      <c r="B418" s="10" t="s">
        <v>30</v>
      </c>
      <c r="C418" s="12">
        <v>44387</v>
      </c>
      <c r="D418" s="10" t="s">
        <v>34</v>
      </c>
      <c r="E418" s="10" t="s">
        <v>41</v>
      </c>
      <c r="F418" s="10">
        <v>900</v>
      </c>
      <c r="G418" s="10">
        <v>21366</v>
      </c>
      <c r="H418" s="10">
        <v>9198</v>
      </c>
      <c r="I418" s="10">
        <v>12168</v>
      </c>
    </row>
    <row r="419" spans="1:9" x14ac:dyDescent="0.2">
      <c r="A419" s="11" t="s">
        <v>27</v>
      </c>
      <c r="B419" s="11" t="s">
        <v>30</v>
      </c>
      <c r="C419" s="12">
        <v>44388</v>
      </c>
      <c r="D419" s="10" t="s">
        <v>42</v>
      </c>
      <c r="E419" s="10" t="s">
        <v>57</v>
      </c>
      <c r="F419" s="10">
        <v>700</v>
      </c>
      <c r="G419" s="10">
        <v>14497</v>
      </c>
      <c r="H419" s="10">
        <v>6888</v>
      </c>
      <c r="I419" s="10">
        <v>7609</v>
      </c>
    </row>
    <row r="420" spans="1:9" x14ac:dyDescent="0.2">
      <c r="A420" s="10" t="s">
        <v>23</v>
      </c>
      <c r="B420" s="11" t="s">
        <v>30</v>
      </c>
      <c r="C420" s="12">
        <v>44389</v>
      </c>
      <c r="D420" s="10" t="s">
        <v>34</v>
      </c>
      <c r="E420" s="10" t="s">
        <v>35</v>
      </c>
      <c r="F420" s="10">
        <v>800</v>
      </c>
      <c r="G420" s="10">
        <v>17416</v>
      </c>
      <c r="H420" s="10">
        <v>7872</v>
      </c>
      <c r="I420" s="10">
        <v>9544</v>
      </c>
    </row>
    <row r="421" spans="1:9" x14ac:dyDescent="0.2">
      <c r="A421" s="10" t="s">
        <v>23</v>
      </c>
      <c r="B421" s="10" t="s">
        <v>30</v>
      </c>
      <c r="C421" s="12">
        <v>44391</v>
      </c>
      <c r="D421" s="10" t="s">
        <v>34</v>
      </c>
      <c r="E421" s="10" t="s">
        <v>41</v>
      </c>
      <c r="F421" s="10">
        <v>200</v>
      </c>
      <c r="G421" s="10">
        <v>4902</v>
      </c>
      <c r="H421" s="10">
        <v>2044</v>
      </c>
      <c r="I421" s="10">
        <v>2858</v>
      </c>
    </row>
    <row r="422" spans="1:9" x14ac:dyDescent="0.2">
      <c r="A422" s="10" t="s">
        <v>27</v>
      </c>
      <c r="B422" s="11" t="s">
        <v>30</v>
      </c>
      <c r="C422" s="12">
        <v>44391</v>
      </c>
      <c r="D422" s="10" t="s">
        <v>34</v>
      </c>
      <c r="E422" s="10" t="s">
        <v>35</v>
      </c>
      <c r="F422" s="10">
        <v>700</v>
      </c>
      <c r="G422" s="10">
        <v>13804</v>
      </c>
      <c r="H422" s="10">
        <v>5929</v>
      </c>
      <c r="I422" s="10">
        <v>7875</v>
      </c>
    </row>
    <row r="423" spans="1:9" x14ac:dyDescent="0.2">
      <c r="A423" s="10" t="s">
        <v>27</v>
      </c>
      <c r="B423" s="10" t="s">
        <v>33</v>
      </c>
      <c r="C423" s="12">
        <v>44392</v>
      </c>
      <c r="D423" s="10" t="s">
        <v>39</v>
      </c>
      <c r="E423" s="10" t="s">
        <v>40</v>
      </c>
      <c r="F423" s="10">
        <v>500</v>
      </c>
      <c r="G423" s="10">
        <v>11235</v>
      </c>
      <c r="H423" s="10">
        <v>4920</v>
      </c>
      <c r="I423" s="10">
        <v>6315</v>
      </c>
    </row>
    <row r="424" spans="1:9" x14ac:dyDescent="0.2">
      <c r="A424" s="10" t="s">
        <v>45</v>
      </c>
      <c r="B424" s="10" t="s">
        <v>24</v>
      </c>
      <c r="C424" s="12">
        <v>44394</v>
      </c>
      <c r="D424" s="10" t="s">
        <v>34</v>
      </c>
      <c r="E424" s="10" t="s">
        <v>38</v>
      </c>
      <c r="F424" s="10">
        <v>600</v>
      </c>
      <c r="G424" s="10">
        <v>12684</v>
      </c>
      <c r="H424" s="10">
        <v>5082</v>
      </c>
      <c r="I424" s="10">
        <v>7602</v>
      </c>
    </row>
    <row r="425" spans="1:9" x14ac:dyDescent="0.2">
      <c r="A425" s="11" t="s">
        <v>23</v>
      </c>
      <c r="B425" s="10" t="s">
        <v>30</v>
      </c>
      <c r="C425" s="12">
        <v>44394</v>
      </c>
      <c r="D425" s="10" t="s">
        <v>39</v>
      </c>
      <c r="E425" s="10" t="s">
        <v>54</v>
      </c>
      <c r="F425" s="10">
        <v>1000</v>
      </c>
      <c r="G425" s="10">
        <v>22840</v>
      </c>
      <c r="H425" s="10">
        <v>10220</v>
      </c>
      <c r="I425" s="10">
        <v>12620</v>
      </c>
    </row>
    <row r="426" spans="1:9" x14ac:dyDescent="0.2">
      <c r="A426" s="10" t="s">
        <v>45</v>
      </c>
      <c r="B426" s="10" t="s">
        <v>24</v>
      </c>
      <c r="C426" s="12">
        <v>44395</v>
      </c>
      <c r="D426" s="10" t="s">
        <v>31</v>
      </c>
      <c r="E426" s="10" t="s">
        <v>49</v>
      </c>
      <c r="F426" s="10">
        <v>200</v>
      </c>
      <c r="G426" s="10">
        <v>3390</v>
      </c>
      <c r="H426" s="10">
        <v>1694</v>
      </c>
      <c r="I426" s="10">
        <v>1696</v>
      </c>
    </row>
    <row r="427" spans="1:9" x14ac:dyDescent="0.2">
      <c r="A427" s="10" t="s">
        <v>27</v>
      </c>
      <c r="B427" s="11" t="s">
        <v>24</v>
      </c>
      <c r="C427" s="12">
        <v>44396</v>
      </c>
      <c r="D427" s="10" t="s">
        <v>25</v>
      </c>
      <c r="E427" s="11" t="s">
        <v>26</v>
      </c>
      <c r="F427" s="10">
        <v>300</v>
      </c>
      <c r="G427" s="10">
        <v>6228</v>
      </c>
      <c r="H427" s="10">
        <v>2952</v>
      </c>
      <c r="I427" s="10">
        <v>3276</v>
      </c>
    </row>
    <row r="428" spans="1:9" x14ac:dyDescent="0.2">
      <c r="A428" s="10" t="s">
        <v>27</v>
      </c>
      <c r="B428" s="11" t="s">
        <v>30</v>
      </c>
      <c r="C428" s="12">
        <v>44399</v>
      </c>
      <c r="D428" s="10" t="s">
        <v>34</v>
      </c>
      <c r="E428" s="10" t="s">
        <v>35</v>
      </c>
      <c r="F428" s="10">
        <v>600</v>
      </c>
      <c r="G428" s="10">
        <v>13332</v>
      </c>
      <c r="H428" s="10">
        <v>5904</v>
      </c>
      <c r="I428" s="10">
        <v>7428</v>
      </c>
    </row>
    <row r="429" spans="1:9" x14ac:dyDescent="0.2">
      <c r="A429" s="10" t="s">
        <v>23</v>
      </c>
      <c r="B429" s="10" t="s">
        <v>33</v>
      </c>
      <c r="C429" s="12">
        <v>44400</v>
      </c>
      <c r="D429" s="10" t="s">
        <v>39</v>
      </c>
      <c r="E429" s="10" t="s">
        <v>40</v>
      </c>
      <c r="F429" s="10">
        <v>200</v>
      </c>
      <c r="G429" s="10">
        <v>4132</v>
      </c>
      <c r="H429" s="10">
        <v>1968</v>
      </c>
      <c r="I429" s="10">
        <v>2164</v>
      </c>
    </row>
    <row r="430" spans="1:9" x14ac:dyDescent="0.2">
      <c r="A430" s="10" t="s">
        <v>23</v>
      </c>
      <c r="B430" s="10" t="s">
        <v>30</v>
      </c>
      <c r="C430" s="12">
        <v>44401</v>
      </c>
      <c r="D430" s="10" t="s">
        <v>31</v>
      </c>
      <c r="E430" s="10" t="s">
        <v>49</v>
      </c>
      <c r="F430" s="10">
        <v>200</v>
      </c>
      <c r="G430" s="10">
        <v>4722</v>
      </c>
      <c r="H430" s="10">
        <v>2044</v>
      </c>
      <c r="I430" s="10">
        <v>2678</v>
      </c>
    </row>
    <row r="431" spans="1:9" x14ac:dyDescent="0.2">
      <c r="A431" s="10" t="s">
        <v>45</v>
      </c>
      <c r="B431" s="11" t="s">
        <v>30</v>
      </c>
      <c r="C431" s="12">
        <v>44402</v>
      </c>
      <c r="D431" s="10" t="s">
        <v>25</v>
      </c>
      <c r="E431" s="11" t="s">
        <v>26</v>
      </c>
      <c r="F431" s="10">
        <v>600</v>
      </c>
      <c r="G431" s="10">
        <v>13866</v>
      </c>
      <c r="H431" s="10">
        <v>5904</v>
      </c>
      <c r="I431" s="10">
        <v>7962</v>
      </c>
    </row>
    <row r="432" spans="1:9" x14ac:dyDescent="0.2">
      <c r="A432" s="10" t="s">
        <v>27</v>
      </c>
      <c r="B432" s="10" t="s">
        <v>33</v>
      </c>
      <c r="C432" s="12">
        <v>44402</v>
      </c>
      <c r="D432" s="10" t="s">
        <v>34</v>
      </c>
      <c r="E432" s="10" t="s">
        <v>38</v>
      </c>
      <c r="F432" s="10">
        <v>700</v>
      </c>
      <c r="G432" s="10">
        <v>16170</v>
      </c>
      <c r="H432" s="10">
        <v>6888</v>
      </c>
      <c r="I432" s="10">
        <v>9282</v>
      </c>
    </row>
    <row r="433" spans="1:9" x14ac:dyDescent="0.2">
      <c r="A433" s="10" t="s">
        <v>23</v>
      </c>
      <c r="B433" s="11" t="s">
        <v>24</v>
      </c>
      <c r="C433" s="12">
        <v>44403</v>
      </c>
      <c r="D433" s="10" t="s">
        <v>25</v>
      </c>
      <c r="E433" s="11" t="s">
        <v>26</v>
      </c>
      <c r="F433" s="10">
        <v>300</v>
      </c>
      <c r="G433" s="10">
        <v>6159</v>
      </c>
      <c r="H433" s="10">
        <v>2952</v>
      </c>
      <c r="I433" s="10">
        <v>3207</v>
      </c>
    </row>
    <row r="434" spans="1:9" x14ac:dyDescent="0.2">
      <c r="A434" s="11" t="s">
        <v>45</v>
      </c>
      <c r="B434" s="10" t="s">
        <v>33</v>
      </c>
      <c r="C434" s="12">
        <v>44403</v>
      </c>
      <c r="D434" s="10" t="s">
        <v>39</v>
      </c>
      <c r="E434" s="10" t="s">
        <v>50</v>
      </c>
      <c r="F434" s="10">
        <v>1000</v>
      </c>
      <c r="G434" s="10">
        <v>18290</v>
      </c>
      <c r="H434" s="10">
        <v>8470</v>
      </c>
      <c r="I434" s="10">
        <v>9820</v>
      </c>
    </row>
    <row r="435" spans="1:9" x14ac:dyDescent="0.2">
      <c r="A435" s="10" t="s">
        <v>45</v>
      </c>
      <c r="B435" s="10" t="s">
        <v>24</v>
      </c>
      <c r="C435" s="12">
        <v>44404</v>
      </c>
      <c r="D435" s="10" t="s">
        <v>31</v>
      </c>
      <c r="E435" s="10" t="s">
        <v>49</v>
      </c>
      <c r="F435" s="10">
        <v>1000</v>
      </c>
      <c r="G435" s="10">
        <v>18500</v>
      </c>
      <c r="H435" s="10">
        <v>8470</v>
      </c>
      <c r="I435" s="10">
        <v>10030</v>
      </c>
    </row>
    <row r="436" spans="1:9" x14ac:dyDescent="0.2">
      <c r="A436" s="10" t="s">
        <v>23</v>
      </c>
      <c r="B436" s="10" t="s">
        <v>30</v>
      </c>
      <c r="C436" s="12">
        <v>44407</v>
      </c>
      <c r="D436" s="10" t="s">
        <v>31</v>
      </c>
      <c r="E436" s="10" t="s">
        <v>49</v>
      </c>
      <c r="F436" s="10">
        <v>900</v>
      </c>
      <c r="G436" s="10">
        <v>21159</v>
      </c>
      <c r="H436" s="10">
        <v>9198</v>
      </c>
      <c r="I436" s="10">
        <v>11961</v>
      </c>
    </row>
    <row r="437" spans="1:9" x14ac:dyDescent="0.2">
      <c r="A437" s="10" t="s">
        <v>45</v>
      </c>
      <c r="B437" s="11" t="s">
        <v>33</v>
      </c>
      <c r="C437" s="12">
        <v>44408</v>
      </c>
      <c r="D437" s="10" t="s">
        <v>42</v>
      </c>
      <c r="E437" s="10" t="s">
        <v>43</v>
      </c>
      <c r="F437" s="10">
        <v>800</v>
      </c>
      <c r="G437" s="10">
        <v>15488</v>
      </c>
      <c r="H437" s="10">
        <v>6776</v>
      </c>
      <c r="I437" s="10">
        <v>8712</v>
      </c>
    </row>
    <row r="438" spans="1:9" x14ac:dyDescent="0.2">
      <c r="A438" s="10" t="s">
        <v>27</v>
      </c>
      <c r="B438" s="11" t="s">
        <v>30</v>
      </c>
      <c r="C438" s="12">
        <v>44408</v>
      </c>
      <c r="D438" s="10" t="s">
        <v>34</v>
      </c>
      <c r="E438" s="10" t="s">
        <v>35</v>
      </c>
      <c r="F438" s="10">
        <v>100</v>
      </c>
      <c r="G438" s="10">
        <v>2547</v>
      </c>
      <c r="H438" s="10">
        <v>1022</v>
      </c>
      <c r="I438" s="10">
        <v>1525</v>
      </c>
    </row>
    <row r="439" spans="1:9" x14ac:dyDescent="0.2">
      <c r="A439" s="10" t="s">
        <v>23</v>
      </c>
      <c r="B439" s="10" t="s">
        <v>24</v>
      </c>
      <c r="C439" s="12">
        <v>44424</v>
      </c>
      <c r="D439" s="10" t="s">
        <v>31</v>
      </c>
      <c r="E439" s="10" t="s">
        <v>49</v>
      </c>
      <c r="F439" s="10">
        <v>1000</v>
      </c>
      <c r="G439" s="10">
        <v>21120</v>
      </c>
      <c r="H439" s="10">
        <v>8470</v>
      </c>
      <c r="I439" s="10">
        <v>12650</v>
      </c>
    </row>
    <row r="440" spans="1:9" x14ac:dyDescent="0.2">
      <c r="A440" s="11" t="s">
        <v>27</v>
      </c>
      <c r="B440" s="10" t="s">
        <v>33</v>
      </c>
      <c r="C440" s="12">
        <v>44427</v>
      </c>
      <c r="D440" s="10" t="s">
        <v>36</v>
      </c>
      <c r="E440" s="10" t="s">
        <v>44</v>
      </c>
      <c r="F440" s="10">
        <v>900</v>
      </c>
      <c r="G440" s="10">
        <v>19989</v>
      </c>
      <c r="H440" s="10">
        <v>8856</v>
      </c>
      <c r="I440" s="10">
        <v>11133</v>
      </c>
    </row>
    <row r="441" spans="1:9" x14ac:dyDescent="0.2">
      <c r="A441" s="10" t="s">
        <v>23</v>
      </c>
      <c r="B441" s="11" t="s">
        <v>30</v>
      </c>
      <c r="C441" s="12">
        <v>44430</v>
      </c>
      <c r="D441" s="10" t="s">
        <v>34</v>
      </c>
      <c r="E441" s="10" t="s">
        <v>35</v>
      </c>
      <c r="F441" s="10">
        <v>900</v>
      </c>
      <c r="G441" s="10">
        <v>19593</v>
      </c>
      <c r="H441" s="10">
        <v>9198</v>
      </c>
      <c r="I441" s="10">
        <v>10395</v>
      </c>
    </row>
    <row r="442" spans="1:9" x14ac:dyDescent="0.2">
      <c r="A442" s="10" t="s">
        <v>45</v>
      </c>
      <c r="B442" s="10" t="s">
        <v>24</v>
      </c>
      <c r="C442" s="12">
        <v>44410</v>
      </c>
      <c r="D442" s="10" t="s">
        <v>34</v>
      </c>
      <c r="E442" s="10" t="s">
        <v>38</v>
      </c>
      <c r="F442" s="10">
        <v>1000</v>
      </c>
      <c r="G442" s="10">
        <v>19530</v>
      </c>
      <c r="H442" s="10">
        <v>8470</v>
      </c>
      <c r="I442" s="10">
        <v>11060</v>
      </c>
    </row>
    <row r="443" spans="1:9" x14ac:dyDescent="0.2">
      <c r="A443" s="10" t="s">
        <v>45</v>
      </c>
      <c r="B443" s="10" t="s">
        <v>24</v>
      </c>
      <c r="C443" s="12">
        <v>44431</v>
      </c>
      <c r="D443" s="10" t="s">
        <v>25</v>
      </c>
      <c r="E443" s="11" t="s">
        <v>26</v>
      </c>
      <c r="F443" s="10">
        <v>900</v>
      </c>
      <c r="G443" s="10">
        <v>18981</v>
      </c>
      <c r="H443" s="10">
        <v>7623</v>
      </c>
      <c r="I443" s="10">
        <v>11358</v>
      </c>
    </row>
    <row r="444" spans="1:9" x14ac:dyDescent="0.2">
      <c r="A444" s="10" t="s">
        <v>27</v>
      </c>
      <c r="B444" s="10" t="s">
        <v>33</v>
      </c>
      <c r="C444" s="12">
        <v>44438</v>
      </c>
      <c r="D444" s="10" t="s">
        <v>34</v>
      </c>
      <c r="E444" s="10" t="s">
        <v>38</v>
      </c>
      <c r="F444" s="10">
        <v>900</v>
      </c>
      <c r="G444" s="10">
        <v>18486</v>
      </c>
      <c r="H444" s="10">
        <v>8856</v>
      </c>
      <c r="I444" s="10">
        <v>9630</v>
      </c>
    </row>
    <row r="445" spans="1:9" x14ac:dyDescent="0.2">
      <c r="A445" s="10" t="s">
        <v>23</v>
      </c>
      <c r="B445" s="11" t="s">
        <v>24</v>
      </c>
      <c r="C445" s="12">
        <v>44420</v>
      </c>
      <c r="D445" s="10" t="s">
        <v>36</v>
      </c>
      <c r="E445" s="10" t="s">
        <v>52</v>
      </c>
      <c r="F445" s="10">
        <v>700</v>
      </c>
      <c r="G445" s="10">
        <v>17213</v>
      </c>
      <c r="H445" s="10">
        <v>6888</v>
      </c>
      <c r="I445" s="10">
        <v>10325</v>
      </c>
    </row>
    <row r="446" spans="1:9" x14ac:dyDescent="0.2">
      <c r="A446" s="10" t="s">
        <v>23</v>
      </c>
      <c r="B446" s="10" t="s">
        <v>30</v>
      </c>
      <c r="C446" s="12">
        <v>44432</v>
      </c>
      <c r="D446" s="10" t="s">
        <v>31</v>
      </c>
      <c r="E446" s="10" t="s">
        <v>49</v>
      </c>
      <c r="F446" s="10">
        <v>800</v>
      </c>
      <c r="G446" s="10">
        <v>17160</v>
      </c>
      <c r="H446" s="10">
        <v>8176</v>
      </c>
      <c r="I446" s="10">
        <v>8984</v>
      </c>
    </row>
    <row r="447" spans="1:9" x14ac:dyDescent="0.2">
      <c r="A447" s="10" t="s">
        <v>45</v>
      </c>
      <c r="B447" s="10" t="s">
        <v>33</v>
      </c>
      <c r="C447" s="12">
        <v>44051</v>
      </c>
      <c r="D447" s="10" t="s">
        <v>42</v>
      </c>
      <c r="E447" s="10" t="s">
        <v>43</v>
      </c>
      <c r="F447" s="10">
        <v>800</v>
      </c>
      <c r="G447" s="10">
        <v>16936</v>
      </c>
      <c r="H447" s="10">
        <v>7872</v>
      </c>
      <c r="I447" s="10">
        <v>9064</v>
      </c>
    </row>
    <row r="448" spans="1:9" x14ac:dyDescent="0.2">
      <c r="A448" s="10" t="s">
        <v>27</v>
      </c>
      <c r="B448" s="10" t="s">
        <v>33</v>
      </c>
      <c r="C448" s="12">
        <v>44056</v>
      </c>
      <c r="D448" s="10" t="s">
        <v>31</v>
      </c>
      <c r="E448" s="10" t="s">
        <v>49</v>
      </c>
      <c r="F448" s="10">
        <v>800</v>
      </c>
      <c r="G448" s="10">
        <v>16232</v>
      </c>
      <c r="H448" s="10">
        <v>7872</v>
      </c>
      <c r="I448" s="10">
        <v>8360</v>
      </c>
    </row>
    <row r="449" spans="1:9" x14ac:dyDescent="0.2">
      <c r="A449" s="11" t="s">
        <v>27</v>
      </c>
      <c r="B449" s="10" t="s">
        <v>24</v>
      </c>
      <c r="C449" s="12">
        <v>44070</v>
      </c>
      <c r="D449" s="10" t="s">
        <v>36</v>
      </c>
      <c r="E449" s="10" t="s">
        <v>44</v>
      </c>
      <c r="F449" s="10">
        <v>800</v>
      </c>
      <c r="G449" s="10">
        <v>16144</v>
      </c>
      <c r="H449" s="10">
        <v>6776</v>
      </c>
      <c r="I449" s="10">
        <v>9368</v>
      </c>
    </row>
    <row r="450" spans="1:9" x14ac:dyDescent="0.2">
      <c r="A450" s="10" t="s">
        <v>23</v>
      </c>
      <c r="B450" s="10" t="s">
        <v>24</v>
      </c>
      <c r="C450" s="12">
        <v>44426</v>
      </c>
      <c r="D450" s="10" t="s">
        <v>34</v>
      </c>
      <c r="E450" s="10" t="s">
        <v>47</v>
      </c>
      <c r="F450" s="10">
        <v>800</v>
      </c>
      <c r="G450" s="10">
        <v>15544</v>
      </c>
      <c r="H450" s="10">
        <v>6776</v>
      </c>
      <c r="I450" s="10">
        <v>8768</v>
      </c>
    </row>
    <row r="451" spans="1:9" x14ac:dyDescent="0.2">
      <c r="A451" s="10" t="s">
        <v>45</v>
      </c>
      <c r="B451" s="11" t="s">
        <v>33</v>
      </c>
      <c r="C451" s="12">
        <v>44409</v>
      </c>
      <c r="D451" s="10" t="s">
        <v>39</v>
      </c>
      <c r="E451" s="10" t="s">
        <v>58</v>
      </c>
      <c r="F451" s="10">
        <v>600</v>
      </c>
      <c r="G451" s="10">
        <v>13962</v>
      </c>
      <c r="H451" s="10">
        <v>6132</v>
      </c>
      <c r="I451" s="10">
        <v>7830</v>
      </c>
    </row>
    <row r="452" spans="1:9" x14ac:dyDescent="0.2">
      <c r="A452" s="10" t="s">
        <v>23</v>
      </c>
      <c r="B452" s="10" t="s">
        <v>33</v>
      </c>
      <c r="C452" s="12">
        <v>44415</v>
      </c>
      <c r="D452" s="10" t="s">
        <v>39</v>
      </c>
      <c r="E452" s="10" t="s">
        <v>40</v>
      </c>
      <c r="F452" s="10">
        <v>600</v>
      </c>
      <c r="G452" s="10">
        <v>13368</v>
      </c>
      <c r="H452" s="10">
        <v>5904</v>
      </c>
      <c r="I452" s="10">
        <v>7464</v>
      </c>
    </row>
    <row r="453" spans="1:9" x14ac:dyDescent="0.2">
      <c r="A453" s="10" t="s">
        <v>45</v>
      </c>
      <c r="B453" s="11" t="s">
        <v>30</v>
      </c>
      <c r="C453" s="12">
        <v>44423</v>
      </c>
      <c r="D453" s="10" t="s">
        <v>34</v>
      </c>
      <c r="E453" s="10" t="s">
        <v>35</v>
      </c>
      <c r="F453" s="10">
        <v>500</v>
      </c>
      <c r="G453" s="10">
        <v>12755</v>
      </c>
      <c r="H453" s="10">
        <v>5110</v>
      </c>
      <c r="I453" s="10">
        <v>7645</v>
      </c>
    </row>
    <row r="454" spans="1:9" x14ac:dyDescent="0.2">
      <c r="A454" s="10" t="s">
        <v>45</v>
      </c>
      <c r="B454" s="11" t="s">
        <v>30</v>
      </c>
      <c r="C454" s="12">
        <v>44434</v>
      </c>
      <c r="D454" s="10" t="s">
        <v>34</v>
      </c>
      <c r="E454" s="10" t="s">
        <v>35</v>
      </c>
      <c r="F454" s="10">
        <v>500</v>
      </c>
      <c r="G454" s="10">
        <v>12575</v>
      </c>
      <c r="H454" s="10">
        <v>5110</v>
      </c>
      <c r="I454" s="10">
        <v>7465</v>
      </c>
    </row>
    <row r="455" spans="1:9" x14ac:dyDescent="0.2">
      <c r="A455" s="10" t="s">
        <v>27</v>
      </c>
      <c r="B455" s="11" t="s">
        <v>24</v>
      </c>
      <c r="C455" s="12">
        <v>44429</v>
      </c>
      <c r="D455" s="10" t="s">
        <v>36</v>
      </c>
      <c r="E455" s="10" t="s">
        <v>52</v>
      </c>
      <c r="F455" s="10">
        <v>600</v>
      </c>
      <c r="G455" s="10">
        <v>12570</v>
      </c>
      <c r="H455" s="10">
        <v>6132</v>
      </c>
      <c r="I455" s="10">
        <v>6438</v>
      </c>
    </row>
    <row r="456" spans="1:9" x14ac:dyDescent="0.2">
      <c r="A456" s="10" t="s">
        <v>45</v>
      </c>
      <c r="B456" s="10" t="s">
        <v>33</v>
      </c>
      <c r="C456" s="12">
        <v>44418</v>
      </c>
      <c r="D456" s="10" t="s">
        <v>42</v>
      </c>
      <c r="E456" s="10" t="s">
        <v>43</v>
      </c>
      <c r="F456" s="10">
        <v>300</v>
      </c>
      <c r="G456" s="10">
        <v>6522</v>
      </c>
      <c r="H456" s="10">
        <v>2952</v>
      </c>
      <c r="I456" s="10">
        <v>3570</v>
      </c>
    </row>
    <row r="457" spans="1:9" x14ac:dyDescent="0.2">
      <c r="A457" s="10" t="s">
        <v>23</v>
      </c>
      <c r="B457" s="10" t="s">
        <v>30</v>
      </c>
      <c r="C457" s="12">
        <v>44429</v>
      </c>
      <c r="D457" s="10" t="s">
        <v>34</v>
      </c>
      <c r="E457" s="10" t="s">
        <v>41</v>
      </c>
      <c r="F457" s="10">
        <v>300</v>
      </c>
      <c r="G457" s="10">
        <v>6438</v>
      </c>
      <c r="H457" s="10">
        <v>3066</v>
      </c>
      <c r="I457" s="10">
        <v>3372</v>
      </c>
    </row>
    <row r="458" spans="1:9" x14ac:dyDescent="0.2">
      <c r="A458" s="10" t="s">
        <v>23</v>
      </c>
      <c r="B458" s="11" t="s">
        <v>30</v>
      </c>
      <c r="C458" s="12">
        <v>44425</v>
      </c>
      <c r="D458" s="10" t="s">
        <v>34</v>
      </c>
      <c r="E458" s="10" t="s">
        <v>35</v>
      </c>
      <c r="F458" s="10">
        <v>300</v>
      </c>
      <c r="G458" s="10">
        <v>6156</v>
      </c>
      <c r="H458" s="10">
        <v>2541</v>
      </c>
      <c r="I458" s="10">
        <v>3615</v>
      </c>
    </row>
    <row r="459" spans="1:9" x14ac:dyDescent="0.2">
      <c r="A459" s="10" t="s">
        <v>45</v>
      </c>
      <c r="B459" s="10" t="s">
        <v>24</v>
      </c>
      <c r="C459" s="12">
        <v>44432</v>
      </c>
      <c r="D459" s="10" t="s">
        <v>39</v>
      </c>
      <c r="E459" s="10" t="s">
        <v>40</v>
      </c>
      <c r="F459" s="10">
        <v>300</v>
      </c>
      <c r="G459" s="10">
        <v>5859</v>
      </c>
      <c r="H459" s="10">
        <v>2541</v>
      </c>
      <c r="I459" s="10">
        <v>3318</v>
      </c>
    </row>
    <row r="460" spans="1:9" x14ac:dyDescent="0.2">
      <c r="A460" s="10" t="s">
        <v>27</v>
      </c>
      <c r="B460" s="10" t="s">
        <v>30</v>
      </c>
      <c r="C460" s="12">
        <v>44433</v>
      </c>
      <c r="D460" s="10" t="s">
        <v>34</v>
      </c>
      <c r="E460" s="10" t="s">
        <v>60</v>
      </c>
      <c r="F460" s="10">
        <v>300</v>
      </c>
      <c r="G460" s="10">
        <v>5532</v>
      </c>
      <c r="H460" s="10">
        <v>2541</v>
      </c>
      <c r="I460" s="10">
        <v>2991</v>
      </c>
    </row>
    <row r="461" spans="1:9" x14ac:dyDescent="0.2">
      <c r="A461" s="10" t="s">
        <v>23</v>
      </c>
      <c r="B461" s="11" t="s">
        <v>30</v>
      </c>
      <c r="C461" s="12">
        <v>44416</v>
      </c>
      <c r="D461" s="10" t="s">
        <v>34</v>
      </c>
      <c r="E461" s="10" t="s">
        <v>35</v>
      </c>
      <c r="F461" s="10">
        <v>200</v>
      </c>
      <c r="G461" s="10">
        <v>4550</v>
      </c>
      <c r="H461" s="10">
        <v>2044</v>
      </c>
      <c r="I461" s="10">
        <v>2506</v>
      </c>
    </row>
    <row r="462" spans="1:9" x14ac:dyDescent="0.2">
      <c r="A462" s="10" t="s">
        <v>45</v>
      </c>
      <c r="B462" s="10" t="s">
        <v>33</v>
      </c>
      <c r="C462" s="12">
        <v>44424</v>
      </c>
      <c r="D462" s="10" t="s">
        <v>34</v>
      </c>
      <c r="E462" s="10" t="s">
        <v>38</v>
      </c>
      <c r="F462" s="10">
        <v>200</v>
      </c>
      <c r="G462" s="10">
        <v>4470</v>
      </c>
      <c r="H462" s="10">
        <v>1968</v>
      </c>
      <c r="I462" s="10">
        <v>2502</v>
      </c>
    </row>
    <row r="463" spans="1:9" x14ac:dyDescent="0.2">
      <c r="A463" s="10" t="s">
        <v>27</v>
      </c>
      <c r="B463" s="10" t="s">
        <v>30</v>
      </c>
      <c r="C463" s="12">
        <v>44411</v>
      </c>
      <c r="D463" s="10" t="s">
        <v>34</v>
      </c>
      <c r="E463" s="10" t="s">
        <v>61</v>
      </c>
      <c r="F463" s="10">
        <v>200</v>
      </c>
      <c r="G463" s="10">
        <v>4380</v>
      </c>
      <c r="H463" s="10">
        <v>1968</v>
      </c>
      <c r="I463" s="10">
        <v>2412</v>
      </c>
    </row>
    <row r="464" spans="1:9" x14ac:dyDescent="0.2">
      <c r="A464" s="10" t="s">
        <v>23</v>
      </c>
      <c r="B464" s="10" t="s">
        <v>30</v>
      </c>
      <c r="C464" s="12">
        <v>44420</v>
      </c>
      <c r="D464" s="10" t="s">
        <v>31</v>
      </c>
      <c r="E464" s="10" t="s">
        <v>32</v>
      </c>
      <c r="F464" s="10">
        <v>200</v>
      </c>
      <c r="G464" s="10">
        <v>4270</v>
      </c>
      <c r="H464" s="10">
        <v>1968</v>
      </c>
      <c r="I464" s="10">
        <v>2302</v>
      </c>
    </row>
    <row r="465" spans="1:9" x14ac:dyDescent="0.2">
      <c r="A465" s="10" t="s">
        <v>45</v>
      </c>
      <c r="B465" s="10" t="s">
        <v>24</v>
      </c>
      <c r="C465" s="12">
        <v>44409</v>
      </c>
      <c r="D465" s="10" t="s">
        <v>39</v>
      </c>
      <c r="E465" s="10" t="s">
        <v>40</v>
      </c>
      <c r="F465" s="10">
        <v>200</v>
      </c>
      <c r="G465" s="10">
        <v>3418</v>
      </c>
      <c r="H465" s="10">
        <v>1694</v>
      </c>
      <c r="I465" s="10">
        <v>1724</v>
      </c>
    </row>
    <row r="466" spans="1:9" x14ac:dyDescent="0.2">
      <c r="A466" s="10" t="s">
        <v>45</v>
      </c>
      <c r="B466" s="11" t="s">
        <v>30</v>
      </c>
      <c r="C466" s="12">
        <v>44428</v>
      </c>
      <c r="D466" s="10" t="s">
        <v>34</v>
      </c>
      <c r="E466" s="10" t="s">
        <v>35</v>
      </c>
      <c r="F466" s="10">
        <v>100</v>
      </c>
      <c r="G466" s="10">
        <v>2409</v>
      </c>
      <c r="H466" s="10">
        <v>984</v>
      </c>
      <c r="I466" s="10">
        <v>1425</v>
      </c>
    </row>
    <row r="467" spans="1:9" x14ac:dyDescent="0.2">
      <c r="A467" s="10" t="s">
        <v>27</v>
      </c>
      <c r="B467" s="10" t="s">
        <v>24</v>
      </c>
      <c r="C467" s="12">
        <v>44432</v>
      </c>
      <c r="D467" s="10" t="s">
        <v>34</v>
      </c>
      <c r="E467" s="10" t="s">
        <v>41</v>
      </c>
      <c r="F467" s="10">
        <v>100</v>
      </c>
      <c r="G467" s="10">
        <v>2028</v>
      </c>
      <c r="H467" s="10">
        <v>847</v>
      </c>
      <c r="I467" s="10">
        <v>1181</v>
      </c>
    </row>
    <row r="468" spans="1:9" x14ac:dyDescent="0.2">
      <c r="A468" s="10" t="s">
        <v>27</v>
      </c>
      <c r="B468" s="10" t="s">
        <v>24</v>
      </c>
      <c r="C468" s="12">
        <v>44440</v>
      </c>
      <c r="D468" s="10" t="s">
        <v>31</v>
      </c>
      <c r="E468" s="10" t="s">
        <v>49</v>
      </c>
      <c r="F468" s="10">
        <v>900</v>
      </c>
      <c r="G468" s="10">
        <v>17289</v>
      </c>
      <c r="H468" s="10">
        <v>7623</v>
      </c>
      <c r="I468" s="10">
        <v>9666</v>
      </c>
    </row>
    <row r="469" spans="1:9" x14ac:dyDescent="0.2">
      <c r="A469" s="10" t="s">
        <v>27</v>
      </c>
      <c r="B469" s="10" t="s">
        <v>33</v>
      </c>
      <c r="C469" s="12">
        <v>44440</v>
      </c>
      <c r="D469" s="10" t="s">
        <v>34</v>
      </c>
      <c r="E469" s="10" t="s">
        <v>38</v>
      </c>
      <c r="F469" s="10">
        <v>100</v>
      </c>
      <c r="G469" s="10">
        <v>2106</v>
      </c>
      <c r="H469" s="10">
        <v>984</v>
      </c>
      <c r="I469" s="10">
        <v>1122</v>
      </c>
    </row>
    <row r="470" spans="1:9" x14ac:dyDescent="0.2">
      <c r="A470" s="10" t="s">
        <v>27</v>
      </c>
      <c r="B470" s="10" t="s">
        <v>33</v>
      </c>
      <c r="C470" s="12">
        <v>44444</v>
      </c>
      <c r="D470" s="10" t="s">
        <v>39</v>
      </c>
      <c r="E470" s="10" t="s">
        <v>58</v>
      </c>
      <c r="F470" s="10">
        <v>100</v>
      </c>
      <c r="G470" s="10">
        <v>2029</v>
      </c>
      <c r="H470" s="10">
        <v>984</v>
      </c>
      <c r="I470" s="10">
        <v>1045</v>
      </c>
    </row>
    <row r="471" spans="1:9" x14ac:dyDescent="0.2">
      <c r="A471" s="11" t="s">
        <v>23</v>
      </c>
      <c r="B471" s="11" t="s">
        <v>24</v>
      </c>
      <c r="C471" s="12">
        <v>44445</v>
      </c>
      <c r="D471" s="10" t="s">
        <v>34</v>
      </c>
      <c r="E471" s="10" t="s">
        <v>55</v>
      </c>
      <c r="F471" s="10">
        <v>500</v>
      </c>
      <c r="G471" s="10">
        <v>11550</v>
      </c>
      <c r="H471" s="10">
        <v>4920</v>
      </c>
      <c r="I471" s="10">
        <v>6630</v>
      </c>
    </row>
    <row r="472" spans="1:9" x14ac:dyDescent="0.2">
      <c r="A472" s="10" t="s">
        <v>23</v>
      </c>
      <c r="B472" s="10" t="s">
        <v>30</v>
      </c>
      <c r="C472" s="12">
        <v>44445</v>
      </c>
      <c r="D472" s="10" t="s">
        <v>25</v>
      </c>
      <c r="E472" s="11" t="s">
        <v>26</v>
      </c>
      <c r="F472" s="10">
        <v>600</v>
      </c>
      <c r="G472" s="10">
        <v>12936</v>
      </c>
      <c r="H472" s="10">
        <v>6132</v>
      </c>
      <c r="I472" s="10">
        <v>6804</v>
      </c>
    </row>
    <row r="473" spans="1:9" x14ac:dyDescent="0.2">
      <c r="A473" s="10" t="s">
        <v>27</v>
      </c>
      <c r="B473" s="11" t="s">
        <v>24</v>
      </c>
      <c r="C473" s="12">
        <v>44447</v>
      </c>
      <c r="D473" s="10" t="s">
        <v>36</v>
      </c>
      <c r="E473" s="10" t="s">
        <v>52</v>
      </c>
      <c r="F473" s="10">
        <v>600</v>
      </c>
      <c r="G473" s="10">
        <v>14580</v>
      </c>
      <c r="H473" s="10">
        <v>5904</v>
      </c>
      <c r="I473" s="10">
        <v>8676</v>
      </c>
    </row>
    <row r="474" spans="1:9" x14ac:dyDescent="0.2">
      <c r="A474" s="11" t="s">
        <v>27</v>
      </c>
      <c r="B474" s="10" t="s">
        <v>30</v>
      </c>
      <c r="C474" s="12">
        <v>44449</v>
      </c>
      <c r="D474" s="10" t="s">
        <v>36</v>
      </c>
      <c r="E474" s="10" t="s">
        <v>44</v>
      </c>
      <c r="F474" s="10">
        <v>100</v>
      </c>
      <c r="G474" s="10">
        <v>2058</v>
      </c>
      <c r="H474" s="10">
        <v>1022</v>
      </c>
      <c r="I474" s="10">
        <v>1036</v>
      </c>
    </row>
    <row r="475" spans="1:9" x14ac:dyDescent="0.2">
      <c r="A475" s="10" t="s">
        <v>27</v>
      </c>
      <c r="B475" s="11" t="s">
        <v>30</v>
      </c>
      <c r="C475" s="12">
        <v>44449</v>
      </c>
      <c r="D475" s="10" t="s">
        <v>34</v>
      </c>
      <c r="E475" s="10" t="s">
        <v>35</v>
      </c>
      <c r="F475" s="10">
        <v>600</v>
      </c>
      <c r="G475" s="10">
        <v>13566</v>
      </c>
      <c r="H475" s="10">
        <v>5904</v>
      </c>
      <c r="I475" s="10">
        <v>7662</v>
      </c>
    </row>
    <row r="476" spans="1:9" x14ac:dyDescent="0.2">
      <c r="A476" s="10" t="s">
        <v>45</v>
      </c>
      <c r="B476" s="10" t="s">
        <v>24</v>
      </c>
      <c r="C476" s="12">
        <v>44452</v>
      </c>
      <c r="D476" s="10" t="s">
        <v>34</v>
      </c>
      <c r="E476" s="10" t="s">
        <v>47</v>
      </c>
      <c r="F476" s="10">
        <v>100</v>
      </c>
      <c r="G476" s="10">
        <v>1741</v>
      </c>
      <c r="H476" s="10">
        <v>847</v>
      </c>
      <c r="I476" s="10">
        <v>894</v>
      </c>
    </row>
    <row r="477" spans="1:9" x14ac:dyDescent="0.2">
      <c r="A477" s="10" t="s">
        <v>45</v>
      </c>
      <c r="B477" s="10" t="s">
        <v>30</v>
      </c>
      <c r="C477" s="12">
        <v>44453</v>
      </c>
      <c r="D477" s="10" t="s">
        <v>31</v>
      </c>
      <c r="E477" s="10" t="s">
        <v>49</v>
      </c>
      <c r="F477" s="10">
        <v>200</v>
      </c>
      <c r="G477" s="10">
        <v>5002</v>
      </c>
      <c r="H477" s="10">
        <v>2044</v>
      </c>
      <c r="I477" s="10">
        <v>2958</v>
      </c>
    </row>
    <row r="478" spans="1:9" x14ac:dyDescent="0.2">
      <c r="A478" s="10" t="s">
        <v>23</v>
      </c>
      <c r="B478" s="11" t="s">
        <v>30</v>
      </c>
      <c r="C478" s="12">
        <v>44454</v>
      </c>
      <c r="D478" s="10" t="s">
        <v>42</v>
      </c>
      <c r="E478" s="10" t="s">
        <v>43</v>
      </c>
      <c r="F478" s="10">
        <v>100</v>
      </c>
      <c r="G478" s="10">
        <v>1795</v>
      </c>
      <c r="H478" s="10">
        <v>847</v>
      </c>
      <c r="I478" s="10">
        <v>948</v>
      </c>
    </row>
    <row r="479" spans="1:9" x14ac:dyDescent="0.2">
      <c r="A479" s="10" t="s">
        <v>27</v>
      </c>
      <c r="B479" s="10" t="s">
        <v>33</v>
      </c>
      <c r="C479" s="12">
        <v>44457</v>
      </c>
      <c r="D479" s="10" t="s">
        <v>34</v>
      </c>
      <c r="E479" s="10" t="s">
        <v>41</v>
      </c>
      <c r="F479" s="10">
        <v>400</v>
      </c>
      <c r="G479" s="10">
        <v>8592</v>
      </c>
      <c r="H479" s="10">
        <v>3936</v>
      </c>
      <c r="I479" s="10">
        <v>4656</v>
      </c>
    </row>
    <row r="480" spans="1:9" x14ac:dyDescent="0.2">
      <c r="A480" s="10" t="s">
        <v>27</v>
      </c>
      <c r="B480" s="10" t="s">
        <v>33</v>
      </c>
      <c r="C480" s="12">
        <v>44460</v>
      </c>
      <c r="D480" s="10" t="s">
        <v>42</v>
      </c>
      <c r="E480" s="10" t="s">
        <v>43</v>
      </c>
      <c r="F480" s="10">
        <v>600</v>
      </c>
      <c r="G480" s="10">
        <v>12690</v>
      </c>
      <c r="H480" s="10">
        <v>5904</v>
      </c>
      <c r="I480" s="10">
        <v>6786</v>
      </c>
    </row>
    <row r="481" spans="1:9" x14ac:dyDescent="0.2">
      <c r="A481" s="10" t="s">
        <v>45</v>
      </c>
      <c r="B481" s="10" t="s">
        <v>33</v>
      </c>
      <c r="C481" s="12">
        <v>44460</v>
      </c>
      <c r="D481" s="10" t="s">
        <v>34</v>
      </c>
      <c r="E481" s="10" t="s">
        <v>41</v>
      </c>
      <c r="F481" s="10">
        <v>300</v>
      </c>
      <c r="G481" s="10">
        <v>6582</v>
      </c>
      <c r="H481" s="10">
        <v>2952</v>
      </c>
      <c r="I481" s="10">
        <v>3630</v>
      </c>
    </row>
    <row r="482" spans="1:9" x14ac:dyDescent="0.2">
      <c r="A482" s="10" t="s">
        <v>23</v>
      </c>
      <c r="B482" s="10" t="s">
        <v>33</v>
      </c>
      <c r="C482" s="12">
        <v>44461</v>
      </c>
      <c r="D482" s="10" t="s">
        <v>34</v>
      </c>
      <c r="E482" s="10" t="s">
        <v>47</v>
      </c>
      <c r="F482" s="10">
        <v>900</v>
      </c>
      <c r="G482" s="10">
        <v>22014</v>
      </c>
      <c r="H482" s="10">
        <v>9198</v>
      </c>
      <c r="I482" s="10">
        <v>12816</v>
      </c>
    </row>
    <row r="483" spans="1:9" x14ac:dyDescent="0.2">
      <c r="A483" s="10" t="s">
        <v>23</v>
      </c>
      <c r="B483" s="10" t="s">
        <v>33</v>
      </c>
      <c r="C483" s="12">
        <v>44461</v>
      </c>
      <c r="D483" s="10" t="s">
        <v>34</v>
      </c>
      <c r="E483" s="10" t="s">
        <v>47</v>
      </c>
      <c r="F483" s="10">
        <v>400</v>
      </c>
      <c r="G483" s="10">
        <v>9672</v>
      </c>
      <c r="H483" s="10">
        <v>3936</v>
      </c>
      <c r="I483" s="10">
        <v>5736</v>
      </c>
    </row>
    <row r="484" spans="1:9" x14ac:dyDescent="0.2">
      <c r="A484" s="10" t="s">
        <v>23</v>
      </c>
      <c r="B484" s="10" t="s">
        <v>33</v>
      </c>
      <c r="C484" s="12">
        <v>44462</v>
      </c>
      <c r="D484" s="10" t="s">
        <v>39</v>
      </c>
      <c r="E484" s="10" t="s">
        <v>40</v>
      </c>
      <c r="F484" s="10">
        <v>600</v>
      </c>
      <c r="G484" s="10">
        <v>14004</v>
      </c>
      <c r="H484" s="10">
        <v>5904</v>
      </c>
      <c r="I484" s="10">
        <v>8100</v>
      </c>
    </row>
    <row r="485" spans="1:9" x14ac:dyDescent="0.2">
      <c r="A485" s="10" t="s">
        <v>45</v>
      </c>
      <c r="B485" s="10" t="s">
        <v>24</v>
      </c>
      <c r="C485" s="12">
        <v>44462</v>
      </c>
      <c r="D485" s="10" t="s">
        <v>31</v>
      </c>
      <c r="E485" s="10" t="s">
        <v>49</v>
      </c>
      <c r="F485" s="10">
        <v>1000</v>
      </c>
      <c r="G485" s="10">
        <v>18530</v>
      </c>
      <c r="H485" s="10">
        <v>8470</v>
      </c>
      <c r="I485" s="10">
        <v>10060</v>
      </c>
    </row>
    <row r="486" spans="1:9" x14ac:dyDescent="0.2">
      <c r="A486" s="10" t="s">
        <v>27</v>
      </c>
      <c r="B486" s="10" t="s">
        <v>24</v>
      </c>
      <c r="C486" s="12">
        <v>44463</v>
      </c>
      <c r="D486" s="10" t="s">
        <v>39</v>
      </c>
      <c r="E486" s="10" t="s">
        <v>40</v>
      </c>
      <c r="F486" s="10">
        <v>700</v>
      </c>
      <c r="G486" s="10">
        <v>13139</v>
      </c>
      <c r="H486" s="10">
        <v>5929</v>
      </c>
      <c r="I486" s="10">
        <v>7210</v>
      </c>
    </row>
    <row r="487" spans="1:9" x14ac:dyDescent="0.2">
      <c r="A487" s="10" t="s">
        <v>23</v>
      </c>
      <c r="B487" s="11" t="s">
        <v>24</v>
      </c>
      <c r="C487" s="12">
        <v>44464</v>
      </c>
      <c r="D487" s="10" t="s">
        <v>36</v>
      </c>
      <c r="E487" s="10" t="s">
        <v>52</v>
      </c>
      <c r="F487" s="10">
        <v>500</v>
      </c>
      <c r="G487" s="10">
        <v>8715</v>
      </c>
      <c r="H487" s="10">
        <v>4235</v>
      </c>
      <c r="I487" s="10">
        <v>4480</v>
      </c>
    </row>
    <row r="488" spans="1:9" x14ac:dyDescent="0.2">
      <c r="A488" s="11" t="s">
        <v>27</v>
      </c>
      <c r="B488" s="10" t="s">
        <v>24</v>
      </c>
      <c r="C488" s="12">
        <v>44467</v>
      </c>
      <c r="D488" s="10" t="s">
        <v>36</v>
      </c>
      <c r="E488" s="10" t="s">
        <v>44</v>
      </c>
      <c r="F488" s="10">
        <v>400</v>
      </c>
      <c r="G488" s="10">
        <v>6944</v>
      </c>
      <c r="H488" s="10">
        <v>3388</v>
      </c>
      <c r="I488" s="10">
        <v>3556</v>
      </c>
    </row>
    <row r="489" spans="1:9" x14ac:dyDescent="0.2">
      <c r="A489" s="10" t="s">
        <v>45</v>
      </c>
      <c r="B489" s="10" t="s">
        <v>30</v>
      </c>
      <c r="C489" s="12">
        <v>44468</v>
      </c>
      <c r="D489" s="10" t="s">
        <v>39</v>
      </c>
      <c r="E489" s="10" t="s">
        <v>40</v>
      </c>
      <c r="F489" s="10">
        <v>500</v>
      </c>
      <c r="G489" s="10">
        <v>12760</v>
      </c>
      <c r="H489" s="10">
        <v>5110</v>
      </c>
      <c r="I489" s="10">
        <v>7650</v>
      </c>
    </row>
    <row r="490" spans="1:9" x14ac:dyDescent="0.2">
      <c r="A490" s="10" t="s">
        <v>45</v>
      </c>
      <c r="B490" s="10" t="s">
        <v>30</v>
      </c>
      <c r="C490" s="12">
        <v>44470</v>
      </c>
      <c r="D490" s="10" t="s">
        <v>39</v>
      </c>
      <c r="E490" s="10" t="s">
        <v>40</v>
      </c>
      <c r="F490" s="10">
        <v>1000</v>
      </c>
      <c r="G490" s="10">
        <v>24070</v>
      </c>
      <c r="H490" s="10">
        <v>10220</v>
      </c>
      <c r="I490" s="10">
        <v>13850</v>
      </c>
    </row>
    <row r="491" spans="1:9" x14ac:dyDescent="0.2">
      <c r="A491" s="10" t="s">
        <v>27</v>
      </c>
      <c r="B491" s="10" t="s">
        <v>33</v>
      </c>
      <c r="C491" s="12">
        <v>44471</v>
      </c>
      <c r="D491" s="10" t="s">
        <v>34</v>
      </c>
      <c r="E491" s="10" t="s">
        <v>38</v>
      </c>
      <c r="F491" s="10">
        <v>200</v>
      </c>
      <c r="G491" s="10">
        <v>4186</v>
      </c>
      <c r="H491" s="10">
        <v>1968</v>
      </c>
      <c r="I491" s="10">
        <v>2218</v>
      </c>
    </row>
    <row r="492" spans="1:9" x14ac:dyDescent="0.2">
      <c r="A492" s="10" t="s">
        <v>27</v>
      </c>
      <c r="B492" s="10" t="s">
        <v>24</v>
      </c>
      <c r="C492" s="12">
        <v>44472</v>
      </c>
      <c r="D492" s="10" t="s">
        <v>25</v>
      </c>
      <c r="E492" s="11" t="s">
        <v>26</v>
      </c>
      <c r="F492" s="10">
        <v>700</v>
      </c>
      <c r="G492" s="10">
        <v>13195</v>
      </c>
      <c r="H492" s="10">
        <v>5929</v>
      </c>
      <c r="I492" s="10">
        <v>7266</v>
      </c>
    </row>
    <row r="493" spans="1:9" x14ac:dyDescent="0.2">
      <c r="A493" s="10" t="s">
        <v>23</v>
      </c>
      <c r="B493" s="10" t="s">
        <v>24</v>
      </c>
      <c r="C493" s="12">
        <v>44473</v>
      </c>
      <c r="D493" s="10" t="s">
        <v>34</v>
      </c>
      <c r="E493" s="10" t="s">
        <v>47</v>
      </c>
      <c r="F493" s="10">
        <v>200</v>
      </c>
      <c r="G493" s="10">
        <v>3922</v>
      </c>
      <c r="H493" s="10">
        <v>1694</v>
      </c>
      <c r="I493" s="10">
        <v>2228</v>
      </c>
    </row>
    <row r="494" spans="1:9" x14ac:dyDescent="0.2">
      <c r="A494" s="10" t="s">
        <v>23</v>
      </c>
      <c r="B494" s="11" t="s">
        <v>24</v>
      </c>
      <c r="C494" s="12">
        <v>44474</v>
      </c>
      <c r="D494" s="10" t="s">
        <v>36</v>
      </c>
      <c r="E494" s="10" t="s">
        <v>52</v>
      </c>
      <c r="F494" s="10">
        <v>1000</v>
      </c>
      <c r="G494" s="10">
        <v>23970</v>
      </c>
      <c r="H494" s="10">
        <v>9840</v>
      </c>
      <c r="I494" s="10">
        <v>14130</v>
      </c>
    </row>
    <row r="495" spans="1:9" x14ac:dyDescent="0.2">
      <c r="A495" s="11" t="s">
        <v>23</v>
      </c>
      <c r="B495" s="11" t="s">
        <v>33</v>
      </c>
      <c r="C495" s="12">
        <v>44476</v>
      </c>
      <c r="D495" s="10" t="s">
        <v>39</v>
      </c>
      <c r="E495" s="10" t="s">
        <v>56</v>
      </c>
      <c r="F495" s="10">
        <v>500</v>
      </c>
      <c r="G495" s="10">
        <v>8940</v>
      </c>
      <c r="H495" s="10">
        <v>4235</v>
      </c>
      <c r="I495" s="10">
        <v>4705</v>
      </c>
    </row>
    <row r="496" spans="1:9" x14ac:dyDescent="0.2">
      <c r="A496" s="10" t="s">
        <v>45</v>
      </c>
      <c r="B496" s="10" t="s">
        <v>30</v>
      </c>
      <c r="C496" s="12">
        <v>44477</v>
      </c>
      <c r="D496" s="10" t="s">
        <v>31</v>
      </c>
      <c r="E496" s="10" t="s">
        <v>49</v>
      </c>
      <c r="F496" s="10">
        <v>200</v>
      </c>
      <c r="G496" s="10">
        <v>5002</v>
      </c>
      <c r="H496" s="10">
        <v>2044</v>
      </c>
      <c r="I496" s="10">
        <v>2958</v>
      </c>
    </row>
    <row r="497" spans="1:9" x14ac:dyDescent="0.2">
      <c r="A497" s="11" t="s">
        <v>27</v>
      </c>
      <c r="B497" s="11" t="s">
        <v>30</v>
      </c>
      <c r="C497" s="12">
        <v>44479</v>
      </c>
      <c r="D497" s="10" t="s">
        <v>42</v>
      </c>
      <c r="E497" s="10" t="s">
        <v>57</v>
      </c>
      <c r="F497" s="10">
        <v>1000</v>
      </c>
      <c r="G497" s="10">
        <v>17190</v>
      </c>
      <c r="H497" s="10">
        <v>8470</v>
      </c>
      <c r="I497" s="10">
        <v>8720</v>
      </c>
    </row>
    <row r="498" spans="1:9" x14ac:dyDescent="0.2">
      <c r="A498" s="10" t="s">
        <v>27</v>
      </c>
      <c r="B498" s="10" t="s">
        <v>30</v>
      </c>
      <c r="C498" s="12">
        <v>44481</v>
      </c>
      <c r="D498" s="10" t="s">
        <v>42</v>
      </c>
      <c r="E498" s="10" t="s">
        <v>43</v>
      </c>
      <c r="F498" s="10">
        <v>900</v>
      </c>
      <c r="G498" s="10">
        <v>21042</v>
      </c>
      <c r="H498" s="10">
        <v>9198</v>
      </c>
      <c r="I498" s="10">
        <v>11844</v>
      </c>
    </row>
    <row r="499" spans="1:9" x14ac:dyDescent="0.2">
      <c r="A499" s="10" t="s">
        <v>23</v>
      </c>
      <c r="B499" s="10" t="s">
        <v>33</v>
      </c>
      <c r="C499" s="12">
        <v>44481</v>
      </c>
      <c r="D499" s="10" t="s">
        <v>34</v>
      </c>
      <c r="E499" s="10" t="s">
        <v>41</v>
      </c>
      <c r="F499" s="10">
        <v>500</v>
      </c>
      <c r="G499" s="10">
        <v>11530</v>
      </c>
      <c r="H499" s="10">
        <v>4920</v>
      </c>
      <c r="I499" s="10">
        <v>6610</v>
      </c>
    </row>
    <row r="500" spans="1:9" x14ac:dyDescent="0.2">
      <c r="A500" s="10" t="s">
        <v>23</v>
      </c>
      <c r="B500" s="10" t="s">
        <v>24</v>
      </c>
      <c r="C500" s="12">
        <v>44482</v>
      </c>
      <c r="D500" s="10" t="s">
        <v>34</v>
      </c>
      <c r="E500" s="10" t="s">
        <v>62</v>
      </c>
      <c r="F500" s="10">
        <v>800</v>
      </c>
      <c r="G500" s="10">
        <v>15312</v>
      </c>
      <c r="H500" s="10">
        <v>6776</v>
      </c>
      <c r="I500" s="10">
        <v>8536</v>
      </c>
    </row>
    <row r="501" spans="1:9" x14ac:dyDescent="0.2">
      <c r="A501" s="10" t="s">
        <v>27</v>
      </c>
      <c r="B501" s="10" t="s">
        <v>30</v>
      </c>
      <c r="C501" s="12">
        <v>44483</v>
      </c>
      <c r="D501" s="10" t="s">
        <v>25</v>
      </c>
      <c r="E501" s="11" t="s">
        <v>26</v>
      </c>
      <c r="F501" s="10">
        <v>900</v>
      </c>
      <c r="G501" s="10">
        <v>19161</v>
      </c>
      <c r="H501" s="10">
        <v>9198</v>
      </c>
      <c r="I501" s="10">
        <v>9963</v>
      </c>
    </row>
    <row r="502" spans="1:9" x14ac:dyDescent="0.2">
      <c r="A502" s="11" t="s">
        <v>27</v>
      </c>
      <c r="B502" s="10" t="s">
        <v>30</v>
      </c>
      <c r="C502" s="12">
        <v>44484</v>
      </c>
      <c r="D502" s="10" t="s">
        <v>36</v>
      </c>
      <c r="E502" s="10" t="s">
        <v>44</v>
      </c>
      <c r="F502" s="10">
        <v>500</v>
      </c>
      <c r="G502" s="10">
        <v>10940</v>
      </c>
      <c r="H502" s="10">
        <v>5110</v>
      </c>
      <c r="I502" s="10">
        <v>5830</v>
      </c>
    </row>
    <row r="503" spans="1:9" x14ac:dyDescent="0.2">
      <c r="A503" s="10" t="s">
        <v>23</v>
      </c>
      <c r="B503" s="11" t="s">
        <v>30</v>
      </c>
      <c r="C503" s="12">
        <v>44485</v>
      </c>
      <c r="D503" s="10" t="s">
        <v>34</v>
      </c>
      <c r="E503" s="10" t="s">
        <v>35</v>
      </c>
      <c r="F503" s="10">
        <v>1000</v>
      </c>
      <c r="G503" s="10">
        <v>21010</v>
      </c>
      <c r="H503" s="10">
        <v>8470</v>
      </c>
      <c r="I503" s="10">
        <v>12540</v>
      </c>
    </row>
    <row r="504" spans="1:9" x14ac:dyDescent="0.2">
      <c r="A504" s="10" t="s">
        <v>27</v>
      </c>
      <c r="B504" s="10" t="s">
        <v>33</v>
      </c>
      <c r="C504" s="12">
        <v>44487</v>
      </c>
      <c r="D504" s="10" t="s">
        <v>34</v>
      </c>
      <c r="E504" s="10" t="s">
        <v>47</v>
      </c>
      <c r="F504" s="10">
        <v>700</v>
      </c>
      <c r="G504" s="10">
        <v>13797</v>
      </c>
      <c r="H504" s="10">
        <v>6888</v>
      </c>
      <c r="I504" s="10">
        <v>6909</v>
      </c>
    </row>
    <row r="505" spans="1:9" x14ac:dyDescent="0.2">
      <c r="A505" s="10" t="s">
        <v>27</v>
      </c>
      <c r="B505" s="11" t="s">
        <v>24</v>
      </c>
      <c r="C505" s="12">
        <v>44487</v>
      </c>
      <c r="D505" s="10" t="s">
        <v>36</v>
      </c>
      <c r="E505" s="10" t="s">
        <v>52</v>
      </c>
      <c r="F505" s="10">
        <v>900</v>
      </c>
      <c r="G505" s="10">
        <v>18576</v>
      </c>
      <c r="H505" s="10">
        <v>7623</v>
      </c>
      <c r="I505" s="10">
        <v>10953</v>
      </c>
    </row>
    <row r="506" spans="1:9" x14ac:dyDescent="0.2">
      <c r="A506" s="11" t="s">
        <v>27</v>
      </c>
      <c r="B506" s="10" t="s">
        <v>33</v>
      </c>
      <c r="C506" s="12">
        <v>44487</v>
      </c>
      <c r="D506" s="10" t="s">
        <v>36</v>
      </c>
      <c r="E506" s="10" t="s">
        <v>44</v>
      </c>
      <c r="F506" s="10">
        <v>200</v>
      </c>
      <c r="G506" s="10">
        <v>4484</v>
      </c>
      <c r="H506" s="10">
        <v>1968</v>
      </c>
      <c r="I506" s="10">
        <v>2516</v>
      </c>
    </row>
    <row r="507" spans="1:9" x14ac:dyDescent="0.2">
      <c r="A507" s="10" t="s">
        <v>23</v>
      </c>
      <c r="B507" s="10" t="s">
        <v>33</v>
      </c>
      <c r="C507" s="12">
        <v>44488</v>
      </c>
      <c r="D507" s="10" t="s">
        <v>39</v>
      </c>
      <c r="E507" s="10" t="s">
        <v>58</v>
      </c>
      <c r="F507" s="10">
        <v>500</v>
      </c>
      <c r="G507" s="10">
        <v>11220</v>
      </c>
      <c r="H507" s="10">
        <v>4920</v>
      </c>
      <c r="I507" s="10">
        <v>6300</v>
      </c>
    </row>
    <row r="508" spans="1:9" x14ac:dyDescent="0.2">
      <c r="A508" s="11" t="s">
        <v>27</v>
      </c>
      <c r="B508" s="10" t="s">
        <v>24</v>
      </c>
      <c r="C508" s="12">
        <v>44488</v>
      </c>
      <c r="D508" s="10" t="s">
        <v>36</v>
      </c>
      <c r="E508" s="10" t="s">
        <v>44</v>
      </c>
      <c r="F508" s="10">
        <v>700</v>
      </c>
      <c r="G508" s="10">
        <v>12131</v>
      </c>
      <c r="H508" s="10">
        <v>5929</v>
      </c>
      <c r="I508" s="10">
        <v>6202</v>
      </c>
    </row>
    <row r="509" spans="1:9" x14ac:dyDescent="0.2">
      <c r="A509" s="10" t="s">
        <v>23</v>
      </c>
      <c r="B509" s="10" t="s">
        <v>33</v>
      </c>
      <c r="C509" s="12">
        <v>44490</v>
      </c>
      <c r="D509" s="10" t="s">
        <v>31</v>
      </c>
      <c r="E509" s="10" t="s">
        <v>49</v>
      </c>
      <c r="F509" s="10">
        <v>500</v>
      </c>
      <c r="G509" s="10">
        <v>11250</v>
      </c>
      <c r="H509" s="10">
        <v>4920</v>
      </c>
      <c r="I509" s="10">
        <v>6330</v>
      </c>
    </row>
    <row r="510" spans="1:9" x14ac:dyDescent="0.2">
      <c r="A510" s="11" t="s">
        <v>27</v>
      </c>
      <c r="B510" s="10" t="s">
        <v>33</v>
      </c>
      <c r="C510" s="12">
        <v>44491</v>
      </c>
      <c r="D510" s="10" t="s">
        <v>36</v>
      </c>
      <c r="E510" s="10" t="s">
        <v>44</v>
      </c>
      <c r="F510" s="10">
        <v>500</v>
      </c>
      <c r="G510" s="10">
        <v>11430</v>
      </c>
      <c r="H510" s="10">
        <v>4920</v>
      </c>
      <c r="I510" s="10">
        <v>6510</v>
      </c>
    </row>
    <row r="511" spans="1:9" x14ac:dyDescent="0.2">
      <c r="A511" s="10" t="s">
        <v>27</v>
      </c>
      <c r="B511" s="10" t="s">
        <v>30</v>
      </c>
      <c r="C511" s="12">
        <v>44494</v>
      </c>
      <c r="D511" s="10" t="s">
        <v>34</v>
      </c>
      <c r="E511" s="10" t="s">
        <v>38</v>
      </c>
      <c r="F511" s="10">
        <v>100</v>
      </c>
      <c r="G511" s="10">
        <v>2234</v>
      </c>
      <c r="H511" s="10">
        <v>1022</v>
      </c>
      <c r="I511" s="10">
        <v>1212</v>
      </c>
    </row>
    <row r="512" spans="1:9" x14ac:dyDescent="0.2">
      <c r="A512" s="10" t="s">
        <v>23</v>
      </c>
      <c r="B512" s="10" t="s">
        <v>30</v>
      </c>
      <c r="C512" s="12">
        <v>44496</v>
      </c>
      <c r="D512" s="10" t="s">
        <v>25</v>
      </c>
      <c r="E512" s="11" t="s">
        <v>26</v>
      </c>
      <c r="F512" s="10">
        <v>100</v>
      </c>
      <c r="G512" s="10">
        <v>2092</v>
      </c>
      <c r="H512" s="10">
        <v>1022</v>
      </c>
      <c r="I512" s="10">
        <v>1070</v>
      </c>
    </row>
    <row r="513" spans="1:9" x14ac:dyDescent="0.2">
      <c r="A513" s="10" t="s">
        <v>27</v>
      </c>
      <c r="B513" s="10" t="s">
        <v>30</v>
      </c>
      <c r="C513" s="12">
        <v>44496</v>
      </c>
      <c r="D513" s="10" t="s">
        <v>31</v>
      </c>
      <c r="E513" s="10" t="s">
        <v>49</v>
      </c>
      <c r="F513" s="10">
        <v>600</v>
      </c>
      <c r="G513" s="10">
        <v>13818</v>
      </c>
      <c r="H513" s="10">
        <v>6132</v>
      </c>
      <c r="I513" s="10">
        <v>7686</v>
      </c>
    </row>
    <row r="514" spans="1:9" x14ac:dyDescent="0.2">
      <c r="A514" s="11" t="s">
        <v>23</v>
      </c>
      <c r="B514" s="11" t="s">
        <v>33</v>
      </c>
      <c r="C514" s="12">
        <v>44500</v>
      </c>
      <c r="D514" s="10" t="s">
        <v>39</v>
      </c>
      <c r="E514" s="10" t="s">
        <v>56</v>
      </c>
      <c r="F514" s="10">
        <v>600</v>
      </c>
      <c r="G514" s="10">
        <v>12612</v>
      </c>
      <c r="H514" s="10">
        <v>6132</v>
      </c>
      <c r="I514" s="10">
        <v>6480</v>
      </c>
    </row>
    <row r="515" spans="1:9" x14ac:dyDescent="0.2">
      <c r="A515" s="10" t="s">
        <v>45</v>
      </c>
      <c r="B515" s="10" t="s">
        <v>30</v>
      </c>
      <c r="C515" s="12">
        <v>44527</v>
      </c>
      <c r="D515" s="10" t="s">
        <v>34</v>
      </c>
      <c r="E515" s="10" t="s">
        <v>38</v>
      </c>
      <c r="F515" s="10">
        <v>900</v>
      </c>
      <c r="G515" s="10">
        <v>22887</v>
      </c>
      <c r="H515" s="10">
        <v>9198</v>
      </c>
      <c r="I515" s="10">
        <v>13689</v>
      </c>
    </row>
    <row r="516" spans="1:9" x14ac:dyDescent="0.2">
      <c r="A516" s="10" t="s">
        <v>45</v>
      </c>
      <c r="B516" s="11" t="s">
        <v>30</v>
      </c>
      <c r="C516" s="12">
        <v>44510</v>
      </c>
      <c r="D516" s="10" t="s">
        <v>34</v>
      </c>
      <c r="E516" s="10" t="s">
        <v>35</v>
      </c>
      <c r="F516" s="10">
        <v>1000</v>
      </c>
      <c r="G516" s="10">
        <v>21740</v>
      </c>
      <c r="H516" s="10">
        <v>9840</v>
      </c>
      <c r="I516" s="10">
        <v>11900</v>
      </c>
    </row>
    <row r="517" spans="1:9" x14ac:dyDescent="0.2">
      <c r="A517" s="10" t="s">
        <v>23</v>
      </c>
      <c r="B517" s="10" t="s">
        <v>33</v>
      </c>
      <c r="C517" s="12">
        <v>44528</v>
      </c>
      <c r="D517" s="10" t="s">
        <v>31</v>
      </c>
      <c r="E517" s="10" t="s">
        <v>49</v>
      </c>
      <c r="F517" s="10">
        <v>1000</v>
      </c>
      <c r="G517" s="10">
        <v>20840</v>
      </c>
      <c r="H517" s="10">
        <v>9840</v>
      </c>
      <c r="I517" s="10">
        <v>11000</v>
      </c>
    </row>
    <row r="518" spans="1:9" x14ac:dyDescent="0.2">
      <c r="A518" s="10" t="s">
        <v>27</v>
      </c>
      <c r="B518" s="11" t="s">
        <v>30</v>
      </c>
      <c r="C518" s="12">
        <v>44511</v>
      </c>
      <c r="D518" s="10" t="s">
        <v>34</v>
      </c>
      <c r="E518" s="10" t="s">
        <v>35</v>
      </c>
      <c r="F518" s="10">
        <v>900</v>
      </c>
      <c r="G518" s="10">
        <v>19674</v>
      </c>
      <c r="H518" s="10">
        <v>8856</v>
      </c>
      <c r="I518" s="10">
        <v>10818</v>
      </c>
    </row>
    <row r="519" spans="1:9" x14ac:dyDescent="0.2">
      <c r="A519" s="11" t="s">
        <v>27</v>
      </c>
      <c r="B519" s="10" t="s">
        <v>33</v>
      </c>
      <c r="C519" s="12">
        <v>44509</v>
      </c>
      <c r="D519" s="10" t="s">
        <v>36</v>
      </c>
      <c r="E519" s="10" t="s">
        <v>44</v>
      </c>
      <c r="F519" s="10">
        <v>800</v>
      </c>
      <c r="G519" s="10">
        <v>19424</v>
      </c>
      <c r="H519" s="10">
        <v>7872</v>
      </c>
      <c r="I519" s="10">
        <v>11552</v>
      </c>
    </row>
    <row r="520" spans="1:9" x14ac:dyDescent="0.2">
      <c r="A520" s="10" t="s">
        <v>27</v>
      </c>
      <c r="B520" s="10" t="s">
        <v>33</v>
      </c>
      <c r="C520" s="12">
        <v>44526</v>
      </c>
      <c r="D520" s="10" t="s">
        <v>39</v>
      </c>
      <c r="E520" s="10" t="s">
        <v>40</v>
      </c>
      <c r="F520" s="10">
        <v>800</v>
      </c>
      <c r="G520" s="10">
        <v>19280</v>
      </c>
      <c r="H520" s="10">
        <v>7872</v>
      </c>
      <c r="I520" s="10">
        <v>11408</v>
      </c>
    </row>
    <row r="521" spans="1:9" x14ac:dyDescent="0.2">
      <c r="A521" s="11" t="s">
        <v>27</v>
      </c>
      <c r="B521" s="10" t="s">
        <v>33</v>
      </c>
      <c r="C521" s="12">
        <v>44515</v>
      </c>
      <c r="D521" s="10" t="s">
        <v>36</v>
      </c>
      <c r="E521" s="10" t="s">
        <v>44</v>
      </c>
      <c r="F521" s="10">
        <v>800</v>
      </c>
      <c r="G521" s="10">
        <v>17136</v>
      </c>
      <c r="H521" s="10">
        <v>7872</v>
      </c>
      <c r="I521" s="10">
        <v>9264</v>
      </c>
    </row>
    <row r="522" spans="1:9" x14ac:dyDescent="0.2">
      <c r="A522" s="10" t="s">
        <v>27</v>
      </c>
      <c r="B522" s="10" t="s">
        <v>30</v>
      </c>
      <c r="C522" s="12">
        <v>44505</v>
      </c>
      <c r="D522" s="10" t="s">
        <v>34</v>
      </c>
      <c r="E522" s="10" t="s">
        <v>38</v>
      </c>
      <c r="F522" s="10">
        <v>700</v>
      </c>
      <c r="G522" s="10">
        <v>17059</v>
      </c>
      <c r="H522" s="10">
        <v>7154</v>
      </c>
      <c r="I522" s="10">
        <v>9905</v>
      </c>
    </row>
    <row r="523" spans="1:9" x14ac:dyDescent="0.2">
      <c r="A523" s="10" t="s">
        <v>45</v>
      </c>
      <c r="B523" s="10" t="s">
        <v>30</v>
      </c>
      <c r="C523" s="12">
        <v>44504</v>
      </c>
      <c r="D523" s="10" t="s">
        <v>31</v>
      </c>
      <c r="E523" s="10" t="s">
        <v>49</v>
      </c>
      <c r="F523" s="10">
        <v>700</v>
      </c>
      <c r="G523" s="10">
        <v>16576</v>
      </c>
      <c r="H523" s="10">
        <v>7154</v>
      </c>
      <c r="I523" s="10">
        <v>9422</v>
      </c>
    </row>
    <row r="524" spans="1:9" x14ac:dyDescent="0.2">
      <c r="A524" s="11" t="s">
        <v>23</v>
      </c>
      <c r="B524" s="11" t="s">
        <v>33</v>
      </c>
      <c r="C524" s="12">
        <v>44501</v>
      </c>
      <c r="D524" s="10" t="s">
        <v>36</v>
      </c>
      <c r="E524" s="11" t="s">
        <v>59</v>
      </c>
      <c r="F524" s="10">
        <v>800</v>
      </c>
      <c r="G524" s="10">
        <v>15104</v>
      </c>
      <c r="H524" s="10">
        <v>6776</v>
      </c>
      <c r="I524" s="10">
        <v>8328</v>
      </c>
    </row>
    <row r="525" spans="1:9" x14ac:dyDescent="0.2">
      <c r="A525" s="10" t="s">
        <v>27</v>
      </c>
      <c r="B525" s="10" t="s">
        <v>33</v>
      </c>
      <c r="C525" s="12">
        <v>44509</v>
      </c>
      <c r="D525" s="10" t="s">
        <v>39</v>
      </c>
      <c r="E525" s="10" t="s">
        <v>40</v>
      </c>
      <c r="F525" s="10">
        <v>700</v>
      </c>
      <c r="G525" s="10">
        <v>14784</v>
      </c>
      <c r="H525" s="10">
        <v>6888</v>
      </c>
      <c r="I525" s="10">
        <v>7896</v>
      </c>
    </row>
    <row r="526" spans="1:9" x14ac:dyDescent="0.2">
      <c r="A526" s="10" t="s">
        <v>27</v>
      </c>
      <c r="B526" s="10" t="s">
        <v>33</v>
      </c>
      <c r="C526" s="12">
        <v>44525</v>
      </c>
      <c r="D526" s="10" t="s">
        <v>42</v>
      </c>
      <c r="E526" s="10" t="s">
        <v>43</v>
      </c>
      <c r="F526" s="10">
        <v>600</v>
      </c>
      <c r="G526" s="10">
        <v>14154</v>
      </c>
      <c r="H526" s="10">
        <v>5904</v>
      </c>
      <c r="I526" s="10">
        <v>8250</v>
      </c>
    </row>
    <row r="527" spans="1:9" x14ac:dyDescent="0.2">
      <c r="A527" s="10" t="s">
        <v>23</v>
      </c>
      <c r="B527" s="10" t="s">
        <v>30</v>
      </c>
      <c r="C527" s="12">
        <v>44513</v>
      </c>
      <c r="D527" s="10" t="s">
        <v>34</v>
      </c>
      <c r="E527" s="10" t="s">
        <v>38</v>
      </c>
      <c r="F527" s="10">
        <v>600</v>
      </c>
      <c r="G527" s="10">
        <v>13680</v>
      </c>
      <c r="H527" s="10">
        <v>6132</v>
      </c>
      <c r="I527" s="10">
        <v>7548</v>
      </c>
    </row>
    <row r="528" spans="1:9" x14ac:dyDescent="0.2">
      <c r="A528" s="10" t="s">
        <v>27</v>
      </c>
      <c r="B528" s="10" t="s">
        <v>30</v>
      </c>
      <c r="C528" s="12">
        <v>44528</v>
      </c>
      <c r="D528" s="10" t="s">
        <v>25</v>
      </c>
      <c r="E528" s="11" t="s">
        <v>26</v>
      </c>
      <c r="F528" s="10">
        <v>600</v>
      </c>
      <c r="G528" s="10">
        <v>13290</v>
      </c>
      <c r="H528" s="10">
        <v>6132</v>
      </c>
      <c r="I528" s="10">
        <v>7158</v>
      </c>
    </row>
    <row r="529" spans="1:9" x14ac:dyDescent="0.2">
      <c r="A529" s="10" t="s">
        <v>23</v>
      </c>
      <c r="B529" s="10" t="s">
        <v>33</v>
      </c>
      <c r="C529" s="12">
        <v>44514</v>
      </c>
      <c r="D529" s="10" t="s">
        <v>34</v>
      </c>
      <c r="E529" s="10" t="s">
        <v>38</v>
      </c>
      <c r="F529" s="10">
        <v>600</v>
      </c>
      <c r="G529" s="10">
        <v>13200</v>
      </c>
      <c r="H529" s="10">
        <v>5904</v>
      </c>
      <c r="I529" s="10">
        <v>7296</v>
      </c>
    </row>
    <row r="530" spans="1:9" x14ac:dyDescent="0.2">
      <c r="A530" s="10" t="s">
        <v>23</v>
      </c>
      <c r="B530" s="10" t="s">
        <v>30</v>
      </c>
      <c r="C530" s="12">
        <v>44524</v>
      </c>
      <c r="D530" s="10" t="s">
        <v>34</v>
      </c>
      <c r="E530" s="10" t="s">
        <v>38</v>
      </c>
      <c r="F530" s="10">
        <v>500</v>
      </c>
      <c r="G530" s="10">
        <v>11470</v>
      </c>
      <c r="H530" s="10">
        <v>5110</v>
      </c>
      <c r="I530" s="10">
        <v>6360</v>
      </c>
    </row>
    <row r="531" spans="1:9" x14ac:dyDescent="0.2">
      <c r="A531" s="10" t="s">
        <v>45</v>
      </c>
      <c r="B531" s="10" t="s">
        <v>33</v>
      </c>
      <c r="C531" s="12">
        <v>44517</v>
      </c>
      <c r="D531" s="10" t="s">
        <v>34</v>
      </c>
      <c r="E531" s="10" t="s">
        <v>38</v>
      </c>
      <c r="F531" s="10">
        <v>500</v>
      </c>
      <c r="G531" s="10">
        <v>11330</v>
      </c>
      <c r="H531" s="10">
        <v>4920</v>
      </c>
      <c r="I531" s="10">
        <v>6410</v>
      </c>
    </row>
    <row r="532" spans="1:9" x14ac:dyDescent="0.2">
      <c r="A532" s="11" t="s">
        <v>27</v>
      </c>
      <c r="B532" s="10" t="s">
        <v>33</v>
      </c>
      <c r="C532" s="12">
        <v>44519</v>
      </c>
      <c r="D532" s="10" t="s">
        <v>36</v>
      </c>
      <c r="E532" s="10" t="s">
        <v>44</v>
      </c>
      <c r="F532" s="10">
        <v>400</v>
      </c>
      <c r="G532" s="10">
        <v>9484</v>
      </c>
      <c r="H532" s="10">
        <v>3936</v>
      </c>
      <c r="I532" s="10">
        <v>5548</v>
      </c>
    </row>
    <row r="533" spans="1:9" x14ac:dyDescent="0.2">
      <c r="A533" s="10" t="s">
        <v>23</v>
      </c>
      <c r="B533" s="10" t="s">
        <v>24</v>
      </c>
      <c r="C533" s="12">
        <v>44145</v>
      </c>
      <c r="D533" s="10" t="s">
        <v>39</v>
      </c>
      <c r="E533" s="10" t="s">
        <v>40</v>
      </c>
      <c r="F533" s="10">
        <v>500</v>
      </c>
      <c r="G533" s="10">
        <v>8970</v>
      </c>
      <c r="H533" s="10">
        <v>4235</v>
      </c>
      <c r="I533" s="10">
        <v>4735</v>
      </c>
    </row>
    <row r="534" spans="1:9" x14ac:dyDescent="0.2">
      <c r="A534" s="10" t="s">
        <v>45</v>
      </c>
      <c r="B534" s="10" t="s">
        <v>30</v>
      </c>
      <c r="C534" s="12">
        <v>44155</v>
      </c>
      <c r="D534" s="10" t="s">
        <v>34</v>
      </c>
      <c r="E534" s="10" t="s">
        <v>61</v>
      </c>
      <c r="F534" s="10">
        <v>400</v>
      </c>
      <c r="G534" s="10">
        <v>8556</v>
      </c>
      <c r="H534" s="10">
        <v>4088</v>
      </c>
      <c r="I534" s="10">
        <v>4468</v>
      </c>
    </row>
    <row r="535" spans="1:9" x14ac:dyDescent="0.2">
      <c r="A535" s="11" t="s">
        <v>27</v>
      </c>
      <c r="B535" s="10" t="s">
        <v>33</v>
      </c>
      <c r="C535" s="12">
        <v>44158</v>
      </c>
      <c r="D535" s="10" t="s">
        <v>36</v>
      </c>
      <c r="E535" s="10" t="s">
        <v>44</v>
      </c>
      <c r="F535" s="10">
        <v>400</v>
      </c>
      <c r="G535" s="10">
        <v>8464</v>
      </c>
      <c r="H535" s="10">
        <v>3936</v>
      </c>
      <c r="I535" s="10">
        <v>4528</v>
      </c>
    </row>
    <row r="536" spans="1:9" x14ac:dyDescent="0.2">
      <c r="A536" s="11" t="s">
        <v>27</v>
      </c>
      <c r="B536" s="10" t="s">
        <v>33</v>
      </c>
      <c r="C536" s="12">
        <v>44154</v>
      </c>
      <c r="D536" s="10" t="s">
        <v>36</v>
      </c>
      <c r="E536" s="10" t="s">
        <v>44</v>
      </c>
      <c r="F536" s="10">
        <v>400</v>
      </c>
      <c r="G536" s="10">
        <v>8204</v>
      </c>
      <c r="H536" s="10">
        <v>3936</v>
      </c>
      <c r="I536" s="10">
        <v>4268</v>
      </c>
    </row>
    <row r="537" spans="1:9" x14ac:dyDescent="0.2">
      <c r="A537" s="10" t="s">
        <v>45</v>
      </c>
      <c r="B537" s="10" t="s">
        <v>24</v>
      </c>
      <c r="C537" s="12">
        <v>44150</v>
      </c>
      <c r="D537" s="10" t="s">
        <v>39</v>
      </c>
      <c r="E537" s="10" t="s">
        <v>40</v>
      </c>
      <c r="F537" s="10">
        <v>400</v>
      </c>
      <c r="G537" s="10">
        <v>6880</v>
      </c>
      <c r="H537" s="10">
        <v>3388</v>
      </c>
      <c r="I537" s="10">
        <v>3492</v>
      </c>
    </row>
    <row r="538" spans="1:9" x14ac:dyDescent="0.2">
      <c r="A538" s="10" t="s">
        <v>45</v>
      </c>
      <c r="B538" s="10" t="s">
        <v>33</v>
      </c>
      <c r="C538" s="12">
        <v>44518</v>
      </c>
      <c r="D538" s="10" t="s">
        <v>31</v>
      </c>
      <c r="E538" s="10" t="s">
        <v>49</v>
      </c>
      <c r="F538" s="10">
        <v>200</v>
      </c>
      <c r="G538" s="10">
        <v>4412</v>
      </c>
      <c r="H538" s="10">
        <v>1968</v>
      </c>
      <c r="I538" s="10">
        <v>2444</v>
      </c>
    </row>
    <row r="539" spans="1:9" x14ac:dyDescent="0.2">
      <c r="A539" s="10" t="s">
        <v>45</v>
      </c>
      <c r="B539" s="11" t="s">
        <v>24</v>
      </c>
      <c r="C539" s="12">
        <v>44531</v>
      </c>
      <c r="D539" s="10" t="s">
        <v>36</v>
      </c>
      <c r="E539" s="10" t="s">
        <v>37</v>
      </c>
      <c r="F539" s="10">
        <v>800</v>
      </c>
      <c r="G539" s="10">
        <v>19544</v>
      </c>
      <c r="H539" s="10">
        <v>8176</v>
      </c>
      <c r="I539" s="10">
        <v>11368</v>
      </c>
    </row>
    <row r="540" spans="1:9" x14ac:dyDescent="0.2">
      <c r="A540" s="11" t="s">
        <v>27</v>
      </c>
      <c r="B540" s="10" t="s">
        <v>30</v>
      </c>
      <c r="C540" s="12">
        <v>44531</v>
      </c>
      <c r="D540" s="10" t="s">
        <v>36</v>
      </c>
      <c r="E540" s="10" t="s">
        <v>44</v>
      </c>
      <c r="F540" s="10">
        <v>400</v>
      </c>
      <c r="G540" s="10">
        <v>8284</v>
      </c>
      <c r="H540" s="10">
        <v>4088</v>
      </c>
      <c r="I540" s="10">
        <v>4196</v>
      </c>
    </row>
    <row r="541" spans="1:9" x14ac:dyDescent="0.2">
      <c r="A541" s="10" t="s">
        <v>45</v>
      </c>
      <c r="B541" s="11" t="s">
        <v>30</v>
      </c>
      <c r="C541" s="12">
        <v>44531</v>
      </c>
      <c r="D541" s="10" t="s">
        <v>34</v>
      </c>
      <c r="E541" s="10" t="s">
        <v>35</v>
      </c>
      <c r="F541" s="10">
        <v>800</v>
      </c>
      <c r="G541" s="10">
        <v>17496</v>
      </c>
      <c r="H541" s="10">
        <v>8176</v>
      </c>
      <c r="I541" s="10">
        <v>9320</v>
      </c>
    </row>
    <row r="542" spans="1:9" x14ac:dyDescent="0.2">
      <c r="A542" s="10" t="s">
        <v>45</v>
      </c>
      <c r="B542" s="10" t="s">
        <v>33</v>
      </c>
      <c r="C542" s="12">
        <v>44533</v>
      </c>
      <c r="D542" s="10" t="s">
        <v>34</v>
      </c>
      <c r="E542" s="10" t="s">
        <v>38</v>
      </c>
      <c r="F542" s="10">
        <v>1000</v>
      </c>
      <c r="G542" s="10">
        <v>23690</v>
      </c>
      <c r="H542" s="10">
        <v>9840</v>
      </c>
      <c r="I542" s="10">
        <v>13850</v>
      </c>
    </row>
    <row r="543" spans="1:9" x14ac:dyDescent="0.2">
      <c r="A543" s="11" t="s">
        <v>27</v>
      </c>
      <c r="B543" s="10" t="s">
        <v>30</v>
      </c>
      <c r="C543" s="12">
        <v>44534</v>
      </c>
      <c r="D543" s="10" t="s">
        <v>36</v>
      </c>
      <c r="E543" s="10" t="s">
        <v>44</v>
      </c>
      <c r="F543" s="10">
        <v>100</v>
      </c>
      <c r="G543" s="10">
        <v>2309</v>
      </c>
      <c r="H543" s="10">
        <v>1022</v>
      </c>
      <c r="I543" s="10">
        <v>1287</v>
      </c>
    </row>
    <row r="544" spans="1:9" x14ac:dyDescent="0.2">
      <c r="A544" s="10" t="s">
        <v>27</v>
      </c>
      <c r="B544" s="11" t="s">
        <v>24</v>
      </c>
      <c r="C544" s="12">
        <v>44535</v>
      </c>
      <c r="D544" s="10" t="s">
        <v>36</v>
      </c>
      <c r="E544" s="10" t="s">
        <v>52</v>
      </c>
      <c r="F544" s="10">
        <v>900</v>
      </c>
      <c r="G544" s="10">
        <v>18756</v>
      </c>
      <c r="H544" s="10">
        <v>9198</v>
      </c>
      <c r="I544" s="10">
        <v>9558</v>
      </c>
    </row>
    <row r="545" spans="1:9" x14ac:dyDescent="0.2">
      <c r="A545" s="10" t="s">
        <v>23</v>
      </c>
      <c r="B545" s="10" t="s">
        <v>33</v>
      </c>
      <c r="C545" s="12">
        <v>44536</v>
      </c>
      <c r="D545" s="10" t="s">
        <v>34</v>
      </c>
      <c r="E545" s="10" t="s">
        <v>38</v>
      </c>
      <c r="F545" s="10">
        <v>200</v>
      </c>
      <c r="G545" s="10">
        <v>4492</v>
      </c>
      <c r="H545" s="10">
        <v>1968</v>
      </c>
      <c r="I545" s="10">
        <v>2524</v>
      </c>
    </row>
    <row r="546" spans="1:9" x14ac:dyDescent="0.2">
      <c r="A546" s="10" t="s">
        <v>23</v>
      </c>
      <c r="B546" s="10" t="s">
        <v>24</v>
      </c>
      <c r="C546" s="12">
        <v>44536</v>
      </c>
      <c r="D546" s="10" t="s">
        <v>34</v>
      </c>
      <c r="E546" s="10" t="s">
        <v>38</v>
      </c>
      <c r="F546" s="10">
        <v>1000</v>
      </c>
      <c r="G546" s="10">
        <v>17410</v>
      </c>
      <c r="H546" s="10">
        <v>8470</v>
      </c>
      <c r="I546" s="10">
        <v>8940</v>
      </c>
    </row>
    <row r="547" spans="1:9" x14ac:dyDescent="0.2">
      <c r="A547" s="10" t="s">
        <v>27</v>
      </c>
      <c r="B547" s="10" t="s">
        <v>33</v>
      </c>
      <c r="C547" s="12">
        <v>44537</v>
      </c>
      <c r="D547" s="10" t="s">
        <v>34</v>
      </c>
      <c r="E547" s="10" t="s">
        <v>47</v>
      </c>
      <c r="F547" s="10">
        <v>200</v>
      </c>
      <c r="G547" s="10">
        <v>4696</v>
      </c>
      <c r="H547" s="10">
        <v>1968</v>
      </c>
      <c r="I547" s="10">
        <v>2728</v>
      </c>
    </row>
    <row r="548" spans="1:9" x14ac:dyDescent="0.2">
      <c r="A548" s="10" t="s">
        <v>27</v>
      </c>
      <c r="B548" s="11" t="s">
        <v>24</v>
      </c>
      <c r="C548" s="12">
        <v>44539</v>
      </c>
      <c r="D548" s="10" t="s">
        <v>25</v>
      </c>
      <c r="E548" s="11" t="s">
        <v>26</v>
      </c>
      <c r="F548" s="10">
        <v>500</v>
      </c>
      <c r="G548" s="10">
        <v>10295</v>
      </c>
      <c r="H548" s="10">
        <v>4920</v>
      </c>
      <c r="I548" s="10">
        <v>5375</v>
      </c>
    </row>
    <row r="549" spans="1:9" x14ac:dyDescent="0.2">
      <c r="A549" s="11" t="s">
        <v>27</v>
      </c>
      <c r="B549" s="10" t="s">
        <v>30</v>
      </c>
      <c r="C549" s="12">
        <v>44541</v>
      </c>
      <c r="D549" s="10" t="s">
        <v>36</v>
      </c>
      <c r="E549" s="10" t="s">
        <v>44</v>
      </c>
      <c r="F549" s="10">
        <v>1000</v>
      </c>
      <c r="G549" s="10">
        <v>25010</v>
      </c>
      <c r="H549" s="10">
        <v>10220</v>
      </c>
      <c r="I549" s="10">
        <v>14790</v>
      </c>
    </row>
    <row r="550" spans="1:9" x14ac:dyDescent="0.2">
      <c r="A550" s="10" t="s">
        <v>27</v>
      </c>
      <c r="B550" s="11" t="s">
        <v>30</v>
      </c>
      <c r="C550" s="12">
        <v>44541</v>
      </c>
      <c r="D550" s="10" t="s">
        <v>34</v>
      </c>
      <c r="E550" s="10" t="s">
        <v>35</v>
      </c>
      <c r="F550" s="10">
        <v>500</v>
      </c>
      <c r="G550" s="10">
        <v>10380</v>
      </c>
      <c r="H550" s="10">
        <v>5110</v>
      </c>
      <c r="I550" s="10">
        <v>5270</v>
      </c>
    </row>
    <row r="551" spans="1:9" x14ac:dyDescent="0.2">
      <c r="A551" s="10" t="s">
        <v>27</v>
      </c>
      <c r="B551" s="10" t="s">
        <v>30</v>
      </c>
      <c r="C551" s="12">
        <v>44542</v>
      </c>
      <c r="D551" s="10" t="s">
        <v>31</v>
      </c>
      <c r="E551" s="10" t="s">
        <v>49</v>
      </c>
      <c r="F551" s="10">
        <v>900</v>
      </c>
      <c r="G551" s="10">
        <v>20664</v>
      </c>
      <c r="H551" s="10">
        <v>9198</v>
      </c>
      <c r="I551" s="10">
        <v>11466</v>
      </c>
    </row>
    <row r="552" spans="1:9" x14ac:dyDescent="0.2">
      <c r="A552" s="10" t="s">
        <v>27</v>
      </c>
      <c r="B552" s="10" t="s">
        <v>30</v>
      </c>
      <c r="C552" s="12">
        <v>44542</v>
      </c>
      <c r="D552" s="10" t="s">
        <v>34</v>
      </c>
      <c r="E552" s="10" t="s">
        <v>41</v>
      </c>
      <c r="F552" s="10">
        <v>300</v>
      </c>
      <c r="G552" s="10">
        <v>6744</v>
      </c>
      <c r="H552" s="10">
        <v>3066</v>
      </c>
      <c r="I552" s="10">
        <v>3678</v>
      </c>
    </row>
    <row r="553" spans="1:9" x14ac:dyDescent="0.2">
      <c r="A553" s="10" t="s">
        <v>23</v>
      </c>
      <c r="B553" s="11" t="s">
        <v>30</v>
      </c>
      <c r="C553" s="12">
        <v>44544</v>
      </c>
      <c r="D553" s="10" t="s">
        <v>34</v>
      </c>
      <c r="E553" s="10" t="s">
        <v>35</v>
      </c>
      <c r="F553" s="10">
        <v>700</v>
      </c>
      <c r="G553" s="10">
        <v>13552</v>
      </c>
      <c r="H553" s="10">
        <v>5929</v>
      </c>
      <c r="I553" s="10">
        <v>7623</v>
      </c>
    </row>
    <row r="554" spans="1:9" x14ac:dyDescent="0.2">
      <c r="A554" s="10" t="s">
        <v>45</v>
      </c>
      <c r="B554" s="10" t="s">
        <v>30</v>
      </c>
      <c r="C554" s="12">
        <v>44546</v>
      </c>
      <c r="D554" s="10" t="s">
        <v>39</v>
      </c>
      <c r="E554" s="10" t="s">
        <v>40</v>
      </c>
      <c r="F554" s="10">
        <v>800</v>
      </c>
      <c r="G554" s="10">
        <v>18560</v>
      </c>
      <c r="H554" s="10">
        <v>8176</v>
      </c>
      <c r="I554" s="10">
        <v>10384</v>
      </c>
    </row>
    <row r="555" spans="1:9" x14ac:dyDescent="0.2">
      <c r="A555" s="10" t="s">
        <v>23</v>
      </c>
      <c r="B555" s="10" t="s">
        <v>24</v>
      </c>
      <c r="C555" s="12">
        <v>44547</v>
      </c>
      <c r="D555" s="10" t="s">
        <v>31</v>
      </c>
      <c r="E555" s="10" t="s">
        <v>49</v>
      </c>
      <c r="F555" s="10">
        <v>300</v>
      </c>
      <c r="G555" s="10">
        <v>5847</v>
      </c>
      <c r="H555" s="10">
        <v>2541</v>
      </c>
      <c r="I555" s="10">
        <v>3306</v>
      </c>
    </row>
    <row r="556" spans="1:9" x14ac:dyDescent="0.2">
      <c r="A556" s="10" t="s">
        <v>45</v>
      </c>
      <c r="B556" s="10" t="s">
        <v>30</v>
      </c>
      <c r="C556" s="12">
        <v>44548</v>
      </c>
      <c r="D556" s="10" t="s">
        <v>42</v>
      </c>
      <c r="E556" s="10" t="s">
        <v>43</v>
      </c>
      <c r="F556" s="10">
        <v>800</v>
      </c>
      <c r="G556" s="10">
        <v>18304</v>
      </c>
      <c r="H556" s="10">
        <v>8176</v>
      </c>
      <c r="I556" s="10">
        <v>10128</v>
      </c>
    </row>
    <row r="557" spans="1:9" x14ac:dyDescent="0.2">
      <c r="A557" s="10" t="s">
        <v>23</v>
      </c>
      <c r="B557" s="10" t="s">
        <v>30</v>
      </c>
      <c r="C557" s="12">
        <v>44549</v>
      </c>
      <c r="D557" s="10" t="s">
        <v>31</v>
      </c>
      <c r="E557" s="10" t="s">
        <v>49</v>
      </c>
      <c r="F557" s="10">
        <v>700</v>
      </c>
      <c r="G557" s="10">
        <v>17199</v>
      </c>
      <c r="H557" s="10">
        <v>7154</v>
      </c>
      <c r="I557" s="10">
        <v>10045</v>
      </c>
    </row>
    <row r="558" spans="1:9" x14ac:dyDescent="0.2">
      <c r="A558" s="10" t="s">
        <v>23</v>
      </c>
      <c r="B558" s="10" t="s">
        <v>24</v>
      </c>
      <c r="C558" s="12">
        <v>44550</v>
      </c>
      <c r="D558" s="10" t="s">
        <v>34</v>
      </c>
      <c r="E558" s="10" t="s">
        <v>41</v>
      </c>
      <c r="F558" s="10">
        <v>100</v>
      </c>
      <c r="G558" s="10">
        <v>1968</v>
      </c>
      <c r="H558" s="10">
        <v>847</v>
      </c>
      <c r="I558" s="10">
        <v>1121</v>
      </c>
    </row>
    <row r="559" spans="1:9" x14ac:dyDescent="0.2">
      <c r="A559" s="10" t="s">
        <v>23</v>
      </c>
      <c r="B559" s="10" t="s">
        <v>30</v>
      </c>
      <c r="C559" s="12">
        <v>44551</v>
      </c>
      <c r="D559" s="10" t="s">
        <v>39</v>
      </c>
      <c r="E559" s="10" t="s">
        <v>40</v>
      </c>
      <c r="F559" s="10">
        <v>200</v>
      </c>
      <c r="G559" s="10">
        <v>4690</v>
      </c>
      <c r="H559" s="10">
        <v>2044</v>
      </c>
      <c r="I559" s="10">
        <v>2646</v>
      </c>
    </row>
    <row r="560" spans="1:9" x14ac:dyDescent="0.2">
      <c r="A560" s="10" t="s">
        <v>45</v>
      </c>
      <c r="B560" s="10" t="s">
        <v>33</v>
      </c>
      <c r="C560" s="12">
        <v>44553</v>
      </c>
      <c r="D560" s="10" t="s">
        <v>42</v>
      </c>
      <c r="E560" s="10" t="s">
        <v>46</v>
      </c>
      <c r="F560" s="10">
        <v>500</v>
      </c>
      <c r="G560" s="10">
        <v>11680</v>
      </c>
      <c r="H560" s="10">
        <v>5110</v>
      </c>
      <c r="I560" s="10">
        <v>6570</v>
      </c>
    </row>
    <row r="561" spans="1:9" x14ac:dyDescent="0.2">
      <c r="A561" s="10" t="s">
        <v>45</v>
      </c>
      <c r="B561" s="10" t="s">
        <v>33</v>
      </c>
      <c r="C561" s="12">
        <v>44553</v>
      </c>
      <c r="D561" s="10" t="s">
        <v>39</v>
      </c>
      <c r="E561" s="10" t="s">
        <v>40</v>
      </c>
      <c r="F561" s="10">
        <v>700</v>
      </c>
      <c r="G561" s="10">
        <v>14560</v>
      </c>
      <c r="H561" s="10">
        <v>6888</v>
      </c>
      <c r="I561" s="10">
        <v>7672</v>
      </c>
    </row>
    <row r="562" spans="1:9" x14ac:dyDescent="0.2">
      <c r="A562" s="10" t="s">
        <v>23</v>
      </c>
      <c r="B562" s="10" t="s">
        <v>24</v>
      </c>
      <c r="C562" s="12">
        <v>44554</v>
      </c>
      <c r="D562" s="10" t="s">
        <v>34</v>
      </c>
      <c r="E562" s="10" t="s">
        <v>47</v>
      </c>
      <c r="F562" s="10">
        <v>100</v>
      </c>
      <c r="G562" s="10">
        <v>1861</v>
      </c>
      <c r="H562" s="10">
        <v>847</v>
      </c>
      <c r="I562" s="10">
        <v>1014</v>
      </c>
    </row>
    <row r="563" spans="1:9" x14ac:dyDescent="0.2">
      <c r="A563" s="10" t="s">
        <v>27</v>
      </c>
      <c r="B563" s="11" t="s">
        <v>24</v>
      </c>
      <c r="C563" s="12">
        <v>44554</v>
      </c>
      <c r="D563" s="10" t="s">
        <v>36</v>
      </c>
      <c r="E563" s="10" t="s">
        <v>52</v>
      </c>
      <c r="F563" s="10">
        <v>700</v>
      </c>
      <c r="G563" s="10">
        <v>15225</v>
      </c>
      <c r="H563" s="10">
        <v>7154</v>
      </c>
      <c r="I563" s="10">
        <v>8071</v>
      </c>
    </row>
    <row r="564" spans="1:9" x14ac:dyDescent="0.2">
      <c r="A564" s="10" t="s">
        <v>23</v>
      </c>
      <c r="B564" s="10" t="s">
        <v>24</v>
      </c>
      <c r="C564" s="12">
        <v>44555</v>
      </c>
      <c r="D564" s="10" t="s">
        <v>34</v>
      </c>
      <c r="E564" s="10" t="s">
        <v>38</v>
      </c>
      <c r="F564" s="10">
        <v>900</v>
      </c>
      <c r="G564" s="10">
        <v>15363</v>
      </c>
      <c r="H564" s="10">
        <v>7623</v>
      </c>
      <c r="I564" s="10">
        <v>7740</v>
      </c>
    </row>
    <row r="565" spans="1:9" x14ac:dyDescent="0.2">
      <c r="E565" s="12"/>
    </row>
    <row r="566" spans="1:9" x14ac:dyDescent="0.2">
      <c r="E566" s="12"/>
    </row>
    <row r="567" spans="1:9" x14ac:dyDescent="0.2">
      <c r="E567" s="12"/>
    </row>
    <row r="568" spans="1:9" x14ac:dyDescent="0.2">
      <c r="E568" s="12"/>
    </row>
    <row r="569" spans="1:9" x14ac:dyDescent="0.2">
      <c r="E569" s="12"/>
    </row>
    <row r="570" spans="1:9" x14ac:dyDescent="0.2">
      <c r="E570" s="12"/>
    </row>
    <row r="571" spans="1:9" x14ac:dyDescent="0.2">
      <c r="E571" s="12"/>
    </row>
    <row r="572" spans="1:9" x14ac:dyDescent="0.2">
      <c r="E572" s="12"/>
    </row>
    <row r="573" spans="1:9" x14ac:dyDescent="0.2">
      <c r="E573" s="12"/>
    </row>
    <row r="574" spans="1:9" x14ac:dyDescent="0.2">
      <c r="E574" s="12"/>
    </row>
    <row r="575" spans="1:9" x14ac:dyDescent="0.2">
      <c r="E575" s="12"/>
    </row>
    <row r="576" spans="1:9" x14ac:dyDescent="0.2">
      <c r="E576" s="12"/>
    </row>
    <row r="577" spans="5:5" x14ac:dyDescent="0.2">
      <c r="E577" s="12"/>
    </row>
    <row r="578" spans="5:5" x14ac:dyDescent="0.2">
      <c r="E578" s="12"/>
    </row>
    <row r="579" spans="5:5" x14ac:dyDescent="0.2">
      <c r="E579" s="12"/>
    </row>
    <row r="580" spans="5:5" x14ac:dyDescent="0.2">
      <c r="E580" s="12"/>
    </row>
    <row r="581" spans="5:5" x14ac:dyDescent="0.2">
      <c r="E581" s="12"/>
    </row>
    <row r="582" spans="5:5" x14ac:dyDescent="0.2">
      <c r="E582" s="12"/>
    </row>
    <row r="583" spans="5:5" x14ac:dyDescent="0.2">
      <c r="E583" s="12"/>
    </row>
    <row r="584" spans="5:5" x14ac:dyDescent="0.2">
      <c r="E584" s="12"/>
    </row>
    <row r="585" spans="5:5" x14ac:dyDescent="0.2">
      <c r="E585" s="12"/>
    </row>
    <row r="586" spans="5:5" x14ac:dyDescent="0.2">
      <c r="E586" s="12"/>
    </row>
    <row r="587" spans="5:5" x14ac:dyDescent="0.2">
      <c r="E587" s="12"/>
    </row>
    <row r="588" spans="5:5" x14ac:dyDescent="0.2">
      <c r="E588" s="12"/>
    </row>
    <row r="589" spans="5:5" x14ac:dyDescent="0.2">
      <c r="E589" s="12"/>
    </row>
    <row r="590" spans="5:5" x14ac:dyDescent="0.2">
      <c r="E590" s="12"/>
    </row>
    <row r="591" spans="5:5" x14ac:dyDescent="0.2">
      <c r="E591" s="12"/>
    </row>
    <row r="592" spans="5:5" x14ac:dyDescent="0.2">
      <c r="E592" s="12"/>
    </row>
    <row r="593" spans="5:5" x14ac:dyDescent="0.2">
      <c r="E593" s="12"/>
    </row>
    <row r="594" spans="5:5" x14ac:dyDescent="0.2">
      <c r="E594" s="12"/>
    </row>
    <row r="595" spans="5:5" x14ac:dyDescent="0.2">
      <c r="E595" s="12"/>
    </row>
    <row r="596" spans="5:5" x14ac:dyDescent="0.2">
      <c r="E596" s="12"/>
    </row>
    <row r="597" spans="5:5" x14ac:dyDescent="0.2">
      <c r="E597" s="12"/>
    </row>
    <row r="598" spans="5:5" x14ac:dyDescent="0.2">
      <c r="E598" s="12"/>
    </row>
    <row r="599" spans="5:5" x14ac:dyDescent="0.2">
      <c r="E599" s="12"/>
    </row>
    <row r="600" spans="5:5" x14ac:dyDescent="0.2">
      <c r="E600" s="12"/>
    </row>
    <row r="601" spans="5:5" x14ac:dyDescent="0.2">
      <c r="E601" s="12"/>
    </row>
    <row r="602" spans="5:5" x14ac:dyDescent="0.2">
      <c r="E602" s="12"/>
    </row>
    <row r="603" spans="5:5" x14ac:dyDescent="0.2">
      <c r="E603" s="12"/>
    </row>
    <row r="604" spans="5:5" x14ac:dyDescent="0.2">
      <c r="E604" s="12"/>
    </row>
    <row r="605" spans="5:5" x14ac:dyDescent="0.2">
      <c r="E605" s="12"/>
    </row>
    <row r="606" spans="5:5" x14ac:dyDescent="0.2">
      <c r="E606" s="12"/>
    </row>
    <row r="607" spans="5:5" x14ac:dyDescent="0.2">
      <c r="E607" s="12"/>
    </row>
    <row r="608" spans="5:5" x14ac:dyDescent="0.2">
      <c r="E608" s="12"/>
    </row>
    <row r="609" spans="5:5" x14ac:dyDescent="0.2">
      <c r="E609" s="12"/>
    </row>
    <row r="610" spans="5:5" x14ac:dyDescent="0.2">
      <c r="E610" s="12"/>
    </row>
    <row r="611" spans="5:5" x14ac:dyDescent="0.2">
      <c r="E611" s="12"/>
    </row>
    <row r="612" spans="5:5" x14ac:dyDescent="0.2">
      <c r="E612" s="12"/>
    </row>
    <row r="613" spans="5:5" x14ac:dyDescent="0.2">
      <c r="E613" s="12"/>
    </row>
    <row r="614" spans="5:5" x14ac:dyDescent="0.2">
      <c r="E614" s="12"/>
    </row>
    <row r="615" spans="5:5" x14ac:dyDescent="0.2">
      <c r="E615" s="12"/>
    </row>
    <row r="616" spans="5:5" x14ac:dyDescent="0.2">
      <c r="E616" s="12"/>
    </row>
    <row r="617" spans="5:5" x14ac:dyDescent="0.2">
      <c r="E617" s="12"/>
    </row>
    <row r="618" spans="5:5" x14ac:dyDescent="0.2">
      <c r="E618" s="12"/>
    </row>
    <row r="619" spans="5:5" x14ac:dyDescent="0.2">
      <c r="E619" s="12"/>
    </row>
    <row r="620" spans="5:5" x14ac:dyDescent="0.2">
      <c r="E620" s="12"/>
    </row>
    <row r="621" spans="5:5" x14ac:dyDescent="0.2">
      <c r="E621" s="12"/>
    </row>
    <row r="622" spans="5:5" x14ac:dyDescent="0.2">
      <c r="E622" s="12"/>
    </row>
    <row r="623" spans="5:5" x14ac:dyDescent="0.2">
      <c r="E623" s="12"/>
    </row>
    <row r="624" spans="5:5" x14ac:dyDescent="0.2">
      <c r="E624" s="12"/>
    </row>
    <row r="625" spans="5:5" x14ac:dyDescent="0.2">
      <c r="E625" s="12"/>
    </row>
    <row r="626" spans="5:5" x14ac:dyDescent="0.2">
      <c r="E626" s="12"/>
    </row>
    <row r="627" spans="5:5" x14ac:dyDescent="0.2">
      <c r="E627" s="12"/>
    </row>
    <row r="628" spans="5:5" x14ac:dyDescent="0.2">
      <c r="E628" s="12"/>
    </row>
    <row r="629" spans="5:5" x14ac:dyDescent="0.2">
      <c r="E629" s="12"/>
    </row>
    <row r="630" spans="5:5" x14ac:dyDescent="0.2">
      <c r="E630" s="12"/>
    </row>
    <row r="631" spans="5:5" x14ac:dyDescent="0.2">
      <c r="E631" s="12"/>
    </row>
    <row r="632" spans="5:5" x14ac:dyDescent="0.2">
      <c r="E632" s="12"/>
    </row>
    <row r="633" spans="5:5" x14ac:dyDescent="0.2">
      <c r="E633" s="12"/>
    </row>
    <row r="634" spans="5:5" x14ac:dyDescent="0.2">
      <c r="E634" s="12"/>
    </row>
    <row r="635" spans="5:5" x14ac:dyDescent="0.2">
      <c r="E635" s="12"/>
    </row>
    <row r="636" spans="5:5" x14ac:dyDescent="0.2">
      <c r="E636" s="12"/>
    </row>
    <row r="637" spans="5:5" x14ac:dyDescent="0.2">
      <c r="E637" s="12"/>
    </row>
    <row r="638" spans="5:5" x14ac:dyDescent="0.2">
      <c r="E638" s="12"/>
    </row>
    <row r="639" spans="5:5" x14ac:dyDescent="0.2">
      <c r="E639" s="12"/>
    </row>
    <row r="640" spans="5:5" x14ac:dyDescent="0.2">
      <c r="E640" s="12"/>
    </row>
    <row r="641" spans="5:5" x14ac:dyDescent="0.2">
      <c r="E641" s="12"/>
    </row>
    <row r="642" spans="5:5" x14ac:dyDescent="0.2">
      <c r="E642" s="12"/>
    </row>
    <row r="643" spans="5:5" x14ac:dyDescent="0.2">
      <c r="E643" s="12"/>
    </row>
    <row r="644" spans="5:5" x14ac:dyDescent="0.2">
      <c r="E644" s="12"/>
    </row>
    <row r="645" spans="5:5" x14ac:dyDescent="0.2">
      <c r="E645" s="12"/>
    </row>
    <row r="646" spans="5:5" x14ac:dyDescent="0.2">
      <c r="E646" s="12"/>
    </row>
    <row r="647" spans="5:5" x14ac:dyDescent="0.2">
      <c r="E647" s="12"/>
    </row>
    <row r="648" spans="5:5" x14ac:dyDescent="0.2">
      <c r="E648" s="12"/>
    </row>
    <row r="649" spans="5:5" x14ac:dyDescent="0.2">
      <c r="E649" s="12"/>
    </row>
    <row r="650" spans="5:5" x14ac:dyDescent="0.2">
      <c r="E650" s="12"/>
    </row>
    <row r="651" spans="5:5" x14ac:dyDescent="0.2">
      <c r="E651" s="12"/>
    </row>
    <row r="652" spans="5:5" x14ac:dyDescent="0.2">
      <c r="E652" s="12"/>
    </row>
    <row r="653" spans="5:5" x14ac:dyDescent="0.2">
      <c r="E653" s="12"/>
    </row>
    <row r="654" spans="5:5" x14ac:dyDescent="0.2">
      <c r="E654" s="12"/>
    </row>
    <row r="655" spans="5:5" x14ac:dyDescent="0.2">
      <c r="E655" s="12"/>
    </row>
    <row r="656" spans="5:5" x14ac:dyDescent="0.2">
      <c r="E656" s="12"/>
    </row>
    <row r="657" spans="5:5" x14ac:dyDescent="0.2">
      <c r="E657" s="12"/>
    </row>
    <row r="658" spans="5:5" x14ac:dyDescent="0.2">
      <c r="E658" s="12"/>
    </row>
    <row r="659" spans="5:5" x14ac:dyDescent="0.2">
      <c r="E659" s="12"/>
    </row>
    <row r="660" spans="5:5" x14ac:dyDescent="0.2">
      <c r="E660" s="12"/>
    </row>
    <row r="661" spans="5:5" x14ac:dyDescent="0.2">
      <c r="E661" s="12"/>
    </row>
    <row r="662" spans="5:5" x14ac:dyDescent="0.2">
      <c r="E662" s="12"/>
    </row>
    <row r="663" spans="5:5" x14ac:dyDescent="0.2">
      <c r="E663" s="12"/>
    </row>
    <row r="664" spans="5:5" x14ac:dyDescent="0.2">
      <c r="E664" s="12"/>
    </row>
    <row r="665" spans="5:5" x14ac:dyDescent="0.2">
      <c r="E665" s="12"/>
    </row>
    <row r="666" spans="5:5" x14ac:dyDescent="0.2">
      <c r="E666" s="12"/>
    </row>
    <row r="667" spans="5:5" x14ac:dyDescent="0.2">
      <c r="E667" s="12"/>
    </row>
    <row r="668" spans="5:5" x14ac:dyDescent="0.2">
      <c r="E668" s="12"/>
    </row>
    <row r="669" spans="5:5" x14ac:dyDescent="0.2">
      <c r="E669" s="12"/>
    </row>
    <row r="670" spans="5:5" x14ac:dyDescent="0.2">
      <c r="E670" s="12"/>
    </row>
    <row r="671" spans="5:5" x14ac:dyDescent="0.2">
      <c r="E671" s="12"/>
    </row>
    <row r="672" spans="5:5" x14ac:dyDescent="0.2">
      <c r="E672" s="12"/>
    </row>
    <row r="673" spans="5:5" x14ac:dyDescent="0.2">
      <c r="E673" s="12"/>
    </row>
    <row r="674" spans="5:5" x14ac:dyDescent="0.2">
      <c r="E674" s="12"/>
    </row>
    <row r="675" spans="5:5" x14ac:dyDescent="0.2">
      <c r="E675" s="12"/>
    </row>
    <row r="676" spans="5:5" x14ac:dyDescent="0.2">
      <c r="E676" s="12"/>
    </row>
  </sheetData>
  <pageMargins left="0.75" right="0.75" top="1" bottom="1" header="0.5" footer="0.5"/>
  <pageSetup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A07131-BCF7-4200-A125-96C642353010}">
  <dimension ref="A3:E12"/>
  <sheetViews>
    <sheetView workbookViewId="0">
      <selection activeCell="E4" sqref="E4"/>
    </sheetView>
  </sheetViews>
  <sheetFormatPr defaultRowHeight="15" x14ac:dyDescent="0.25"/>
  <cols>
    <col min="1" max="1" width="15" bestFit="1" customWidth="1"/>
    <col min="2" max="4" width="9.875" bestFit="1" customWidth="1"/>
    <col min="5" max="5" width="9" bestFit="1" customWidth="1"/>
  </cols>
  <sheetData>
    <row r="3" spans="1:5" x14ac:dyDescent="0.25">
      <c r="A3" s="14" t="s">
        <v>68</v>
      </c>
      <c r="B3" s="14" t="s">
        <v>63</v>
      </c>
    </row>
    <row r="4" spans="1:5" x14ac:dyDescent="0.25">
      <c r="A4" s="14" t="s">
        <v>17</v>
      </c>
      <c r="B4" s="17">
        <v>2020</v>
      </c>
      <c r="C4" s="17">
        <v>2021</v>
      </c>
      <c r="D4" s="18" t="s">
        <v>73</v>
      </c>
      <c r="E4" s="18" t="s">
        <v>72</v>
      </c>
    </row>
    <row r="5" spans="1:5" x14ac:dyDescent="0.25">
      <c r="A5" t="s">
        <v>42</v>
      </c>
      <c r="B5" s="16">
        <v>368159</v>
      </c>
      <c r="C5" s="16">
        <v>266202</v>
      </c>
      <c r="D5" s="16">
        <v>634361</v>
      </c>
      <c r="E5" s="16">
        <v>-101957</v>
      </c>
    </row>
    <row r="6" spans="1:5" x14ac:dyDescent="0.25">
      <c r="A6" t="s">
        <v>31</v>
      </c>
      <c r="B6" s="16">
        <v>322481</v>
      </c>
      <c r="C6" s="16">
        <v>416242</v>
      </c>
      <c r="D6" s="16">
        <v>738723</v>
      </c>
      <c r="E6" s="16">
        <v>93761</v>
      </c>
    </row>
    <row r="7" spans="1:5" x14ac:dyDescent="0.25">
      <c r="A7" t="s">
        <v>36</v>
      </c>
      <c r="B7" s="16">
        <v>583186</v>
      </c>
      <c r="C7" s="16">
        <v>547775</v>
      </c>
      <c r="D7" s="16">
        <v>1130961</v>
      </c>
      <c r="E7" s="16">
        <v>-35411</v>
      </c>
    </row>
    <row r="8" spans="1:5" x14ac:dyDescent="0.25">
      <c r="A8" t="s">
        <v>28</v>
      </c>
      <c r="B8" s="16">
        <v>22104</v>
      </c>
      <c r="C8" s="16">
        <v>20212</v>
      </c>
      <c r="D8" s="16">
        <v>42316</v>
      </c>
      <c r="E8" s="16">
        <v>-1892</v>
      </c>
    </row>
    <row r="9" spans="1:5" x14ac:dyDescent="0.25">
      <c r="A9" t="s">
        <v>34</v>
      </c>
      <c r="B9" s="16">
        <v>1257788</v>
      </c>
      <c r="C9" s="16">
        <v>1476387</v>
      </c>
      <c r="D9" s="16">
        <v>2734175</v>
      </c>
      <c r="E9" s="16">
        <v>218599</v>
      </c>
    </row>
    <row r="10" spans="1:5" x14ac:dyDescent="0.25">
      <c r="A10" t="s">
        <v>39</v>
      </c>
      <c r="B10" s="16">
        <v>517027</v>
      </c>
      <c r="C10" s="16">
        <v>519271</v>
      </c>
      <c r="D10" s="16">
        <v>1036298</v>
      </c>
      <c r="E10" s="16">
        <v>2244</v>
      </c>
    </row>
    <row r="11" spans="1:5" x14ac:dyDescent="0.25">
      <c r="A11" t="s">
        <v>25</v>
      </c>
      <c r="B11" s="16">
        <v>181618</v>
      </c>
      <c r="C11" s="16">
        <v>209360</v>
      </c>
      <c r="D11" s="16">
        <v>390978</v>
      </c>
      <c r="E11" s="16">
        <v>27742</v>
      </c>
    </row>
    <row r="12" spans="1:5" x14ac:dyDescent="0.25">
      <c r="A12" t="s">
        <v>64</v>
      </c>
      <c r="B12" s="16">
        <v>3252363</v>
      </c>
      <c r="C12" s="16">
        <v>3455449</v>
      </c>
      <c r="D12" s="16">
        <v>6707812</v>
      </c>
      <c r="E12" s="16">
        <v>203086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32BB50-7D02-4E3F-8ADA-22BCCC706DB4}">
  <dimension ref="A1:L676"/>
  <sheetViews>
    <sheetView zoomScale="160" zoomScaleNormal="160" workbookViewId="0">
      <selection activeCell="C2" sqref="C2"/>
    </sheetView>
  </sheetViews>
  <sheetFormatPr defaultRowHeight="12.75" x14ac:dyDescent="0.2"/>
  <cols>
    <col min="1" max="2" width="9" style="10"/>
    <col min="3" max="4" width="9.75" style="10" customWidth="1"/>
    <col min="5" max="5" width="13.125" style="10" customWidth="1"/>
    <col min="6" max="6" width="23" style="10" bestFit="1" customWidth="1"/>
    <col min="7" max="7" width="9" style="10"/>
    <col min="8" max="8" width="8.75" style="10" bestFit="1" customWidth="1"/>
    <col min="9" max="11" width="9" style="10"/>
    <col min="12" max="12" width="9.25" style="10" bestFit="1" customWidth="1"/>
    <col min="13" max="16384" width="9" style="10"/>
  </cols>
  <sheetData>
    <row r="1" spans="1:12" x14ac:dyDescent="0.2">
      <c r="A1" s="7" t="s">
        <v>14</v>
      </c>
      <c r="B1" s="7" t="s">
        <v>15</v>
      </c>
      <c r="C1" s="8" t="s">
        <v>16</v>
      </c>
      <c r="D1" s="8" t="s">
        <v>63</v>
      </c>
      <c r="E1" s="7" t="s">
        <v>17</v>
      </c>
      <c r="F1" s="7" t="s">
        <v>18</v>
      </c>
      <c r="G1" s="9" t="s">
        <v>19</v>
      </c>
      <c r="H1" s="9" t="s">
        <v>20</v>
      </c>
      <c r="I1" s="9" t="s">
        <v>21</v>
      </c>
      <c r="J1" s="9" t="s">
        <v>22</v>
      </c>
    </row>
    <row r="2" spans="1:12" x14ac:dyDescent="0.2">
      <c r="A2" s="10" t="s">
        <v>23</v>
      </c>
      <c r="B2" s="11" t="s">
        <v>24</v>
      </c>
      <c r="C2" s="12">
        <v>43831</v>
      </c>
      <c r="D2" s="13">
        <f>YEAR(C2)</f>
        <v>2020</v>
      </c>
      <c r="E2" s="10" t="s">
        <v>25</v>
      </c>
      <c r="F2" s="11" t="s">
        <v>26</v>
      </c>
      <c r="G2" s="10">
        <v>100</v>
      </c>
      <c r="H2" s="10">
        <v>2257</v>
      </c>
      <c r="I2" s="10">
        <v>984</v>
      </c>
      <c r="J2" s="10">
        <v>1273</v>
      </c>
      <c r="L2" s="12"/>
    </row>
    <row r="3" spans="1:12" x14ac:dyDescent="0.2">
      <c r="A3" s="10" t="s">
        <v>27</v>
      </c>
      <c r="B3" s="11" t="s">
        <v>24</v>
      </c>
      <c r="C3" s="12">
        <v>43831</v>
      </c>
      <c r="D3" s="13">
        <f t="shared" ref="D3:D66" si="0">YEAR(C3)</f>
        <v>2020</v>
      </c>
      <c r="E3" s="10" t="s">
        <v>28</v>
      </c>
      <c r="F3" s="10" t="s">
        <v>29</v>
      </c>
      <c r="G3" s="10">
        <v>800</v>
      </c>
      <c r="H3" s="10">
        <v>18552</v>
      </c>
      <c r="I3" s="10">
        <v>7872</v>
      </c>
      <c r="J3" s="10">
        <v>10680</v>
      </c>
    </row>
    <row r="4" spans="1:12" x14ac:dyDescent="0.2">
      <c r="A4" s="11" t="s">
        <v>23</v>
      </c>
      <c r="B4" s="10" t="s">
        <v>30</v>
      </c>
      <c r="C4" s="12">
        <v>43831</v>
      </c>
      <c r="D4" s="13">
        <f t="shared" si="0"/>
        <v>2020</v>
      </c>
      <c r="E4" s="10" t="s">
        <v>31</v>
      </c>
      <c r="F4" s="10" t="s">
        <v>32</v>
      </c>
      <c r="G4" s="10">
        <v>400</v>
      </c>
      <c r="H4" s="10">
        <v>9152</v>
      </c>
      <c r="I4" s="10">
        <v>4088</v>
      </c>
      <c r="J4" s="10">
        <v>5064</v>
      </c>
    </row>
    <row r="5" spans="1:12" x14ac:dyDescent="0.2">
      <c r="A5" s="10" t="s">
        <v>27</v>
      </c>
      <c r="B5" s="11" t="s">
        <v>33</v>
      </c>
      <c r="C5" s="12">
        <v>43831</v>
      </c>
      <c r="D5" s="13">
        <f t="shared" si="0"/>
        <v>2020</v>
      </c>
      <c r="E5" s="10" t="s">
        <v>34</v>
      </c>
      <c r="F5" s="10" t="s">
        <v>35</v>
      </c>
      <c r="G5" s="10">
        <v>1000</v>
      </c>
      <c r="H5" s="10">
        <v>22810</v>
      </c>
      <c r="I5" s="10">
        <v>10220</v>
      </c>
      <c r="J5" s="10">
        <v>12590</v>
      </c>
    </row>
    <row r="6" spans="1:12" x14ac:dyDescent="0.2">
      <c r="A6" s="10" t="s">
        <v>27</v>
      </c>
      <c r="B6" s="10" t="s">
        <v>33</v>
      </c>
      <c r="C6" s="12">
        <v>43834</v>
      </c>
      <c r="D6" s="13">
        <f t="shared" si="0"/>
        <v>2020</v>
      </c>
      <c r="E6" s="10" t="s">
        <v>36</v>
      </c>
      <c r="F6" s="10" t="s">
        <v>37</v>
      </c>
      <c r="G6" s="10">
        <v>1000</v>
      </c>
      <c r="H6" s="10">
        <v>21730</v>
      </c>
      <c r="I6" s="10">
        <v>9840</v>
      </c>
      <c r="J6" s="10">
        <v>11890</v>
      </c>
    </row>
    <row r="7" spans="1:12" x14ac:dyDescent="0.2">
      <c r="A7" s="10" t="s">
        <v>27</v>
      </c>
      <c r="B7" s="10" t="s">
        <v>24</v>
      </c>
      <c r="C7" s="12">
        <v>43834</v>
      </c>
      <c r="D7" s="13">
        <f t="shared" si="0"/>
        <v>2020</v>
      </c>
      <c r="E7" s="10" t="s">
        <v>34</v>
      </c>
      <c r="F7" s="10" t="s">
        <v>38</v>
      </c>
      <c r="G7" s="10">
        <v>400</v>
      </c>
      <c r="H7" s="10">
        <v>8456</v>
      </c>
      <c r="I7" s="10">
        <v>3388</v>
      </c>
      <c r="J7" s="10">
        <v>5068</v>
      </c>
    </row>
    <row r="8" spans="1:12" x14ac:dyDescent="0.2">
      <c r="A8" s="10" t="s">
        <v>23</v>
      </c>
      <c r="B8" s="10" t="s">
        <v>30</v>
      </c>
      <c r="C8" s="12">
        <v>43837</v>
      </c>
      <c r="D8" s="13">
        <f t="shared" si="0"/>
        <v>2020</v>
      </c>
      <c r="E8" s="10" t="s">
        <v>39</v>
      </c>
      <c r="F8" s="10" t="s">
        <v>40</v>
      </c>
      <c r="G8" s="10">
        <v>900</v>
      </c>
      <c r="H8" s="10">
        <v>21438</v>
      </c>
      <c r="I8" s="10">
        <v>9198</v>
      </c>
      <c r="J8" s="10">
        <v>12240</v>
      </c>
    </row>
    <row r="9" spans="1:12" x14ac:dyDescent="0.2">
      <c r="A9" s="10" t="s">
        <v>23</v>
      </c>
      <c r="B9" s="10" t="s">
        <v>24</v>
      </c>
      <c r="C9" s="12">
        <v>43839</v>
      </c>
      <c r="D9" s="13">
        <f t="shared" si="0"/>
        <v>2020</v>
      </c>
      <c r="E9" s="10" t="s">
        <v>34</v>
      </c>
      <c r="F9" s="10" t="s">
        <v>41</v>
      </c>
      <c r="G9" s="10">
        <v>300</v>
      </c>
      <c r="H9" s="10">
        <v>6267</v>
      </c>
      <c r="I9" s="10">
        <v>2541</v>
      </c>
      <c r="J9" s="10">
        <v>3726</v>
      </c>
    </row>
    <row r="10" spans="1:12" x14ac:dyDescent="0.2">
      <c r="A10" s="10" t="s">
        <v>27</v>
      </c>
      <c r="B10" s="10" t="s">
        <v>30</v>
      </c>
      <c r="C10" s="12">
        <v>43841</v>
      </c>
      <c r="D10" s="13">
        <f t="shared" si="0"/>
        <v>2020</v>
      </c>
      <c r="E10" s="10" t="s">
        <v>42</v>
      </c>
      <c r="F10" s="10" t="s">
        <v>43</v>
      </c>
      <c r="G10" s="10">
        <v>100</v>
      </c>
      <c r="H10" s="10">
        <v>2401</v>
      </c>
      <c r="I10" s="10">
        <v>1022</v>
      </c>
      <c r="J10" s="10">
        <v>1379</v>
      </c>
    </row>
    <row r="11" spans="1:12" x14ac:dyDescent="0.2">
      <c r="A11" s="11" t="s">
        <v>27</v>
      </c>
      <c r="B11" s="10" t="s">
        <v>24</v>
      </c>
      <c r="C11" s="12">
        <v>43843</v>
      </c>
      <c r="D11" s="13">
        <f t="shared" si="0"/>
        <v>2020</v>
      </c>
      <c r="E11" s="10" t="s">
        <v>36</v>
      </c>
      <c r="F11" s="10" t="s">
        <v>44</v>
      </c>
      <c r="G11" s="10">
        <v>600</v>
      </c>
      <c r="H11" s="10">
        <v>11628</v>
      </c>
      <c r="I11" s="10">
        <v>5082</v>
      </c>
      <c r="J11" s="10">
        <v>6546</v>
      </c>
    </row>
    <row r="12" spans="1:12" x14ac:dyDescent="0.2">
      <c r="A12" s="10" t="s">
        <v>45</v>
      </c>
      <c r="B12" s="11" t="s">
        <v>24</v>
      </c>
      <c r="C12" s="12">
        <v>43846</v>
      </c>
      <c r="D12" s="13">
        <f t="shared" si="0"/>
        <v>2020</v>
      </c>
      <c r="E12" s="10" t="s">
        <v>25</v>
      </c>
      <c r="F12" s="11" t="s">
        <v>26</v>
      </c>
      <c r="G12" s="10">
        <v>100</v>
      </c>
      <c r="H12" s="10">
        <v>2042</v>
      </c>
      <c r="I12" s="10">
        <v>984</v>
      </c>
      <c r="J12" s="10">
        <v>1058</v>
      </c>
    </row>
    <row r="13" spans="1:12" x14ac:dyDescent="0.2">
      <c r="A13" s="10" t="s">
        <v>45</v>
      </c>
      <c r="B13" s="11" t="s">
        <v>24</v>
      </c>
      <c r="C13" s="12">
        <v>43848</v>
      </c>
      <c r="D13" s="13">
        <f t="shared" si="0"/>
        <v>2020</v>
      </c>
      <c r="E13" s="10" t="s">
        <v>28</v>
      </c>
      <c r="F13" s="10" t="s">
        <v>29</v>
      </c>
      <c r="G13" s="10">
        <v>200</v>
      </c>
      <c r="H13" s="10">
        <v>3552</v>
      </c>
      <c r="I13" s="10">
        <v>1694</v>
      </c>
      <c r="J13" s="10">
        <v>1858</v>
      </c>
    </row>
    <row r="14" spans="1:12" x14ac:dyDescent="0.2">
      <c r="A14" s="10" t="s">
        <v>27</v>
      </c>
      <c r="B14" s="10" t="s">
        <v>33</v>
      </c>
      <c r="C14" s="12">
        <v>43848</v>
      </c>
      <c r="D14" s="13">
        <f t="shared" si="0"/>
        <v>2020</v>
      </c>
      <c r="E14" s="10" t="s">
        <v>42</v>
      </c>
      <c r="F14" s="10" t="s">
        <v>46</v>
      </c>
      <c r="G14" s="10">
        <v>800</v>
      </c>
      <c r="H14" s="10">
        <v>14440</v>
      </c>
      <c r="I14" s="10">
        <v>6776</v>
      </c>
      <c r="J14" s="10">
        <v>7664</v>
      </c>
    </row>
    <row r="15" spans="1:12" x14ac:dyDescent="0.2">
      <c r="A15" s="10" t="s">
        <v>45</v>
      </c>
      <c r="B15" s="10" t="s">
        <v>24</v>
      </c>
      <c r="C15" s="12">
        <v>43850</v>
      </c>
      <c r="D15" s="13">
        <f t="shared" si="0"/>
        <v>2020</v>
      </c>
      <c r="E15" s="10" t="s">
        <v>34</v>
      </c>
      <c r="F15" s="10" t="s">
        <v>38</v>
      </c>
      <c r="G15" s="10">
        <v>800</v>
      </c>
      <c r="H15" s="10">
        <v>14592</v>
      </c>
      <c r="I15" s="10">
        <v>6776</v>
      </c>
      <c r="J15" s="10">
        <v>7816</v>
      </c>
    </row>
    <row r="16" spans="1:12" x14ac:dyDescent="0.2">
      <c r="A16" s="10" t="s">
        <v>27</v>
      </c>
      <c r="B16" s="10" t="s">
        <v>24</v>
      </c>
      <c r="C16" s="12">
        <v>43851</v>
      </c>
      <c r="D16" s="13">
        <f t="shared" si="0"/>
        <v>2020</v>
      </c>
      <c r="E16" s="10" t="s">
        <v>34</v>
      </c>
      <c r="F16" s="10" t="s">
        <v>41</v>
      </c>
      <c r="G16" s="10">
        <v>600</v>
      </c>
      <c r="H16" s="10">
        <v>12606</v>
      </c>
      <c r="I16" s="10">
        <v>5082</v>
      </c>
      <c r="J16" s="10">
        <v>7524</v>
      </c>
    </row>
    <row r="17" spans="1:10" x14ac:dyDescent="0.2">
      <c r="A17" s="11" t="s">
        <v>27</v>
      </c>
      <c r="B17" s="10" t="s">
        <v>24</v>
      </c>
      <c r="C17" s="12">
        <v>43852</v>
      </c>
      <c r="D17" s="13">
        <f t="shared" si="0"/>
        <v>2020</v>
      </c>
      <c r="E17" s="10" t="s">
        <v>36</v>
      </c>
      <c r="F17" s="10" t="s">
        <v>44</v>
      </c>
      <c r="G17" s="10">
        <v>1000</v>
      </c>
      <c r="H17" s="10">
        <v>20770</v>
      </c>
      <c r="I17" s="10">
        <v>8470</v>
      </c>
      <c r="J17" s="10">
        <v>12300</v>
      </c>
    </row>
    <row r="18" spans="1:10" x14ac:dyDescent="0.2">
      <c r="A18" s="10" t="s">
        <v>27</v>
      </c>
      <c r="B18" s="10" t="s">
        <v>33</v>
      </c>
      <c r="C18" s="12">
        <v>43856</v>
      </c>
      <c r="D18" s="13">
        <f t="shared" si="0"/>
        <v>2020</v>
      </c>
      <c r="E18" s="10" t="s">
        <v>34</v>
      </c>
      <c r="F18" s="10" t="s">
        <v>38</v>
      </c>
      <c r="G18" s="10">
        <v>700</v>
      </c>
      <c r="H18" s="10">
        <v>17150</v>
      </c>
      <c r="I18" s="10">
        <v>6888</v>
      </c>
      <c r="J18" s="10">
        <v>10262</v>
      </c>
    </row>
    <row r="19" spans="1:10" x14ac:dyDescent="0.2">
      <c r="A19" s="11" t="s">
        <v>23</v>
      </c>
      <c r="B19" s="10" t="s">
        <v>30</v>
      </c>
      <c r="C19" s="12">
        <v>43856</v>
      </c>
      <c r="D19" s="13">
        <f t="shared" si="0"/>
        <v>2020</v>
      </c>
      <c r="E19" s="10" t="s">
        <v>31</v>
      </c>
      <c r="F19" s="10" t="s">
        <v>32</v>
      </c>
      <c r="G19" s="10">
        <v>400</v>
      </c>
      <c r="H19" s="10">
        <v>7136</v>
      </c>
      <c r="I19" s="10">
        <v>3388</v>
      </c>
      <c r="J19" s="10">
        <v>3748</v>
      </c>
    </row>
    <row r="20" spans="1:10" x14ac:dyDescent="0.2">
      <c r="A20" s="10" t="s">
        <v>27</v>
      </c>
      <c r="B20" s="10" t="s">
        <v>33</v>
      </c>
      <c r="C20" s="12">
        <v>43857</v>
      </c>
      <c r="D20" s="13">
        <f t="shared" si="0"/>
        <v>2020</v>
      </c>
      <c r="E20" s="10" t="s">
        <v>39</v>
      </c>
      <c r="F20" s="11" t="s">
        <v>40</v>
      </c>
      <c r="G20" s="10">
        <v>300</v>
      </c>
      <c r="H20" s="10">
        <v>6714</v>
      </c>
      <c r="I20" s="10">
        <v>2952</v>
      </c>
      <c r="J20" s="10">
        <v>3762</v>
      </c>
    </row>
    <row r="21" spans="1:10" x14ac:dyDescent="0.2">
      <c r="A21" s="10" t="s">
        <v>27</v>
      </c>
      <c r="B21" s="10" t="s">
        <v>24</v>
      </c>
      <c r="C21" s="12">
        <v>43858</v>
      </c>
      <c r="D21" s="13">
        <f t="shared" si="0"/>
        <v>2020</v>
      </c>
      <c r="E21" s="10" t="s">
        <v>34</v>
      </c>
      <c r="F21" s="10" t="s">
        <v>38</v>
      </c>
      <c r="G21" s="10">
        <v>800</v>
      </c>
      <c r="H21" s="10">
        <v>15640</v>
      </c>
      <c r="I21" s="10">
        <v>6776</v>
      </c>
      <c r="J21" s="10">
        <v>8864</v>
      </c>
    </row>
    <row r="22" spans="1:10" x14ac:dyDescent="0.2">
      <c r="A22" s="10" t="s">
        <v>45</v>
      </c>
      <c r="B22" s="10" t="s">
        <v>24</v>
      </c>
      <c r="C22" s="12">
        <v>43859</v>
      </c>
      <c r="D22" s="13">
        <f t="shared" si="0"/>
        <v>2020</v>
      </c>
      <c r="E22" s="10" t="s">
        <v>39</v>
      </c>
      <c r="F22" s="10" t="s">
        <v>40</v>
      </c>
      <c r="G22" s="10">
        <v>300</v>
      </c>
      <c r="H22" s="10">
        <v>5532</v>
      </c>
      <c r="I22" s="10">
        <v>2541</v>
      </c>
      <c r="J22" s="10">
        <v>2991</v>
      </c>
    </row>
    <row r="23" spans="1:10" x14ac:dyDescent="0.2">
      <c r="A23" s="10" t="s">
        <v>45</v>
      </c>
      <c r="B23" s="11" t="s">
        <v>24</v>
      </c>
      <c r="C23" s="12">
        <v>43861</v>
      </c>
      <c r="D23" s="13">
        <f t="shared" si="0"/>
        <v>2020</v>
      </c>
      <c r="E23" s="10" t="s">
        <v>25</v>
      </c>
      <c r="F23" s="11" t="s">
        <v>26</v>
      </c>
      <c r="G23" s="10">
        <v>800</v>
      </c>
      <c r="H23" s="10">
        <v>17160</v>
      </c>
      <c r="I23" s="10">
        <v>7872</v>
      </c>
      <c r="J23" s="10">
        <v>9288</v>
      </c>
    </row>
    <row r="24" spans="1:10" x14ac:dyDescent="0.2">
      <c r="A24" s="10" t="s">
        <v>27</v>
      </c>
      <c r="B24" s="10" t="s">
        <v>33</v>
      </c>
      <c r="C24" s="12">
        <v>43864</v>
      </c>
      <c r="D24" s="13">
        <f t="shared" si="0"/>
        <v>2020</v>
      </c>
      <c r="E24" s="10" t="s">
        <v>34</v>
      </c>
      <c r="F24" s="10" t="s">
        <v>47</v>
      </c>
      <c r="G24" s="10">
        <v>900</v>
      </c>
      <c r="H24" s="10">
        <v>21708</v>
      </c>
      <c r="I24" s="10">
        <v>8856</v>
      </c>
      <c r="J24" s="10">
        <v>12852</v>
      </c>
    </row>
    <row r="25" spans="1:10" x14ac:dyDescent="0.2">
      <c r="A25" s="10" t="s">
        <v>45</v>
      </c>
      <c r="B25" s="10" t="s">
        <v>24</v>
      </c>
      <c r="C25" s="12">
        <v>43865</v>
      </c>
      <c r="D25" s="13">
        <f t="shared" si="0"/>
        <v>2020</v>
      </c>
      <c r="E25" s="10" t="s">
        <v>34</v>
      </c>
      <c r="F25" s="10" t="s">
        <v>41</v>
      </c>
      <c r="G25" s="10">
        <v>1000</v>
      </c>
      <c r="H25" s="10">
        <v>19890</v>
      </c>
      <c r="I25" s="10">
        <v>8470</v>
      </c>
      <c r="J25" s="10">
        <v>11420</v>
      </c>
    </row>
    <row r="26" spans="1:10" x14ac:dyDescent="0.2">
      <c r="A26" s="11" t="s">
        <v>27</v>
      </c>
      <c r="B26" s="10" t="s">
        <v>24</v>
      </c>
      <c r="C26" s="12">
        <v>43866</v>
      </c>
      <c r="D26" s="13">
        <f t="shared" si="0"/>
        <v>2020</v>
      </c>
      <c r="E26" s="10" t="s">
        <v>36</v>
      </c>
      <c r="F26" s="10" t="s">
        <v>44</v>
      </c>
      <c r="G26" s="10">
        <v>100</v>
      </c>
      <c r="H26" s="10">
        <v>1817</v>
      </c>
      <c r="I26" s="10">
        <v>847</v>
      </c>
      <c r="J26" s="10">
        <v>970</v>
      </c>
    </row>
    <row r="27" spans="1:10" x14ac:dyDescent="0.2">
      <c r="A27" s="10" t="s">
        <v>23</v>
      </c>
      <c r="B27" s="10" t="s">
        <v>24</v>
      </c>
      <c r="C27" s="12">
        <v>43867</v>
      </c>
      <c r="D27" s="13">
        <f t="shared" si="0"/>
        <v>2020</v>
      </c>
      <c r="E27" s="10" t="s">
        <v>34</v>
      </c>
      <c r="F27" s="10" t="s">
        <v>38</v>
      </c>
      <c r="G27" s="10">
        <v>300</v>
      </c>
      <c r="H27" s="10">
        <v>5157</v>
      </c>
      <c r="I27" s="10">
        <v>2541</v>
      </c>
      <c r="J27" s="10">
        <v>2616</v>
      </c>
    </row>
    <row r="28" spans="1:10" x14ac:dyDescent="0.2">
      <c r="A28" s="11" t="s">
        <v>27</v>
      </c>
      <c r="B28" s="10" t="s">
        <v>33</v>
      </c>
      <c r="C28" s="12">
        <v>43872</v>
      </c>
      <c r="D28" s="13">
        <f t="shared" si="0"/>
        <v>2020</v>
      </c>
      <c r="E28" s="10" t="s">
        <v>36</v>
      </c>
      <c r="F28" s="10" t="s">
        <v>44</v>
      </c>
      <c r="G28" s="10">
        <v>700</v>
      </c>
      <c r="H28" s="10">
        <v>13867</v>
      </c>
      <c r="I28" s="10">
        <v>6888</v>
      </c>
      <c r="J28" s="10">
        <v>6979</v>
      </c>
    </row>
    <row r="29" spans="1:10" x14ac:dyDescent="0.2">
      <c r="A29" s="11" t="s">
        <v>45</v>
      </c>
      <c r="B29" s="10" t="s">
        <v>24</v>
      </c>
      <c r="C29" s="12">
        <v>43874</v>
      </c>
      <c r="D29" s="13">
        <f t="shared" si="0"/>
        <v>2020</v>
      </c>
      <c r="E29" s="10" t="s">
        <v>34</v>
      </c>
      <c r="F29" s="10" t="s">
        <v>48</v>
      </c>
      <c r="G29" s="10">
        <v>800</v>
      </c>
      <c r="H29" s="10">
        <v>16936</v>
      </c>
      <c r="I29" s="10">
        <v>8176</v>
      </c>
      <c r="J29" s="10">
        <v>8760</v>
      </c>
    </row>
    <row r="30" spans="1:10" x14ac:dyDescent="0.2">
      <c r="A30" s="10" t="s">
        <v>27</v>
      </c>
      <c r="B30" s="10" t="s">
        <v>24</v>
      </c>
      <c r="C30" s="12">
        <v>43875</v>
      </c>
      <c r="D30" s="13">
        <f t="shared" si="0"/>
        <v>2020</v>
      </c>
      <c r="E30" s="10" t="s">
        <v>31</v>
      </c>
      <c r="F30" s="10" t="s">
        <v>49</v>
      </c>
      <c r="G30" s="10">
        <v>600</v>
      </c>
      <c r="H30" s="10">
        <v>11430</v>
      </c>
      <c r="I30" s="10">
        <v>5082</v>
      </c>
      <c r="J30" s="10">
        <v>6348</v>
      </c>
    </row>
    <row r="31" spans="1:10" x14ac:dyDescent="0.2">
      <c r="A31" s="10" t="s">
        <v>45</v>
      </c>
      <c r="B31" s="10" t="s">
        <v>24</v>
      </c>
      <c r="C31" s="12">
        <v>43876</v>
      </c>
      <c r="D31" s="13">
        <f t="shared" si="0"/>
        <v>2020</v>
      </c>
      <c r="E31" s="10" t="s">
        <v>39</v>
      </c>
      <c r="F31" s="10" t="s">
        <v>40</v>
      </c>
      <c r="G31" s="10">
        <v>1000</v>
      </c>
      <c r="H31" s="10">
        <v>20250</v>
      </c>
      <c r="I31" s="10">
        <v>8470</v>
      </c>
      <c r="J31" s="10">
        <v>11780</v>
      </c>
    </row>
    <row r="32" spans="1:10" x14ac:dyDescent="0.2">
      <c r="A32" s="10" t="s">
        <v>23</v>
      </c>
      <c r="B32" s="10" t="s">
        <v>24</v>
      </c>
      <c r="C32" s="12">
        <v>43877</v>
      </c>
      <c r="D32" s="13">
        <f t="shared" si="0"/>
        <v>2020</v>
      </c>
      <c r="E32" s="10" t="s">
        <v>39</v>
      </c>
      <c r="F32" s="10" t="s">
        <v>40</v>
      </c>
      <c r="G32" s="10">
        <v>500</v>
      </c>
      <c r="H32" s="10">
        <v>10385</v>
      </c>
      <c r="I32" s="10">
        <v>4235</v>
      </c>
      <c r="J32" s="10">
        <v>6150</v>
      </c>
    </row>
    <row r="33" spans="1:10" x14ac:dyDescent="0.2">
      <c r="A33" s="10" t="s">
        <v>45</v>
      </c>
      <c r="B33" s="11" t="s">
        <v>33</v>
      </c>
      <c r="C33" s="12">
        <v>43878</v>
      </c>
      <c r="D33" s="13">
        <f t="shared" si="0"/>
        <v>2020</v>
      </c>
      <c r="E33" s="10" t="s">
        <v>34</v>
      </c>
      <c r="F33" s="10" t="s">
        <v>35</v>
      </c>
      <c r="G33" s="10">
        <v>300</v>
      </c>
      <c r="H33" s="10">
        <v>5700</v>
      </c>
      <c r="I33" s="10">
        <v>2541</v>
      </c>
      <c r="J33" s="10">
        <v>3159</v>
      </c>
    </row>
    <row r="34" spans="1:10" x14ac:dyDescent="0.2">
      <c r="A34" s="10" t="s">
        <v>23</v>
      </c>
      <c r="B34" s="10" t="s">
        <v>30</v>
      </c>
      <c r="C34" s="12">
        <v>43878</v>
      </c>
      <c r="D34" s="13">
        <f t="shared" si="0"/>
        <v>2020</v>
      </c>
      <c r="E34" s="10" t="s">
        <v>39</v>
      </c>
      <c r="F34" s="10" t="s">
        <v>40</v>
      </c>
      <c r="G34" s="10">
        <v>1000</v>
      </c>
      <c r="H34" s="10">
        <v>23810</v>
      </c>
      <c r="I34" s="10">
        <v>10220</v>
      </c>
      <c r="J34" s="10">
        <v>13590</v>
      </c>
    </row>
    <row r="35" spans="1:10" x14ac:dyDescent="0.2">
      <c r="A35" s="10" t="s">
        <v>23</v>
      </c>
      <c r="B35" s="10" t="s">
        <v>30</v>
      </c>
      <c r="C35" s="12">
        <v>43881</v>
      </c>
      <c r="D35" s="13">
        <f t="shared" si="0"/>
        <v>2020</v>
      </c>
      <c r="E35" s="10" t="s">
        <v>39</v>
      </c>
      <c r="F35" s="10" t="s">
        <v>40</v>
      </c>
      <c r="G35" s="10">
        <v>500</v>
      </c>
      <c r="H35" s="10">
        <v>11525</v>
      </c>
      <c r="I35" s="10">
        <v>5110</v>
      </c>
      <c r="J35" s="10">
        <v>6415</v>
      </c>
    </row>
    <row r="36" spans="1:10" x14ac:dyDescent="0.2">
      <c r="A36" s="11" t="s">
        <v>45</v>
      </c>
      <c r="B36" s="10" t="s">
        <v>33</v>
      </c>
      <c r="C36" s="12">
        <v>43884</v>
      </c>
      <c r="D36" s="13">
        <f t="shared" si="0"/>
        <v>2020</v>
      </c>
      <c r="E36" s="10" t="s">
        <v>39</v>
      </c>
      <c r="F36" s="10" t="s">
        <v>50</v>
      </c>
      <c r="G36" s="10">
        <v>900</v>
      </c>
      <c r="H36" s="10">
        <v>20610</v>
      </c>
      <c r="I36" s="10">
        <v>8856</v>
      </c>
      <c r="J36" s="10">
        <v>11754</v>
      </c>
    </row>
    <row r="37" spans="1:10" x14ac:dyDescent="0.2">
      <c r="A37" s="10" t="s">
        <v>27</v>
      </c>
      <c r="B37" s="11" t="s">
        <v>33</v>
      </c>
      <c r="C37" s="12">
        <v>43884</v>
      </c>
      <c r="D37" s="13">
        <f t="shared" si="0"/>
        <v>2020</v>
      </c>
      <c r="E37" s="10" t="s">
        <v>34</v>
      </c>
      <c r="F37" s="10" t="s">
        <v>35</v>
      </c>
      <c r="G37" s="10">
        <v>600</v>
      </c>
      <c r="H37" s="10">
        <v>13206</v>
      </c>
      <c r="I37" s="10">
        <v>5904</v>
      </c>
      <c r="J37" s="10">
        <v>7302</v>
      </c>
    </row>
    <row r="38" spans="1:10" x14ac:dyDescent="0.2">
      <c r="A38" s="10" t="s">
        <v>23</v>
      </c>
      <c r="B38" s="10" t="s">
        <v>30</v>
      </c>
      <c r="C38" s="12">
        <v>43884</v>
      </c>
      <c r="D38" s="13">
        <f t="shared" si="0"/>
        <v>2020</v>
      </c>
      <c r="E38" s="10" t="s">
        <v>39</v>
      </c>
      <c r="F38" s="10" t="s">
        <v>40</v>
      </c>
      <c r="G38" s="10">
        <v>1000</v>
      </c>
      <c r="H38" s="10">
        <v>25140</v>
      </c>
      <c r="I38" s="10">
        <v>10220</v>
      </c>
      <c r="J38" s="10">
        <v>14920</v>
      </c>
    </row>
    <row r="39" spans="1:10" x14ac:dyDescent="0.2">
      <c r="A39" s="10" t="s">
        <v>23</v>
      </c>
      <c r="B39" s="11" t="s">
        <v>33</v>
      </c>
      <c r="C39" s="12">
        <v>43885</v>
      </c>
      <c r="D39" s="13">
        <f t="shared" si="0"/>
        <v>2020</v>
      </c>
      <c r="E39" s="10" t="s">
        <v>34</v>
      </c>
      <c r="F39" s="10" t="s">
        <v>35</v>
      </c>
      <c r="G39" s="10">
        <v>900</v>
      </c>
      <c r="H39" s="10">
        <v>16209</v>
      </c>
      <c r="I39" s="10">
        <v>7623</v>
      </c>
      <c r="J39" s="10">
        <v>8586</v>
      </c>
    </row>
    <row r="40" spans="1:10" x14ac:dyDescent="0.2">
      <c r="A40" s="10" t="s">
        <v>27</v>
      </c>
      <c r="B40" s="10" t="s">
        <v>33</v>
      </c>
      <c r="C40" s="12">
        <v>43885</v>
      </c>
      <c r="D40" s="13">
        <f t="shared" si="0"/>
        <v>2020</v>
      </c>
      <c r="E40" s="10" t="s">
        <v>39</v>
      </c>
      <c r="F40" s="10" t="s">
        <v>40</v>
      </c>
      <c r="G40" s="10">
        <v>400</v>
      </c>
      <c r="H40" s="10">
        <v>8708</v>
      </c>
      <c r="I40" s="10">
        <v>3936</v>
      </c>
      <c r="J40" s="10">
        <v>4772</v>
      </c>
    </row>
    <row r="41" spans="1:10" x14ac:dyDescent="0.2">
      <c r="A41" s="10" t="s">
        <v>27</v>
      </c>
      <c r="B41" s="10" t="s">
        <v>30</v>
      </c>
      <c r="C41" s="12">
        <v>43886</v>
      </c>
      <c r="D41" s="13">
        <f t="shared" si="0"/>
        <v>2020</v>
      </c>
      <c r="E41" s="10" t="s">
        <v>34</v>
      </c>
      <c r="F41" s="10" t="s">
        <v>38</v>
      </c>
      <c r="G41" s="10">
        <v>900</v>
      </c>
      <c r="H41" s="10">
        <v>21456</v>
      </c>
      <c r="I41" s="10">
        <v>9198</v>
      </c>
      <c r="J41" s="10">
        <v>12258</v>
      </c>
    </row>
    <row r="42" spans="1:10" x14ac:dyDescent="0.2">
      <c r="A42" s="10" t="s">
        <v>45</v>
      </c>
      <c r="B42" s="10" t="s">
        <v>30</v>
      </c>
      <c r="C42" s="12">
        <v>43887</v>
      </c>
      <c r="D42" s="13">
        <f t="shared" si="0"/>
        <v>2020</v>
      </c>
      <c r="E42" s="10" t="s">
        <v>39</v>
      </c>
      <c r="F42" s="10" t="s">
        <v>40</v>
      </c>
      <c r="G42" s="10">
        <v>500</v>
      </c>
      <c r="H42" s="10">
        <v>10445</v>
      </c>
      <c r="I42" s="10">
        <v>5110</v>
      </c>
      <c r="J42" s="10">
        <v>5335</v>
      </c>
    </row>
    <row r="43" spans="1:10" x14ac:dyDescent="0.2">
      <c r="A43" s="10" t="s">
        <v>45</v>
      </c>
      <c r="B43" s="10" t="s">
        <v>33</v>
      </c>
      <c r="C43" s="12">
        <v>43890</v>
      </c>
      <c r="D43" s="13">
        <f t="shared" si="0"/>
        <v>2020</v>
      </c>
      <c r="E43" s="10" t="s">
        <v>34</v>
      </c>
      <c r="F43" s="10" t="s">
        <v>47</v>
      </c>
      <c r="G43" s="10">
        <v>600</v>
      </c>
      <c r="H43" s="10">
        <v>14472</v>
      </c>
      <c r="I43" s="10">
        <v>5904</v>
      </c>
      <c r="J43" s="10">
        <v>8568</v>
      </c>
    </row>
    <row r="44" spans="1:10" x14ac:dyDescent="0.2">
      <c r="A44" s="10" t="s">
        <v>23</v>
      </c>
      <c r="B44" s="10" t="s">
        <v>30</v>
      </c>
      <c r="C44" s="12">
        <v>43891</v>
      </c>
      <c r="D44" s="13">
        <f t="shared" si="0"/>
        <v>2020</v>
      </c>
      <c r="E44" s="10" t="s">
        <v>39</v>
      </c>
      <c r="F44" s="10" t="s">
        <v>40</v>
      </c>
      <c r="G44" s="10">
        <v>200</v>
      </c>
      <c r="H44" s="10">
        <v>4262</v>
      </c>
      <c r="I44" s="10">
        <v>2044</v>
      </c>
      <c r="J44" s="10">
        <v>2218</v>
      </c>
    </row>
    <row r="45" spans="1:10" x14ac:dyDescent="0.2">
      <c r="A45" s="10" t="s">
        <v>45</v>
      </c>
      <c r="B45" s="10" t="s">
        <v>24</v>
      </c>
      <c r="C45" s="12">
        <v>43892</v>
      </c>
      <c r="D45" s="13">
        <f t="shared" si="0"/>
        <v>2020</v>
      </c>
      <c r="E45" s="10" t="s">
        <v>34</v>
      </c>
      <c r="F45" s="10" t="s">
        <v>51</v>
      </c>
      <c r="G45" s="10">
        <v>700</v>
      </c>
      <c r="H45" s="10">
        <v>12474</v>
      </c>
      <c r="I45" s="10">
        <v>5929</v>
      </c>
      <c r="J45" s="10">
        <v>6545</v>
      </c>
    </row>
    <row r="46" spans="1:10" x14ac:dyDescent="0.2">
      <c r="A46" s="10" t="s">
        <v>45</v>
      </c>
      <c r="B46" s="10" t="s">
        <v>24</v>
      </c>
      <c r="C46" s="12">
        <v>43893</v>
      </c>
      <c r="D46" s="13">
        <f t="shared" si="0"/>
        <v>2020</v>
      </c>
      <c r="E46" s="10" t="s">
        <v>31</v>
      </c>
      <c r="F46" s="10" t="s">
        <v>49</v>
      </c>
      <c r="G46" s="10">
        <v>500</v>
      </c>
      <c r="H46" s="10">
        <v>10155</v>
      </c>
      <c r="I46" s="10">
        <v>4235</v>
      </c>
      <c r="J46" s="10">
        <v>5920</v>
      </c>
    </row>
    <row r="47" spans="1:10" x14ac:dyDescent="0.2">
      <c r="A47" s="10" t="s">
        <v>23</v>
      </c>
      <c r="B47" s="10" t="s">
        <v>33</v>
      </c>
      <c r="C47" s="12">
        <v>43896</v>
      </c>
      <c r="D47" s="13">
        <f t="shared" si="0"/>
        <v>2020</v>
      </c>
      <c r="E47" s="10" t="s">
        <v>39</v>
      </c>
      <c r="F47" s="10" t="s">
        <v>40</v>
      </c>
      <c r="G47" s="10">
        <v>900</v>
      </c>
      <c r="H47" s="10">
        <v>19503</v>
      </c>
      <c r="I47" s="10">
        <v>8856</v>
      </c>
      <c r="J47" s="10">
        <v>10647</v>
      </c>
    </row>
    <row r="48" spans="1:10" x14ac:dyDescent="0.2">
      <c r="A48" s="10" t="s">
        <v>27</v>
      </c>
      <c r="B48" s="10" t="s">
        <v>24</v>
      </c>
      <c r="C48" s="12">
        <v>43899</v>
      </c>
      <c r="D48" s="13">
        <f t="shared" si="0"/>
        <v>2020</v>
      </c>
      <c r="E48" s="10" t="s">
        <v>34</v>
      </c>
      <c r="F48" s="10" t="s">
        <v>41</v>
      </c>
      <c r="G48" s="10">
        <v>100</v>
      </c>
      <c r="H48" s="10">
        <v>1819</v>
      </c>
      <c r="I48" s="10">
        <v>847</v>
      </c>
      <c r="J48" s="10">
        <v>972</v>
      </c>
    </row>
    <row r="49" spans="1:10" x14ac:dyDescent="0.2">
      <c r="A49" s="11" t="s">
        <v>27</v>
      </c>
      <c r="B49" s="10" t="s">
        <v>30</v>
      </c>
      <c r="C49" s="12">
        <v>43900</v>
      </c>
      <c r="D49" s="13">
        <f t="shared" si="0"/>
        <v>2020</v>
      </c>
      <c r="E49" s="10" t="s">
        <v>36</v>
      </c>
      <c r="F49" s="10" t="s">
        <v>44</v>
      </c>
      <c r="G49" s="10">
        <v>1000</v>
      </c>
      <c r="H49" s="10">
        <v>24430</v>
      </c>
      <c r="I49" s="10">
        <v>10220</v>
      </c>
      <c r="J49" s="10">
        <v>14210</v>
      </c>
    </row>
    <row r="50" spans="1:10" x14ac:dyDescent="0.2">
      <c r="A50" s="10" t="s">
        <v>27</v>
      </c>
      <c r="B50" s="10" t="s">
        <v>30</v>
      </c>
      <c r="C50" s="12">
        <v>43900</v>
      </c>
      <c r="D50" s="13">
        <f t="shared" si="0"/>
        <v>2020</v>
      </c>
      <c r="E50" s="10" t="s">
        <v>39</v>
      </c>
      <c r="F50" s="10" t="s">
        <v>40</v>
      </c>
      <c r="G50" s="10">
        <v>500</v>
      </c>
      <c r="H50" s="10">
        <v>10935</v>
      </c>
      <c r="I50" s="10">
        <v>5110</v>
      </c>
      <c r="J50" s="10">
        <v>5825</v>
      </c>
    </row>
    <row r="51" spans="1:10" x14ac:dyDescent="0.2">
      <c r="A51" s="11" t="s">
        <v>45</v>
      </c>
      <c r="B51" s="10" t="s">
        <v>33</v>
      </c>
      <c r="C51" s="12">
        <v>43902</v>
      </c>
      <c r="D51" s="13">
        <f t="shared" si="0"/>
        <v>2020</v>
      </c>
      <c r="E51" s="10" t="s">
        <v>39</v>
      </c>
      <c r="F51" s="10" t="s">
        <v>50</v>
      </c>
      <c r="G51" s="10">
        <v>400</v>
      </c>
      <c r="H51" s="10">
        <v>8116</v>
      </c>
      <c r="I51" s="10">
        <v>3388</v>
      </c>
      <c r="J51" s="10">
        <v>4728</v>
      </c>
    </row>
    <row r="52" spans="1:10" x14ac:dyDescent="0.2">
      <c r="A52" s="11" t="s">
        <v>27</v>
      </c>
      <c r="B52" s="10" t="s">
        <v>30</v>
      </c>
      <c r="C52" s="12">
        <v>43903</v>
      </c>
      <c r="D52" s="13">
        <f t="shared" si="0"/>
        <v>2020</v>
      </c>
      <c r="E52" s="10" t="s">
        <v>36</v>
      </c>
      <c r="F52" s="10" t="s">
        <v>44</v>
      </c>
      <c r="G52" s="10">
        <v>900</v>
      </c>
      <c r="H52" s="10">
        <v>18783</v>
      </c>
      <c r="I52" s="10">
        <v>9198</v>
      </c>
      <c r="J52" s="10">
        <v>9585</v>
      </c>
    </row>
    <row r="53" spans="1:10" x14ac:dyDescent="0.2">
      <c r="A53" s="10" t="s">
        <v>23</v>
      </c>
      <c r="B53" s="10" t="s">
        <v>24</v>
      </c>
      <c r="C53" s="12">
        <v>43905</v>
      </c>
      <c r="D53" s="13">
        <f t="shared" si="0"/>
        <v>2020</v>
      </c>
      <c r="E53" s="10" t="s">
        <v>39</v>
      </c>
      <c r="F53" s="10" t="s">
        <v>40</v>
      </c>
      <c r="G53" s="10">
        <v>800</v>
      </c>
      <c r="H53" s="10">
        <v>16696</v>
      </c>
      <c r="I53" s="10">
        <v>6776</v>
      </c>
      <c r="J53" s="10">
        <v>9920</v>
      </c>
    </row>
    <row r="54" spans="1:10" x14ac:dyDescent="0.2">
      <c r="A54" s="10" t="s">
        <v>27</v>
      </c>
      <c r="B54" s="10" t="s">
        <v>24</v>
      </c>
      <c r="C54" s="12">
        <v>43906</v>
      </c>
      <c r="D54" s="13">
        <f t="shared" si="0"/>
        <v>2020</v>
      </c>
      <c r="E54" s="10" t="s">
        <v>34</v>
      </c>
      <c r="F54" s="10" t="s">
        <v>47</v>
      </c>
      <c r="G54" s="10">
        <v>400</v>
      </c>
      <c r="H54" s="10">
        <v>7132</v>
      </c>
      <c r="I54" s="10">
        <v>3388</v>
      </c>
      <c r="J54" s="10">
        <v>3744</v>
      </c>
    </row>
    <row r="55" spans="1:10" x14ac:dyDescent="0.2">
      <c r="A55" s="10" t="s">
        <v>27</v>
      </c>
      <c r="B55" s="10" t="s">
        <v>24</v>
      </c>
      <c r="C55" s="12">
        <v>43907</v>
      </c>
      <c r="D55" s="13">
        <f t="shared" si="0"/>
        <v>2020</v>
      </c>
      <c r="E55" s="10" t="s">
        <v>34</v>
      </c>
      <c r="F55" s="10" t="s">
        <v>47</v>
      </c>
      <c r="G55" s="10">
        <v>200</v>
      </c>
      <c r="H55" s="10">
        <v>4784</v>
      </c>
      <c r="I55" s="10">
        <v>2044</v>
      </c>
      <c r="J55" s="10">
        <v>2740</v>
      </c>
    </row>
    <row r="56" spans="1:10" x14ac:dyDescent="0.2">
      <c r="A56" s="10" t="s">
        <v>45</v>
      </c>
      <c r="B56" s="10" t="s">
        <v>30</v>
      </c>
      <c r="C56" s="12">
        <v>43908</v>
      </c>
      <c r="D56" s="13">
        <f t="shared" si="0"/>
        <v>2020</v>
      </c>
      <c r="E56" s="10" t="s">
        <v>42</v>
      </c>
      <c r="F56" s="10" t="s">
        <v>43</v>
      </c>
      <c r="G56" s="10">
        <v>300</v>
      </c>
      <c r="H56" s="10">
        <v>6765</v>
      </c>
      <c r="I56" s="10">
        <v>3066</v>
      </c>
      <c r="J56" s="10">
        <v>3699</v>
      </c>
    </row>
    <row r="57" spans="1:10" x14ac:dyDescent="0.2">
      <c r="A57" s="10" t="s">
        <v>23</v>
      </c>
      <c r="B57" s="10" t="s">
        <v>24</v>
      </c>
      <c r="C57" s="12">
        <v>43909</v>
      </c>
      <c r="D57" s="13">
        <f t="shared" si="0"/>
        <v>2020</v>
      </c>
      <c r="E57" s="10" t="s">
        <v>39</v>
      </c>
      <c r="F57" s="10" t="s">
        <v>40</v>
      </c>
      <c r="G57" s="10">
        <v>300</v>
      </c>
      <c r="H57" s="10">
        <v>5355</v>
      </c>
      <c r="I57" s="10">
        <v>2541</v>
      </c>
      <c r="J57" s="10">
        <v>2814</v>
      </c>
    </row>
    <row r="58" spans="1:10" x14ac:dyDescent="0.2">
      <c r="A58" s="10" t="s">
        <v>23</v>
      </c>
      <c r="B58" s="10" t="s">
        <v>24</v>
      </c>
      <c r="C58" s="12">
        <v>43910</v>
      </c>
      <c r="D58" s="13">
        <f t="shared" si="0"/>
        <v>2020</v>
      </c>
      <c r="E58" s="10" t="s">
        <v>39</v>
      </c>
      <c r="F58" s="10" t="s">
        <v>40</v>
      </c>
      <c r="G58" s="10">
        <v>200</v>
      </c>
      <c r="H58" s="10">
        <v>3756</v>
      </c>
      <c r="I58" s="10">
        <v>1694</v>
      </c>
      <c r="J58" s="10">
        <v>2062</v>
      </c>
    </row>
    <row r="59" spans="1:10" x14ac:dyDescent="0.2">
      <c r="A59" s="10" t="s">
        <v>27</v>
      </c>
      <c r="B59" s="10" t="s">
        <v>33</v>
      </c>
      <c r="C59" s="12">
        <v>43911</v>
      </c>
      <c r="D59" s="13">
        <f t="shared" si="0"/>
        <v>2020</v>
      </c>
      <c r="E59" s="10" t="s">
        <v>34</v>
      </c>
      <c r="F59" s="10" t="s">
        <v>38</v>
      </c>
      <c r="G59" s="10">
        <v>1000</v>
      </c>
      <c r="H59" s="10">
        <v>20090</v>
      </c>
      <c r="I59" s="10">
        <v>9840</v>
      </c>
      <c r="J59" s="10">
        <v>10250</v>
      </c>
    </row>
    <row r="60" spans="1:10" x14ac:dyDescent="0.2">
      <c r="A60" s="10" t="s">
        <v>23</v>
      </c>
      <c r="B60" s="11" t="s">
        <v>33</v>
      </c>
      <c r="C60" s="12">
        <v>43912</v>
      </c>
      <c r="D60" s="13">
        <f t="shared" si="0"/>
        <v>2020</v>
      </c>
      <c r="E60" s="10" t="s">
        <v>34</v>
      </c>
      <c r="F60" s="10" t="s">
        <v>35</v>
      </c>
      <c r="G60" s="10">
        <v>1000</v>
      </c>
      <c r="H60" s="10">
        <v>23090</v>
      </c>
      <c r="I60" s="10">
        <v>10220</v>
      </c>
      <c r="J60" s="10">
        <v>12870</v>
      </c>
    </row>
    <row r="61" spans="1:10" x14ac:dyDescent="0.2">
      <c r="A61" s="10" t="s">
        <v>23</v>
      </c>
      <c r="B61" s="10" t="s">
        <v>24</v>
      </c>
      <c r="C61" s="12">
        <v>43914</v>
      </c>
      <c r="D61" s="13">
        <f t="shared" si="0"/>
        <v>2020</v>
      </c>
      <c r="E61" s="10" t="s">
        <v>34</v>
      </c>
      <c r="F61" s="10" t="s">
        <v>38</v>
      </c>
      <c r="G61" s="10">
        <v>300</v>
      </c>
      <c r="H61" s="10">
        <v>5358</v>
      </c>
      <c r="I61" s="10">
        <v>2541</v>
      </c>
      <c r="J61" s="10">
        <v>2817</v>
      </c>
    </row>
    <row r="62" spans="1:10" x14ac:dyDescent="0.2">
      <c r="A62" s="10" t="s">
        <v>23</v>
      </c>
      <c r="B62" s="10" t="s">
        <v>33</v>
      </c>
      <c r="C62" s="12">
        <v>43914</v>
      </c>
      <c r="D62" s="13">
        <f t="shared" si="0"/>
        <v>2020</v>
      </c>
      <c r="E62" s="10" t="s">
        <v>42</v>
      </c>
      <c r="F62" s="10" t="s">
        <v>43</v>
      </c>
      <c r="G62" s="10">
        <v>900</v>
      </c>
      <c r="H62" s="10">
        <v>21357</v>
      </c>
      <c r="I62" s="10">
        <v>8856</v>
      </c>
      <c r="J62" s="10">
        <v>12501</v>
      </c>
    </row>
    <row r="63" spans="1:10" x14ac:dyDescent="0.2">
      <c r="A63" s="10" t="s">
        <v>45</v>
      </c>
      <c r="B63" s="10" t="s">
        <v>33</v>
      </c>
      <c r="C63" s="12">
        <v>43916</v>
      </c>
      <c r="D63" s="13">
        <f t="shared" si="0"/>
        <v>2020</v>
      </c>
      <c r="E63" s="10" t="s">
        <v>34</v>
      </c>
      <c r="F63" s="10" t="s">
        <v>47</v>
      </c>
      <c r="G63" s="10">
        <v>800</v>
      </c>
      <c r="H63" s="10">
        <v>16016</v>
      </c>
      <c r="I63" s="10">
        <v>7872</v>
      </c>
      <c r="J63" s="10">
        <v>8144</v>
      </c>
    </row>
    <row r="64" spans="1:10" x14ac:dyDescent="0.2">
      <c r="A64" s="10" t="s">
        <v>27</v>
      </c>
      <c r="B64" s="11" t="s">
        <v>33</v>
      </c>
      <c r="C64" s="12">
        <v>43919</v>
      </c>
      <c r="D64" s="13">
        <f t="shared" si="0"/>
        <v>2020</v>
      </c>
      <c r="E64" s="10" t="s">
        <v>42</v>
      </c>
      <c r="F64" s="10" t="s">
        <v>43</v>
      </c>
      <c r="G64" s="10">
        <v>300</v>
      </c>
      <c r="H64" s="10">
        <v>5370</v>
      </c>
      <c r="I64" s="10">
        <v>2541</v>
      </c>
      <c r="J64" s="10">
        <v>2829</v>
      </c>
    </row>
    <row r="65" spans="1:10" x14ac:dyDescent="0.2">
      <c r="A65" s="10" t="s">
        <v>45</v>
      </c>
      <c r="B65" s="10" t="s">
        <v>24</v>
      </c>
      <c r="C65" s="12">
        <v>43921</v>
      </c>
      <c r="D65" s="13">
        <f t="shared" si="0"/>
        <v>2020</v>
      </c>
      <c r="E65" s="10" t="s">
        <v>34</v>
      </c>
      <c r="F65" s="10" t="s">
        <v>51</v>
      </c>
      <c r="G65" s="10">
        <v>800</v>
      </c>
      <c r="H65" s="10">
        <v>20408</v>
      </c>
      <c r="I65" s="10">
        <v>8176</v>
      </c>
      <c r="J65" s="10">
        <v>12232</v>
      </c>
    </row>
    <row r="66" spans="1:10" x14ac:dyDescent="0.2">
      <c r="A66" s="10" t="s">
        <v>45</v>
      </c>
      <c r="B66" s="10" t="s">
        <v>30</v>
      </c>
      <c r="C66" s="12">
        <v>43922</v>
      </c>
      <c r="D66" s="13">
        <f t="shared" si="0"/>
        <v>2020</v>
      </c>
      <c r="E66" s="10" t="s">
        <v>25</v>
      </c>
      <c r="F66" s="11" t="s">
        <v>26</v>
      </c>
      <c r="G66" s="10">
        <v>100</v>
      </c>
      <c r="H66" s="10">
        <v>2466</v>
      </c>
      <c r="I66" s="10">
        <v>1022</v>
      </c>
      <c r="J66" s="10">
        <v>1444</v>
      </c>
    </row>
    <row r="67" spans="1:10" x14ac:dyDescent="0.2">
      <c r="A67" s="10" t="s">
        <v>23</v>
      </c>
      <c r="B67" s="10" t="s">
        <v>24</v>
      </c>
      <c r="C67" s="12">
        <v>43924</v>
      </c>
      <c r="D67" s="13">
        <f t="shared" ref="D67:D130" si="1">YEAR(C67)</f>
        <v>2020</v>
      </c>
      <c r="E67" s="10" t="s">
        <v>34</v>
      </c>
      <c r="F67" s="10" t="s">
        <v>47</v>
      </c>
      <c r="G67" s="10">
        <v>300</v>
      </c>
      <c r="H67" s="10">
        <v>5886</v>
      </c>
      <c r="I67" s="10">
        <v>2541</v>
      </c>
      <c r="J67" s="10">
        <v>3345</v>
      </c>
    </row>
    <row r="68" spans="1:10" x14ac:dyDescent="0.2">
      <c r="A68" s="10" t="s">
        <v>27</v>
      </c>
      <c r="B68" s="11" t="s">
        <v>24</v>
      </c>
      <c r="C68" s="12">
        <v>43924</v>
      </c>
      <c r="D68" s="13">
        <f t="shared" si="1"/>
        <v>2020</v>
      </c>
      <c r="E68" s="10" t="s">
        <v>36</v>
      </c>
      <c r="F68" s="10" t="s">
        <v>52</v>
      </c>
      <c r="G68" s="10">
        <v>700</v>
      </c>
      <c r="H68" s="10">
        <v>14686</v>
      </c>
      <c r="I68" s="10">
        <v>5929</v>
      </c>
      <c r="J68" s="10">
        <v>8757</v>
      </c>
    </row>
    <row r="69" spans="1:10" x14ac:dyDescent="0.2">
      <c r="A69" s="10" t="s">
        <v>27</v>
      </c>
      <c r="B69" s="10" t="s">
        <v>33</v>
      </c>
      <c r="C69" s="12">
        <v>43927</v>
      </c>
      <c r="D69" s="13">
        <f t="shared" si="1"/>
        <v>2020</v>
      </c>
      <c r="E69" s="10" t="s">
        <v>31</v>
      </c>
      <c r="F69" s="10" t="s">
        <v>49</v>
      </c>
      <c r="G69" s="10">
        <v>500</v>
      </c>
      <c r="H69" s="10">
        <v>12095</v>
      </c>
      <c r="I69" s="10">
        <v>4920</v>
      </c>
      <c r="J69" s="10">
        <v>7175</v>
      </c>
    </row>
    <row r="70" spans="1:10" x14ac:dyDescent="0.2">
      <c r="A70" s="10" t="s">
        <v>45</v>
      </c>
      <c r="B70" s="10" t="s">
        <v>24</v>
      </c>
      <c r="C70" s="12">
        <v>43929</v>
      </c>
      <c r="D70" s="13">
        <f t="shared" si="1"/>
        <v>2020</v>
      </c>
      <c r="E70" s="10" t="s">
        <v>34</v>
      </c>
      <c r="F70" s="10" t="s">
        <v>47</v>
      </c>
      <c r="G70" s="10">
        <v>300</v>
      </c>
      <c r="H70" s="10">
        <v>6063</v>
      </c>
      <c r="I70" s="10">
        <v>2541</v>
      </c>
      <c r="J70" s="10">
        <v>3522</v>
      </c>
    </row>
    <row r="71" spans="1:10" x14ac:dyDescent="0.2">
      <c r="A71" s="10" t="s">
        <v>27</v>
      </c>
      <c r="B71" s="10" t="s">
        <v>24</v>
      </c>
      <c r="C71" s="12">
        <v>43930</v>
      </c>
      <c r="D71" s="13">
        <f t="shared" si="1"/>
        <v>2020</v>
      </c>
      <c r="E71" s="10" t="s">
        <v>34</v>
      </c>
      <c r="F71" s="10" t="s">
        <v>47</v>
      </c>
      <c r="G71" s="10">
        <v>600</v>
      </c>
      <c r="H71" s="10">
        <v>11598</v>
      </c>
      <c r="I71" s="10">
        <v>5082</v>
      </c>
      <c r="J71" s="10">
        <v>6516</v>
      </c>
    </row>
    <row r="72" spans="1:10" x14ac:dyDescent="0.2">
      <c r="A72" s="11" t="s">
        <v>27</v>
      </c>
      <c r="B72" s="10" t="s">
        <v>24</v>
      </c>
      <c r="C72" s="12">
        <v>43931</v>
      </c>
      <c r="D72" s="13">
        <f t="shared" si="1"/>
        <v>2020</v>
      </c>
      <c r="E72" s="10" t="s">
        <v>36</v>
      </c>
      <c r="F72" s="10" t="s">
        <v>44</v>
      </c>
      <c r="G72" s="10">
        <v>400</v>
      </c>
      <c r="H72" s="10">
        <v>8016</v>
      </c>
      <c r="I72" s="10">
        <v>3388</v>
      </c>
      <c r="J72" s="10">
        <v>4628</v>
      </c>
    </row>
    <row r="73" spans="1:10" x14ac:dyDescent="0.2">
      <c r="A73" s="10" t="s">
        <v>23</v>
      </c>
      <c r="B73" s="10" t="s">
        <v>33</v>
      </c>
      <c r="C73" s="12">
        <v>43937</v>
      </c>
      <c r="D73" s="13">
        <f t="shared" si="1"/>
        <v>2020</v>
      </c>
      <c r="E73" s="10" t="s">
        <v>34</v>
      </c>
      <c r="F73" s="10" t="s">
        <v>53</v>
      </c>
      <c r="G73" s="10">
        <v>200</v>
      </c>
      <c r="H73" s="10">
        <v>4948</v>
      </c>
      <c r="I73" s="10">
        <v>2044</v>
      </c>
      <c r="J73" s="10">
        <v>2904</v>
      </c>
    </row>
    <row r="74" spans="1:10" x14ac:dyDescent="0.2">
      <c r="A74" s="10" t="s">
        <v>27</v>
      </c>
      <c r="B74" s="10" t="s">
        <v>30</v>
      </c>
      <c r="C74" s="12">
        <v>43937</v>
      </c>
      <c r="D74" s="13">
        <f t="shared" si="1"/>
        <v>2020</v>
      </c>
      <c r="E74" s="10" t="s">
        <v>25</v>
      </c>
      <c r="F74" s="11" t="s">
        <v>26</v>
      </c>
      <c r="G74" s="10">
        <v>1000</v>
      </c>
      <c r="H74" s="10">
        <v>21880</v>
      </c>
      <c r="I74" s="10">
        <v>10220</v>
      </c>
      <c r="J74" s="10">
        <v>11660</v>
      </c>
    </row>
    <row r="75" spans="1:10" x14ac:dyDescent="0.2">
      <c r="A75" s="10" t="s">
        <v>23</v>
      </c>
      <c r="B75" s="10" t="s">
        <v>30</v>
      </c>
      <c r="C75" s="12">
        <v>43939</v>
      </c>
      <c r="D75" s="13">
        <f t="shared" si="1"/>
        <v>2020</v>
      </c>
      <c r="E75" s="10" t="s">
        <v>39</v>
      </c>
      <c r="F75" s="10" t="s">
        <v>40</v>
      </c>
      <c r="G75" s="10">
        <v>700</v>
      </c>
      <c r="H75" s="10">
        <v>15834</v>
      </c>
      <c r="I75" s="10">
        <v>7154</v>
      </c>
      <c r="J75" s="10">
        <v>8680</v>
      </c>
    </row>
    <row r="76" spans="1:10" x14ac:dyDescent="0.2">
      <c r="A76" s="10" t="s">
        <v>27</v>
      </c>
      <c r="B76" s="11" t="s">
        <v>33</v>
      </c>
      <c r="C76" s="12">
        <v>43940</v>
      </c>
      <c r="D76" s="13">
        <f t="shared" si="1"/>
        <v>2020</v>
      </c>
      <c r="E76" s="10" t="s">
        <v>34</v>
      </c>
      <c r="F76" s="10" t="s">
        <v>35</v>
      </c>
      <c r="G76" s="10">
        <v>100</v>
      </c>
      <c r="H76" s="10">
        <v>2457</v>
      </c>
      <c r="I76" s="10">
        <v>984</v>
      </c>
      <c r="J76" s="10">
        <v>1473</v>
      </c>
    </row>
    <row r="77" spans="1:10" x14ac:dyDescent="0.2">
      <c r="A77" s="10" t="s">
        <v>27</v>
      </c>
      <c r="B77" s="10" t="s">
        <v>24</v>
      </c>
      <c r="C77" s="12">
        <v>43941</v>
      </c>
      <c r="D77" s="13">
        <f t="shared" si="1"/>
        <v>2020</v>
      </c>
      <c r="E77" s="10" t="s">
        <v>31</v>
      </c>
      <c r="F77" s="10" t="s">
        <v>49</v>
      </c>
      <c r="G77" s="10">
        <v>300</v>
      </c>
      <c r="H77" s="10">
        <v>5439</v>
      </c>
      <c r="I77" s="10">
        <v>2541</v>
      </c>
      <c r="J77" s="10">
        <v>2898</v>
      </c>
    </row>
    <row r="78" spans="1:10" x14ac:dyDescent="0.2">
      <c r="A78" s="10" t="s">
        <v>27</v>
      </c>
      <c r="B78" s="10" t="s">
        <v>33</v>
      </c>
      <c r="C78" s="12">
        <v>43942</v>
      </c>
      <c r="D78" s="13">
        <f t="shared" si="1"/>
        <v>2020</v>
      </c>
      <c r="E78" s="10" t="s">
        <v>39</v>
      </c>
      <c r="F78" s="10" t="s">
        <v>40</v>
      </c>
      <c r="G78" s="10">
        <v>500</v>
      </c>
      <c r="H78" s="10">
        <v>11435</v>
      </c>
      <c r="I78" s="10">
        <v>4920</v>
      </c>
      <c r="J78" s="10">
        <v>6515</v>
      </c>
    </row>
    <row r="79" spans="1:10" x14ac:dyDescent="0.2">
      <c r="A79" s="10" t="s">
        <v>23</v>
      </c>
      <c r="B79" s="10" t="s">
        <v>30</v>
      </c>
      <c r="C79" s="12">
        <v>43944</v>
      </c>
      <c r="D79" s="13">
        <f t="shared" si="1"/>
        <v>2020</v>
      </c>
      <c r="E79" s="10" t="s">
        <v>34</v>
      </c>
      <c r="F79" s="10" t="s">
        <v>38</v>
      </c>
      <c r="G79" s="10">
        <v>1000</v>
      </c>
      <c r="H79" s="10">
        <v>22530</v>
      </c>
      <c r="I79" s="10">
        <v>10220</v>
      </c>
      <c r="J79" s="10">
        <v>12310</v>
      </c>
    </row>
    <row r="80" spans="1:10" x14ac:dyDescent="0.2">
      <c r="A80" s="10" t="s">
        <v>27</v>
      </c>
      <c r="B80" s="11" t="s">
        <v>33</v>
      </c>
      <c r="C80" s="12">
        <v>43945</v>
      </c>
      <c r="D80" s="13">
        <f t="shared" si="1"/>
        <v>2020</v>
      </c>
      <c r="E80" s="10" t="s">
        <v>34</v>
      </c>
      <c r="F80" s="10" t="s">
        <v>35</v>
      </c>
      <c r="G80" s="10">
        <v>1000</v>
      </c>
      <c r="H80" s="10">
        <v>25060</v>
      </c>
      <c r="I80" s="10">
        <v>10220</v>
      </c>
      <c r="J80" s="10">
        <v>14840</v>
      </c>
    </row>
    <row r="81" spans="1:10" x14ac:dyDescent="0.2">
      <c r="A81" s="10" t="s">
        <v>27</v>
      </c>
      <c r="B81" s="10" t="s">
        <v>30</v>
      </c>
      <c r="C81" s="12">
        <v>43947</v>
      </c>
      <c r="D81" s="13">
        <f t="shared" si="1"/>
        <v>2020</v>
      </c>
      <c r="E81" s="10" t="s">
        <v>42</v>
      </c>
      <c r="F81" s="10" t="s">
        <v>43</v>
      </c>
      <c r="G81" s="10">
        <v>200</v>
      </c>
      <c r="H81" s="10">
        <v>4124</v>
      </c>
      <c r="I81" s="10">
        <v>2044</v>
      </c>
      <c r="J81" s="10">
        <v>2080</v>
      </c>
    </row>
    <row r="82" spans="1:10" x14ac:dyDescent="0.2">
      <c r="A82" s="11" t="s">
        <v>23</v>
      </c>
      <c r="B82" s="11" t="s">
        <v>30</v>
      </c>
      <c r="C82" s="12">
        <v>43948</v>
      </c>
      <c r="D82" s="13">
        <f t="shared" si="1"/>
        <v>2020</v>
      </c>
      <c r="E82" s="10" t="s">
        <v>39</v>
      </c>
      <c r="F82" s="10" t="s">
        <v>54</v>
      </c>
      <c r="G82" s="10">
        <v>800</v>
      </c>
      <c r="H82" s="10">
        <v>19520</v>
      </c>
      <c r="I82" s="10">
        <v>7872</v>
      </c>
      <c r="J82" s="10">
        <v>11648</v>
      </c>
    </row>
    <row r="83" spans="1:10" x14ac:dyDescent="0.2">
      <c r="A83" s="10" t="s">
        <v>23</v>
      </c>
      <c r="B83" s="11" t="s">
        <v>33</v>
      </c>
      <c r="C83" s="12">
        <v>43948</v>
      </c>
      <c r="D83" s="13">
        <f t="shared" si="1"/>
        <v>2020</v>
      </c>
      <c r="E83" s="10" t="s">
        <v>34</v>
      </c>
      <c r="F83" s="10" t="s">
        <v>35</v>
      </c>
      <c r="G83" s="10">
        <v>200</v>
      </c>
      <c r="H83" s="10">
        <v>3802</v>
      </c>
      <c r="I83" s="10">
        <v>1694</v>
      </c>
      <c r="J83" s="10">
        <v>2108</v>
      </c>
    </row>
    <row r="84" spans="1:10" x14ac:dyDescent="0.2">
      <c r="A84" s="10" t="s">
        <v>45</v>
      </c>
      <c r="B84" s="11" t="s">
        <v>24</v>
      </c>
      <c r="C84" s="12">
        <v>43950</v>
      </c>
      <c r="D84" s="13">
        <f t="shared" si="1"/>
        <v>2020</v>
      </c>
      <c r="E84" s="10" t="s">
        <v>36</v>
      </c>
      <c r="F84" s="10" t="s">
        <v>52</v>
      </c>
      <c r="G84" s="10">
        <v>800</v>
      </c>
      <c r="H84" s="10">
        <v>19288</v>
      </c>
      <c r="I84" s="10">
        <v>8176</v>
      </c>
      <c r="J84" s="10">
        <v>11112</v>
      </c>
    </row>
    <row r="85" spans="1:10" x14ac:dyDescent="0.2">
      <c r="A85" s="10" t="s">
        <v>27</v>
      </c>
      <c r="B85" s="11" t="s">
        <v>33</v>
      </c>
      <c r="C85" s="12">
        <v>43954</v>
      </c>
      <c r="D85" s="13">
        <f t="shared" si="1"/>
        <v>2020</v>
      </c>
      <c r="E85" s="10" t="s">
        <v>42</v>
      </c>
      <c r="F85" s="10" t="s">
        <v>43</v>
      </c>
      <c r="G85" s="10">
        <v>600</v>
      </c>
      <c r="H85" s="10">
        <v>12318</v>
      </c>
      <c r="I85" s="10">
        <v>5082</v>
      </c>
      <c r="J85" s="10">
        <v>7236</v>
      </c>
    </row>
    <row r="86" spans="1:10" x14ac:dyDescent="0.2">
      <c r="A86" s="10" t="s">
        <v>45</v>
      </c>
      <c r="B86" s="11" t="s">
        <v>24</v>
      </c>
      <c r="C86" s="12">
        <v>43954</v>
      </c>
      <c r="D86" s="13">
        <f t="shared" si="1"/>
        <v>2020</v>
      </c>
      <c r="E86" s="10" t="s">
        <v>36</v>
      </c>
      <c r="F86" s="10" t="s">
        <v>52</v>
      </c>
      <c r="G86" s="10">
        <v>400</v>
      </c>
      <c r="H86" s="10">
        <v>8052</v>
      </c>
      <c r="I86" s="10">
        <v>3936</v>
      </c>
      <c r="J86" s="10">
        <v>4116</v>
      </c>
    </row>
    <row r="87" spans="1:10" x14ac:dyDescent="0.2">
      <c r="A87" s="10" t="s">
        <v>23</v>
      </c>
      <c r="B87" s="10" t="s">
        <v>24</v>
      </c>
      <c r="C87" s="12">
        <v>43958</v>
      </c>
      <c r="D87" s="13">
        <f t="shared" si="1"/>
        <v>2020</v>
      </c>
      <c r="E87" s="10" t="s">
        <v>31</v>
      </c>
      <c r="F87" s="10" t="s">
        <v>49</v>
      </c>
      <c r="G87" s="10">
        <v>500</v>
      </c>
      <c r="H87" s="10">
        <v>8785</v>
      </c>
      <c r="I87" s="10">
        <v>4235</v>
      </c>
      <c r="J87" s="10">
        <v>4550</v>
      </c>
    </row>
    <row r="88" spans="1:10" x14ac:dyDescent="0.2">
      <c r="A88" s="10" t="s">
        <v>23</v>
      </c>
      <c r="B88" s="10" t="s">
        <v>30</v>
      </c>
      <c r="C88" s="12">
        <v>43960</v>
      </c>
      <c r="D88" s="13">
        <f t="shared" si="1"/>
        <v>2020</v>
      </c>
      <c r="E88" s="10" t="s">
        <v>39</v>
      </c>
      <c r="F88" s="10" t="s">
        <v>40</v>
      </c>
      <c r="G88" s="10">
        <v>500</v>
      </c>
      <c r="H88" s="10">
        <v>12625</v>
      </c>
      <c r="I88" s="10">
        <v>5110</v>
      </c>
      <c r="J88" s="10">
        <v>7515</v>
      </c>
    </row>
    <row r="89" spans="1:10" x14ac:dyDescent="0.2">
      <c r="A89" s="10" t="s">
        <v>27</v>
      </c>
      <c r="B89" s="10" t="s">
        <v>24</v>
      </c>
      <c r="C89" s="12">
        <v>43960</v>
      </c>
      <c r="D89" s="13">
        <f t="shared" si="1"/>
        <v>2020</v>
      </c>
      <c r="E89" s="10" t="s">
        <v>34</v>
      </c>
      <c r="F89" s="10" t="s">
        <v>47</v>
      </c>
      <c r="G89" s="10">
        <v>500</v>
      </c>
      <c r="H89" s="10">
        <v>9380</v>
      </c>
      <c r="I89" s="10">
        <v>4235</v>
      </c>
      <c r="J89" s="10">
        <v>5145</v>
      </c>
    </row>
    <row r="90" spans="1:10" x14ac:dyDescent="0.2">
      <c r="A90" s="10" t="s">
        <v>45</v>
      </c>
      <c r="B90" s="11" t="s">
        <v>24</v>
      </c>
      <c r="C90" s="12">
        <v>43963</v>
      </c>
      <c r="D90" s="13">
        <f t="shared" si="1"/>
        <v>2020</v>
      </c>
      <c r="E90" s="10" t="s">
        <v>36</v>
      </c>
      <c r="F90" s="10" t="s">
        <v>52</v>
      </c>
      <c r="G90" s="10">
        <v>300</v>
      </c>
      <c r="H90" s="10">
        <v>6156</v>
      </c>
      <c r="I90" s="10">
        <v>2952</v>
      </c>
      <c r="J90" s="10">
        <v>3204</v>
      </c>
    </row>
    <row r="91" spans="1:10" x14ac:dyDescent="0.2">
      <c r="A91" s="10" t="s">
        <v>27</v>
      </c>
      <c r="B91" s="10" t="s">
        <v>24</v>
      </c>
      <c r="C91" s="12">
        <v>43966</v>
      </c>
      <c r="D91" s="13">
        <f t="shared" si="1"/>
        <v>2020</v>
      </c>
      <c r="E91" s="10" t="s">
        <v>34</v>
      </c>
      <c r="F91" s="10" t="s">
        <v>51</v>
      </c>
      <c r="G91" s="10">
        <v>900</v>
      </c>
      <c r="H91" s="10">
        <v>17757</v>
      </c>
      <c r="I91" s="10">
        <v>8856</v>
      </c>
      <c r="J91" s="10">
        <v>8901</v>
      </c>
    </row>
    <row r="92" spans="1:10" x14ac:dyDescent="0.2">
      <c r="A92" s="11" t="s">
        <v>23</v>
      </c>
      <c r="B92" s="11" t="s">
        <v>24</v>
      </c>
      <c r="C92" s="12">
        <v>43967</v>
      </c>
      <c r="D92" s="13">
        <f t="shared" si="1"/>
        <v>2020</v>
      </c>
      <c r="E92" s="10" t="s">
        <v>34</v>
      </c>
      <c r="F92" s="10" t="s">
        <v>55</v>
      </c>
      <c r="G92" s="10">
        <v>200</v>
      </c>
      <c r="H92" s="10">
        <v>4846</v>
      </c>
      <c r="I92" s="10">
        <v>2044</v>
      </c>
      <c r="J92" s="10">
        <v>2802</v>
      </c>
    </row>
    <row r="93" spans="1:10" x14ac:dyDescent="0.2">
      <c r="A93" s="10" t="s">
        <v>27</v>
      </c>
      <c r="B93" s="10" t="s">
        <v>24</v>
      </c>
      <c r="C93" s="12">
        <v>43968</v>
      </c>
      <c r="D93" s="13">
        <f t="shared" si="1"/>
        <v>2020</v>
      </c>
      <c r="E93" s="10" t="s">
        <v>34</v>
      </c>
      <c r="F93" s="10" t="s">
        <v>47</v>
      </c>
      <c r="G93" s="10">
        <v>600</v>
      </c>
      <c r="H93" s="10">
        <v>11208</v>
      </c>
      <c r="I93" s="10">
        <v>5082</v>
      </c>
      <c r="J93" s="10">
        <v>6126</v>
      </c>
    </row>
    <row r="94" spans="1:10" x14ac:dyDescent="0.2">
      <c r="A94" s="10" t="s">
        <v>23</v>
      </c>
      <c r="B94" s="10" t="s">
        <v>33</v>
      </c>
      <c r="C94" s="12">
        <v>43969</v>
      </c>
      <c r="D94" s="13">
        <f t="shared" si="1"/>
        <v>2020</v>
      </c>
      <c r="E94" s="10" t="s">
        <v>42</v>
      </c>
      <c r="F94" s="10" t="s">
        <v>43</v>
      </c>
      <c r="G94" s="10">
        <v>500</v>
      </c>
      <c r="H94" s="10">
        <v>10195</v>
      </c>
      <c r="I94" s="10">
        <v>4920</v>
      </c>
      <c r="J94" s="10">
        <v>5275</v>
      </c>
    </row>
    <row r="95" spans="1:10" x14ac:dyDescent="0.2">
      <c r="A95" s="10" t="s">
        <v>27</v>
      </c>
      <c r="B95" s="10" t="s">
        <v>24</v>
      </c>
      <c r="C95" s="12">
        <v>43970</v>
      </c>
      <c r="D95" s="13">
        <f t="shared" si="1"/>
        <v>2020</v>
      </c>
      <c r="E95" s="10" t="s">
        <v>25</v>
      </c>
      <c r="F95" s="11" t="s">
        <v>26</v>
      </c>
      <c r="G95" s="10">
        <v>200</v>
      </c>
      <c r="H95" s="10">
        <v>4012</v>
      </c>
      <c r="I95" s="10">
        <v>1694</v>
      </c>
      <c r="J95" s="10">
        <v>2318</v>
      </c>
    </row>
    <row r="96" spans="1:10" x14ac:dyDescent="0.2">
      <c r="A96" s="10" t="s">
        <v>23</v>
      </c>
      <c r="B96" s="10" t="s">
        <v>24</v>
      </c>
      <c r="C96" s="12">
        <v>43971</v>
      </c>
      <c r="D96" s="13">
        <f t="shared" si="1"/>
        <v>2020</v>
      </c>
      <c r="E96" s="10" t="s">
        <v>34</v>
      </c>
      <c r="F96" s="10" t="s">
        <v>38</v>
      </c>
      <c r="G96" s="10">
        <v>600</v>
      </c>
      <c r="H96" s="10">
        <v>11700</v>
      </c>
      <c r="I96" s="10">
        <v>5082</v>
      </c>
      <c r="J96" s="10">
        <v>6618</v>
      </c>
    </row>
    <row r="97" spans="1:10" x14ac:dyDescent="0.2">
      <c r="A97" s="10" t="s">
        <v>27</v>
      </c>
      <c r="B97" s="10" t="s">
        <v>33</v>
      </c>
      <c r="C97" s="12">
        <v>43971</v>
      </c>
      <c r="D97" s="13">
        <f t="shared" si="1"/>
        <v>2020</v>
      </c>
      <c r="E97" s="10" t="s">
        <v>31</v>
      </c>
      <c r="F97" s="10" t="s">
        <v>49</v>
      </c>
      <c r="G97" s="10">
        <v>100</v>
      </c>
      <c r="H97" s="10">
        <v>2319</v>
      </c>
      <c r="I97" s="10">
        <v>984</v>
      </c>
      <c r="J97" s="10">
        <v>1335</v>
      </c>
    </row>
    <row r="98" spans="1:10" x14ac:dyDescent="0.2">
      <c r="A98" s="10" t="s">
        <v>27</v>
      </c>
      <c r="B98" s="10" t="s">
        <v>33</v>
      </c>
      <c r="C98" s="12">
        <v>43973</v>
      </c>
      <c r="D98" s="13">
        <f t="shared" si="1"/>
        <v>2020</v>
      </c>
      <c r="E98" s="10" t="s">
        <v>31</v>
      </c>
      <c r="F98" s="10" t="s">
        <v>49</v>
      </c>
      <c r="G98" s="10">
        <v>600</v>
      </c>
      <c r="H98" s="10">
        <v>12048</v>
      </c>
      <c r="I98" s="10">
        <v>5904</v>
      </c>
      <c r="J98" s="10">
        <v>6144</v>
      </c>
    </row>
    <row r="99" spans="1:10" x14ac:dyDescent="0.2">
      <c r="A99" s="10" t="s">
        <v>45</v>
      </c>
      <c r="B99" s="10" t="s">
        <v>24</v>
      </c>
      <c r="C99" s="12">
        <v>43976</v>
      </c>
      <c r="D99" s="13">
        <f t="shared" si="1"/>
        <v>2020</v>
      </c>
      <c r="E99" s="10" t="s">
        <v>31</v>
      </c>
      <c r="F99" s="10" t="s">
        <v>49</v>
      </c>
      <c r="G99" s="10">
        <v>900</v>
      </c>
      <c r="H99" s="10">
        <v>17964</v>
      </c>
      <c r="I99" s="10">
        <v>7623</v>
      </c>
      <c r="J99" s="10">
        <v>10341</v>
      </c>
    </row>
    <row r="100" spans="1:10" x14ac:dyDescent="0.2">
      <c r="A100" s="10" t="s">
        <v>23</v>
      </c>
      <c r="B100" s="10" t="s">
        <v>30</v>
      </c>
      <c r="C100" s="12">
        <v>43977</v>
      </c>
      <c r="D100" s="13">
        <f t="shared" si="1"/>
        <v>2020</v>
      </c>
      <c r="E100" s="10" t="s">
        <v>34</v>
      </c>
      <c r="F100" s="10" t="s">
        <v>38</v>
      </c>
      <c r="G100" s="10">
        <v>300</v>
      </c>
      <c r="H100" s="10">
        <v>6660</v>
      </c>
      <c r="I100" s="10">
        <v>3066</v>
      </c>
      <c r="J100" s="10">
        <v>3594</v>
      </c>
    </row>
    <row r="101" spans="1:10" x14ac:dyDescent="0.2">
      <c r="A101" s="10" t="s">
        <v>45</v>
      </c>
      <c r="B101" s="11" t="s">
        <v>30</v>
      </c>
      <c r="C101" s="12">
        <v>43977</v>
      </c>
      <c r="D101" s="13">
        <f t="shared" si="1"/>
        <v>2020</v>
      </c>
      <c r="E101" s="10" t="s">
        <v>42</v>
      </c>
      <c r="F101" s="10" t="s">
        <v>43</v>
      </c>
      <c r="G101" s="10">
        <v>700</v>
      </c>
      <c r="H101" s="10">
        <v>13412</v>
      </c>
      <c r="I101" s="10">
        <v>5929</v>
      </c>
      <c r="J101" s="10">
        <v>7483</v>
      </c>
    </row>
    <row r="102" spans="1:10" x14ac:dyDescent="0.2">
      <c r="A102" s="10" t="s">
        <v>23</v>
      </c>
      <c r="B102" s="10" t="s">
        <v>24</v>
      </c>
      <c r="C102" s="12">
        <v>43978</v>
      </c>
      <c r="D102" s="13">
        <f t="shared" si="1"/>
        <v>2020</v>
      </c>
      <c r="E102" s="10" t="s">
        <v>34</v>
      </c>
      <c r="F102" s="10" t="s">
        <v>47</v>
      </c>
      <c r="G102" s="10">
        <v>900</v>
      </c>
      <c r="H102" s="10">
        <v>18918</v>
      </c>
      <c r="I102" s="10">
        <v>9198</v>
      </c>
      <c r="J102" s="10">
        <v>9720</v>
      </c>
    </row>
    <row r="103" spans="1:10" x14ac:dyDescent="0.2">
      <c r="A103" s="10" t="s">
        <v>23</v>
      </c>
      <c r="B103" s="10" t="s">
        <v>24</v>
      </c>
      <c r="C103" s="12">
        <v>43979</v>
      </c>
      <c r="D103" s="13">
        <f t="shared" si="1"/>
        <v>2020</v>
      </c>
      <c r="E103" s="10" t="s">
        <v>34</v>
      </c>
      <c r="F103" s="10" t="s">
        <v>38</v>
      </c>
      <c r="G103" s="10">
        <v>700</v>
      </c>
      <c r="H103" s="10">
        <v>13986</v>
      </c>
      <c r="I103" s="10">
        <v>5929</v>
      </c>
      <c r="J103" s="10">
        <v>8057</v>
      </c>
    </row>
    <row r="104" spans="1:10" x14ac:dyDescent="0.2">
      <c r="A104" s="10" t="s">
        <v>23</v>
      </c>
      <c r="B104" s="10" t="s">
        <v>33</v>
      </c>
      <c r="C104" s="12">
        <v>43981</v>
      </c>
      <c r="D104" s="13">
        <f t="shared" si="1"/>
        <v>2020</v>
      </c>
      <c r="E104" s="10" t="s">
        <v>34</v>
      </c>
      <c r="F104" s="10" t="s">
        <v>41</v>
      </c>
      <c r="G104" s="10">
        <v>1000</v>
      </c>
      <c r="H104" s="10">
        <v>20480</v>
      </c>
      <c r="I104" s="10">
        <v>9840</v>
      </c>
      <c r="J104" s="10">
        <v>10640</v>
      </c>
    </row>
    <row r="105" spans="1:10" x14ac:dyDescent="0.2">
      <c r="A105" s="10" t="s">
        <v>23</v>
      </c>
      <c r="B105" s="10" t="s">
        <v>30</v>
      </c>
      <c r="C105" s="12">
        <v>43984</v>
      </c>
      <c r="D105" s="13">
        <f t="shared" si="1"/>
        <v>2020</v>
      </c>
      <c r="E105" s="10" t="s">
        <v>39</v>
      </c>
      <c r="F105" s="10" t="s">
        <v>40</v>
      </c>
      <c r="G105" s="10">
        <v>200</v>
      </c>
      <c r="H105" s="10">
        <v>4264</v>
      </c>
      <c r="I105" s="10">
        <v>2044</v>
      </c>
      <c r="J105" s="10">
        <v>2220</v>
      </c>
    </row>
    <row r="106" spans="1:10" x14ac:dyDescent="0.2">
      <c r="A106" s="11" t="s">
        <v>23</v>
      </c>
      <c r="B106" s="11" t="s">
        <v>33</v>
      </c>
      <c r="C106" s="12">
        <v>43985</v>
      </c>
      <c r="D106" s="13">
        <f t="shared" si="1"/>
        <v>2020</v>
      </c>
      <c r="E106" s="10" t="s">
        <v>39</v>
      </c>
      <c r="F106" s="10" t="s">
        <v>56</v>
      </c>
      <c r="G106" s="10">
        <v>200</v>
      </c>
      <c r="H106" s="10">
        <v>4282</v>
      </c>
      <c r="I106" s="10">
        <v>1968</v>
      </c>
      <c r="J106" s="10">
        <v>2314</v>
      </c>
    </row>
    <row r="107" spans="1:10" x14ac:dyDescent="0.2">
      <c r="A107" s="10" t="s">
        <v>23</v>
      </c>
      <c r="B107" s="10" t="s">
        <v>30</v>
      </c>
      <c r="C107" s="12">
        <v>43986</v>
      </c>
      <c r="D107" s="13">
        <f t="shared" si="1"/>
        <v>2020</v>
      </c>
      <c r="E107" s="10" t="s">
        <v>34</v>
      </c>
      <c r="F107" s="10" t="s">
        <v>41</v>
      </c>
      <c r="G107" s="10">
        <v>500</v>
      </c>
      <c r="H107" s="10">
        <v>12135</v>
      </c>
      <c r="I107" s="10">
        <v>5110</v>
      </c>
      <c r="J107" s="10">
        <v>7025</v>
      </c>
    </row>
    <row r="108" spans="1:10" x14ac:dyDescent="0.2">
      <c r="A108" s="10" t="s">
        <v>23</v>
      </c>
      <c r="B108" s="10" t="s">
        <v>33</v>
      </c>
      <c r="C108" s="12">
        <v>43988</v>
      </c>
      <c r="D108" s="13">
        <f t="shared" si="1"/>
        <v>2020</v>
      </c>
      <c r="E108" s="10" t="s">
        <v>34</v>
      </c>
      <c r="F108" s="10" t="s">
        <v>41</v>
      </c>
      <c r="G108" s="10">
        <v>200</v>
      </c>
      <c r="H108" s="10">
        <v>4286</v>
      </c>
      <c r="I108" s="10">
        <v>1968</v>
      </c>
      <c r="J108" s="10">
        <v>2318</v>
      </c>
    </row>
    <row r="109" spans="1:10" x14ac:dyDescent="0.2">
      <c r="A109" s="10" t="s">
        <v>27</v>
      </c>
      <c r="B109" s="10" t="s">
        <v>30</v>
      </c>
      <c r="C109" s="12">
        <v>43990</v>
      </c>
      <c r="D109" s="13">
        <f t="shared" si="1"/>
        <v>2020</v>
      </c>
      <c r="E109" s="10" t="s">
        <v>25</v>
      </c>
      <c r="F109" s="11" t="s">
        <v>26</v>
      </c>
      <c r="G109" s="10">
        <v>500</v>
      </c>
      <c r="H109" s="10">
        <v>10650</v>
      </c>
      <c r="I109" s="10">
        <v>5110</v>
      </c>
      <c r="J109" s="10">
        <v>5540</v>
      </c>
    </row>
    <row r="110" spans="1:10" x14ac:dyDescent="0.2">
      <c r="A110" s="10" t="s">
        <v>27</v>
      </c>
      <c r="B110" s="10" t="s">
        <v>24</v>
      </c>
      <c r="C110" s="12">
        <v>43991</v>
      </c>
      <c r="D110" s="13">
        <f t="shared" si="1"/>
        <v>2020</v>
      </c>
      <c r="E110" s="10" t="s">
        <v>25</v>
      </c>
      <c r="F110" s="11" t="s">
        <v>26</v>
      </c>
      <c r="G110" s="10">
        <v>1000</v>
      </c>
      <c r="H110" s="10">
        <v>19630</v>
      </c>
      <c r="I110" s="10">
        <v>8470</v>
      </c>
      <c r="J110" s="10">
        <v>11160</v>
      </c>
    </row>
    <row r="111" spans="1:10" x14ac:dyDescent="0.2">
      <c r="A111" s="10" t="s">
        <v>23</v>
      </c>
      <c r="B111" s="10" t="s">
        <v>24</v>
      </c>
      <c r="C111" s="12">
        <v>43992</v>
      </c>
      <c r="D111" s="13">
        <f t="shared" si="1"/>
        <v>2020</v>
      </c>
      <c r="E111" s="10" t="s">
        <v>34</v>
      </c>
      <c r="F111" s="10" t="s">
        <v>47</v>
      </c>
      <c r="G111" s="10">
        <v>700</v>
      </c>
      <c r="H111" s="10">
        <v>12838</v>
      </c>
      <c r="I111" s="10">
        <v>5929</v>
      </c>
      <c r="J111" s="10">
        <v>6909</v>
      </c>
    </row>
    <row r="112" spans="1:10" x14ac:dyDescent="0.2">
      <c r="A112" s="10" t="s">
        <v>45</v>
      </c>
      <c r="B112" s="11" t="s">
        <v>33</v>
      </c>
      <c r="C112" s="12">
        <v>43993</v>
      </c>
      <c r="D112" s="13">
        <f t="shared" si="1"/>
        <v>2020</v>
      </c>
      <c r="E112" s="10" t="s">
        <v>34</v>
      </c>
      <c r="F112" s="10" t="s">
        <v>35</v>
      </c>
      <c r="G112" s="10">
        <v>200</v>
      </c>
      <c r="H112" s="10">
        <v>3856</v>
      </c>
      <c r="I112" s="10">
        <v>1694</v>
      </c>
      <c r="J112" s="10">
        <v>2162</v>
      </c>
    </row>
    <row r="113" spans="1:10" x14ac:dyDescent="0.2">
      <c r="A113" s="10" t="s">
        <v>23</v>
      </c>
      <c r="B113" s="10" t="s">
        <v>33</v>
      </c>
      <c r="C113" s="12">
        <v>43997</v>
      </c>
      <c r="D113" s="13">
        <f t="shared" si="1"/>
        <v>2020</v>
      </c>
      <c r="E113" s="10" t="s">
        <v>42</v>
      </c>
      <c r="F113" s="10" t="s">
        <v>46</v>
      </c>
      <c r="G113" s="10">
        <v>1000</v>
      </c>
      <c r="H113" s="10">
        <v>22140</v>
      </c>
      <c r="I113" s="10">
        <v>9840</v>
      </c>
      <c r="J113" s="10">
        <v>12300</v>
      </c>
    </row>
    <row r="114" spans="1:10" x14ac:dyDescent="0.2">
      <c r="A114" s="10" t="s">
        <v>23</v>
      </c>
      <c r="B114" s="10" t="s">
        <v>24</v>
      </c>
      <c r="C114" s="12">
        <v>44001</v>
      </c>
      <c r="D114" s="13">
        <f t="shared" si="1"/>
        <v>2020</v>
      </c>
      <c r="E114" s="10" t="s">
        <v>34</v>
      </c>
      <c r="F114" s="10" t="s">
        <v>41</v>
      </c>
      <c r="G114" s="10">
        <v>500</v>
      </c>
      <c r="H114" s="10">
        <v>10330</v>
      </c>
      <c r="I114" s="10">
        <v>4235</v>
      </c>
      <c r="J114" s="10">
        <v>6095</v>
      </c>
    </row>
    <row r="115" spans="1:10" x14ac:dyDescent="0.2">
      <c r="A115" s="10" t="s">
        <v>45</v>
      </c>
      <c r="B115" s="10" t="s">
        <v>24</v>
      </c>
      <c r="C115" s="12">
        <v>44002</v>
      </c>
      <c r="D115" s="13">
        <f t="shared" si="1"/>
        <v>2020</v>
      </c>
      <c r="E115" s="10" t="s">
        <v>31</v>
      </c>
      <c r="F115" s="10" t="s">
        <v>49</v>
      </c>
      <c r="G115" s="10">
        <v>100</v>
      </c>
      <c r="H115" s="10">
        <v>1882</v>
      </c>
      <c r="I115" s="10">
        <v>847</v>
      </c>
      <c r="J115" s="10">
        <v>1035</v>
      </c>
    </row>
    <row r="116" spans="1:10" x14ac:dyDescent="0.2">
      <c r="A116" s="10" t="s">
        <v>23</v>
      </c>
      <c r="B116" s="11" t="s">
        <v>33</v>
      </c>
      <c r="C116" s="12">
        <v>44003</v>
      </c>
      <c r="D116" s="13">
        <f t="shared" si="1"/>
        <v>2020</v>
      </c>
      <c r="E116" s="10" t="s">
        <v>34</v>
      </c>
      <c r="F116" s="10" t="s">
        <v>35</v>
      </c>
      <c r="G116" s="10">
        <v>100</v>
      </c>
      <c r="H116" s="10">
        <v>2221</v>
      </c>
      <c r="I116" s="10">
        <v>984</v>
      </c>
      <c r="J116" s="10">
        <v>1237</v>
      </c>
    </row>
    <row r="117" spans="1:10" x14ac:dyDescent="0.2">
      <c r="A117" s="10" t="s">
        <v>23</v>
      </c>
      <c r="B117" s="10" t="s">
        <v>24</v>
      </c>
      <c r="C117" s="12">
        <v>44004</v>
      </c>
      <c r="D117" s="13">
        <f t="shared" si="1"/>
        <v>2020</v>
      </c>
      <c r="E117" s="10" t="s">
        <v>31</v>
      </c>
      <c r="F117" s="10" t="s">
        <v>49</v>
      </c>
      <c r="G117" s="10">
        <v>700</v>
      </c>
      <c r="H117" s="10">
        <v>13734</v>
      </c>
      <c r="I117" s="10">
        <v>5929</v>
      </c>
      <c r="J117" s="10">
        <v>7805</v>
      </c>
    </row>
    <row r="118" spans="1:10" x14ac:dyDescent="0.2">
      <c r="A118" s="10" t="s">
        <v>23</v>
      </c>
      <c r="B118" s="10" t="s">
        <v>33</v>
      </c>
      <c r="C118" s="12">
        <v>44005</v>
      </c>
      <c r="D118" s="13">
        <f t="shared" si="1"/>
        <v>2020</v>
      </c>
      <c r="E118" s="10" t="s">
        <v>36</v>
      </c>
      <c r="F118" s="10" t="s">
        <v>37</v>
      </c>
      <c r="G118" s="10">
        <v>200</v>
      </c>
      <c r="H118" s="10">
        <v>4754</v>
      </c>
      <c r="I118" s="10">
        <v>1968</v>
      </c>
      <c r="J118" s="10">
        <v>2786</v>
      </c>
    </row>
    <row r="119" spans="1:10" x14ac:dyDescent="0.2">
      <c r="A119" s="10" t="s">
        <v>23</v>
      </c>
      <c r="B119" s="10" t="s">
        <v>33</v>
      </c>
      <c r="C119" s="12">
        <v>44008</v>
      </c>
      <c r="D119" s="13">
        <f t="shared" si="1"/>
        <v>2020</v>
      </c>
      <c r="E119" s="10" t="s">
        <v>31</v>
      </c>
      <c r="F119" s="10" t="s">
        <v>49</v>
      </c>
      <c r="G119" s="10">
        <v>100</v>
      </c>
      <c r="H119" s="10">
        <v>2231</v>
      </c>
      <c r="I119" s="10">
        <v>984</v>
      </c>
      <c r="J119" s="10">
        <v>1247</v>
      </c>
    </row>
    <row r="120" spans="1:10" x14ac:dyDescent="0.2">
      <c r="A120" s="10" t="s">
        <v>27</v>
      </c>
      <c r="B120" s="10" t="s">
        <v>30</v>
      </c>
      <c r="C120" s="12">
        <v>44011</v>
      </c>
      <c r="D120" s="13">
        <f t="shared" si="1"/>
        <v>2020</v>
      </c>
      <c r="E120" s="10" t="s">
        <v>39</v>
      </c>
      <c r="F120" s="10" t="s">
        <v>40</v>
      </c>
      <c r="G120" s="10">
        <v>900</v>
      </c>
      <c r="H120" s="10">
        <v>22716</v>
      </c>
      <c r="I120" s="10">
        <v>9198</v>
      </c>
      <c r="J120" s="10">
        <v>13518</v>
      </c>
    </row>
    <row r="121" spans="1:10" x14ac:dyDescent="0.2">
      <c r="A121" s="11" t="s">
        <v>27</v>
      </c>
      <c r="B121" s="11" t="s">
        <v>30</v>
      </c>
      <c r="C121" s="12">
        <v>44011</v>
      </c>
      <c r="D121" s="13">
        <f t="shared" si="1"/>
        <v>2020</v>
      </c>
      <c r="E121" s="10" t="s">
        <v>42</v>
      </c>
      <c r="F121" s="10" t="s">
        <v>57</v>
      </c>
      <c r="G121" s="10">
        <v>300</v>
      </c>
      <c r="H121" s="10">
        <v>7167</v>
      </c>
      <c r="I121" s="10">
        <v>3066</v>
      </c>
      <c r="J121" s="10">
        <v>4101</v>
      </c>
    </row>
    <row r="122" spans="1:10" x14ac:dyDescent="0.2">
      <c r="A122" s="10" t="s">
        <v>27</v>
      </c>
      <c r="B122" s="10" t="s">
        <v>30</v>
      </c>
      <c r="C122" s="12">
        <v>44012</v>
      </c>
      <c r="D122" s="13">
        <f t="shared" si="1"/>
        <v>2020</v>
      </c>
      <c r="E122" s="10" t="s">
        <v>42</v>
      </c>
      <c r="F122" s="10" t="s">
        <v>43</v>
      </c>
      <c r="G122" s="10">
        <v>900</v>
      </c>
      <c r="H122" s="10">
        <v>19062</v>
      </c>
      <c r="I122" s="10">
        <v>9198</v>
      </c>
      <c r="J122" s="10">
        <v>9864</v>
      </c>
    </row>
    <row r="123" spans="1:10" x14ac:dyDescent="0.2">
      <c r="A123" s="10" t="s">
        <v>45</v>
      </c>
      <c r="B123" s="10" t="s">
        <v>30</v>
      </c>
      <c r="C123" s="12">
        <v>44013</v>
      </c>
      <c r="D123" s="13">
        <f t="shared" si="1"/>
        <v>2020</v>
      </c>
      <c r="E123" s="10" t="s">
        <v>34</v>
      </c>
      <c r="F123" s="10" t="s">
        <v>38</v>
      </c>
      <c r="G123" s="10">
        <v>300</v>
      </c>
      <c r="H123" s="10">
        <v>7593</v>
      </c>
      <c r="I123" s="10">
        <v>3066</v>
      </c>
      <c r="J123" s="10">
        <v>4527</v>
      </c>
    </row>
    <row r="124" spans="1:10" x14ac:dyDescent="0.2">
      <c r="A124" s="10" t="s">
        <v>27</v>
      </c>
      <c r="B124" s="10" t="s">
        <v>33</v>
      </c>
      <c r="C124" s="12">
        <v>44016</v>
      </c>
      <c r="D124" s="13">
        <f t="shared" si="1"/>
        <v>2020</v>
      </c>
      <c r="E124" s="10" t="s">
        <v>31</v>
      </c>
      <c r="F124" s="10" t="s">
        <v>49</v>
      </c>
      <c r="G124" s="10">
        <v>900</v>
      </c>
      <c r="H124" s="10">
        <v>21168</v>
      </c>
      <c r="I124" s="10">
        <v>8856</v>
      </c>
      <c r="J124" s="10">
        <v>12312</v>
      </c>
    </row>
    <row r="125" spans="1:10" x14ac:dyDescent="0.2">
      <c r="A125" s="11" t="s">
        <v>45</v>
      </c>
      <c r="B125" s="10" t="s">
        <v>24</v>
      </c>
      <c r="C125" s="12">
        <v>44018</v>
      </c>
      <c r="D125" s="13">
        <f t="shared" si="1"/>
        <v>2020</v>
      </c>
      <c r="E125" s="10" t="s">
        <v>34</v>
      </c>
      <c r="F125" s="10" t="s">
        <v>48</v>
      </c>
      <c r="G125" s="10">
        <v>1000</v>
      </c>
      <c r="H125" s="10">
        <v>24130</v>
      </c>
      <c r="I125" s="10">
        <v>10220</v>
      </c>
      <c r="J125" s="10">
        <v>13910</v>
      </c>
    </row>
    <row r="126" spans="1:10" x14ac:dyDescent="0.2">
      <c r="A126" s="11" t="s">
        <v>23</v>
      </c>
      <c r="B126" s="11" t="s">
        <v>33</v>
      </c>
      <c r="C126" s="12">
        <v>44019</v>
      </c>
      <c r="D126" s="13">
        <f t="shared" si="1"/>
        <v>2020</v>
      </c>
      <c r="E126" s="10" t="s">
        <v>39</v>
      </c>
      <c r="F126" s="10" t="s">
        <v>56</v>
      </c>
      <c r="G126" s="10">
        <v>400</v>
      </c>
      <c r="H126" s="10">
        <v>8876</v>
      </c>
      <c r="I126" s="10">
        <v>4088</v>
      </c>
      <c r="J126" s="10">
        <v>4788</v>
      </c>
    </row>
    <row r="127" spans="1:10" x14ac:dyDescent="0.2">
      <c r="A127" s="10" t="s">
        <v>27</v>
      </c>
      <c r="B127" s="10" t="s">
        <v>33</v>
      </c>
      <c r="C127" s="12">
        <v>44022</v>
      </c>
      <c r="D127" s="13">
        <f t="shared" si="1"/>
        <v>2020</v>
      </c>
      <c r="E127" s="10" t="s">
        <v>34</v>
      </c>
      <c r="F127" s="10" t="s">
        <v>47</v>
      </c>
      <c r="G127" s="10">
        <v>900</v>
      </c>
      <c r="H127" s="10">
        <v>21555</v>
      </c>
      <c r="I127" s="10">
        <v>8856</v>
      </c>
      <c r="J127" s="10">
        <v>12699</v>
      </c>
    </row>
    <row r="128" spans="1:10" x14ac:dyDescent="0.2">
      <c r="A128" s="10" t="s">
        <v>23</v>
      </c>
      <c r="B128" s="11" t="s">
        <v>33</v>
      </c>
      <c r="C128" s="12">
        <v>44023</v>
      </c>
      <c r="D128" s="13">
        <f t="shared" si="1"/>
        <v>2020</v>
      </c>
      <c r="E128" s="10" t="s">
        <v>34</v>
      </c>
      <c r="F128" s="10" t="s">
        <v>35</v>
      </c>
      <c r="G128" s="10">
        <v>700</v>
      </c>
      <c r="H128" s="10">
        <v>15876</v>
      </c>
      <c r="I128" s="10">
        <v>7154</v>
      </c>
      <c r="J128" s="10">
        <v>8722</v>
      </c>
    </row>
    <row r="129" spans="1:10" x14ac:dyDescent="0.2">
      <c r="A129" s="10" t="s">
        <v>27</v>
      </c>
      <c r="B129" s="10" t="s">
        <v>24</v>
      </c>
      <c r="C129" s="12">
        <v>44023</v>
      </c>
      <c r="D129" s="13">
        <f t="shared" si="1"/>
        <v>2020</v>
      </c>
      <c r="E129" s="10" t="s">
        <v>34</v>
      </c>
      <c r="F129" s="10" t="s">
        <v>41</v>
      </c>
      <c r="G129" s="10">
        <v>300</v>
      </c>
      <c r="H129" s="10">
        <v>5967</v>
      </c>
      <c r="I129" s="10">
        <v>2541</v>
      </c>
      <c r="J129" s="10">
        <v>3426</v>
      </c>
    </row>
    <row r="130" spans="1:10" x14ac:dyDescent="0.2">
      <c r="A130" s="10" t="s">
        <v>27</v>
      </c>
      <c r="B130" s="11" t="s">
        <v>24</v>
      </c>
      <c r="C130" s="12">
        <v>44025</v>
      </c>
      <c r="D130" s="13">
        <f t="shared" si="1"/>
        <v>2020</v>
      </c>
      <c r="E130" s="10" t="s">
        <v>36</v>
      </c>
      <c r="F130" s="10" t="s">
        <v>52</v>
      </c>
      <c r="G130" s="10">
        <v>1000</v>
      </c>
      <c r="H130" s="10">
        <v>25350</v>
      </c>
      <c r="I130" s="10">
        <v>10220</v>
      </c>
      <c r="J130" s="10">
        <v>15130</v>
      </c>
    </row>
    <row r="131" spans="1:10" x14ac:dyDescent="0.2">
      <c r="A131" s="10" t="s">
        <v>23</v>
      </c>
      <c r="B131" s="10" t="s">
        <v>33</v>
      </c>
      <c r="C131" s="12">
        <v>44026</v>
      </c>
      <c r="D131" s="13">
        <f t="shared" ref="D131:D194" si="2">YEAR(C131)</f>
        <v>2020</v>
      </c>
      <c r="E131" s="10" t="s">
        <v>34</v>
      </c>
      <c r="F131" s="10" t="s">
        <v>41</v>
      </c>
      <c r="G131" s="10">
        <v>500</v>
      </c>
      <c r="H131" s="10">
        <v>11545</v>
      </c>
      <c r="I131" s="10">
        <v>4920</v>
      </c>
      <c r="J131" s="10">
        <v>6625</v>
      </c>
    </row>
    <row r="132" spans="1:10" x14ac:dyDescent="0.2">
      <c r="A132" s="10" t="s">
        <v>45</v>
      </c>
      <c r="B132" s="11" t="s">
        <v>33</v>
      </c>
      <c r="C132" s="12">
        <v>44026</v>
      </c>
      <c r="D132" s="13">
        <f t="shared" si="2"/>
        <v>2020</v>
      </c>
      <c r="E132" s="10" t="s">
        <v>39</v>
      </c>
      <c r="F132" s="10" t="s">
        <v>58</v>
      </c>
      <c r="G132" s="10">
        <v>200</v>
      </c>
      <c r="H132" s="10">
        <v>4158</v>
      </c>
      <c r="I132" s="10">
        <v>1694</v>
      </c>
      <c r="J132" s="10">
        <v>2464</v>
      </c>
    </row>
    <row r="133" spans="1:10" x14ac:dyDescent="0.2">
      <c r="A133" s="10" t="s">
        <v>27</v>
      </c>
      <c r="B133" s="10" t="s">
        <v>24</v>
      </c>
      <c r="C133" s="12">
        <v>44030</v>
      </c>
      <c r="D133" s="13">
        <f t="shared" si="2"/>
        <v>2020</v>
      </c>
      <c r="E133" s="10" t="s">
        <v>39</v>
      </c>
      <c r="F133" s="10" t="s">
        <v>40</v>
      </c>
      <c r="G133" s="10">
        <v>1000</v>
      </c>
      <c r="H133" s="10">
        <v>18660</v>
      </c>
      <c r="I133" s="10">
        <v>8470</v>
      </c>
      <c r="J133" s="10">
        <v>10190</v>
      </c>
    </row>
    <row r="134" spans="1:10" x14ac:dyDescent="0.2">
      <c r="A134" s="10" t="s">
        <v>23</v>
      </c>
      <c r="B134" s="10" t="s">
        <v>33</v>
      </c>
      <c r="C134" s="12">
        <v>44031</v>
      </c>
      <c r="D134" s="13">
        <f t="shared" si="2"/>
        <v>2020</v>
      </c>
      <c r="E134" s="10" t="s">
        <v>42</v>
      </c>
      <c r="F134" s="10" t="s">
        <v>43</v>
      </c>
      <c r="G134" s="10">
        <v>500</v>
      </c>
      <c r="H134" s="10">
        <v>11660</v>
      </c>
      <c r="I134" s="10">
        <v>4920</v>
      </c>
      <c r="J134" s="10">
        <v>6740</v>
      </c>
    </row>
    <row r="135" spans="1:10" x14ac:dyDescent="0.2">
      <c r="A135" s="10" t="s">
        <v>27</v>
      </c>
      <c r="B135" s="10" t="s">
        <v>33</v>
      </c>
      <c r="C135" s="12">
        <v>44034</v>
      </c>
      <c r="D135" s="13">
        <f t="shared" si="2"/>
        <v>2020</v>
      </c>
      <c r="E135" s="10" t="s">
        <v>34</v>
      </c>
      <c r="F135" s="10" t="s">
        <v>38</v>
      </c>
      <c r="G135" s="10">
        <v>800</v>
      </c>
      <c r="H135" s="10">
        <v>15816</v>
      </c>
      <c r="I135" s="10">
        <v>7872</v>
      </c>
      <c r="J135" s="10">
        <v>7944</v>
      </c>
    </row>
    <row r="136" spans="1:10" x14ac:dyDescent="0.2">
      <c r="A136" s="11" t="s">
        <v>27</v>
      </c>
      <c r="B136" s="11" t="s">
        <v>30</v>
      </c>
      <c r="C136" s="12">
        <v>44035</v>
      </c>
      <c r="D136" s="13">
        <f t="shared" si="2"/>
        <v>2020</v>
      </c>
      <c r="E136" s="10" t="s">
        <v>42</v>
      </c>
      <c r="F136" s="10" t="s">
        <v>57</v>
      </c>
      <c r="G136" s="10">
        <v>1000</v>
      </c>
      <c r="H136" s="10">
        <v>23890</v>
      </c>
      <c r="I136" s="10">
        <v>10220</v>
      </c>
      <c r="J136" s="10">
        <v>13670</v>
      </c>
    </row>
    <row r="137" spans="1:10" x14ac:dyDescent="0.2">
      <c r="A137" s="10" t="s">
        <v>27</v>
      </c>
      <c r="B137" s="10" t="s">
        <v>24</v>
      </c>
      <c r="C137" s="12">
        <v>44037</v>
      </c>
      <c r="D137" s="13">
        <f t="shared" si="2"/>
        <v>2020</v>
      </c>
      <c r="E137" s="10" t="s">
        <v>39</v>
      </c>
      <c r="F137" s="10" t="s">
        <v>40</v>
      </c>
      <c r="G137" s="10">
        <v>800</v>
      </c>
      <c r="H137" s="10">
        <v>13936</v>
      </c>
      <c r="I137" s="10">
        <v>6776</v>
      </c>
      <c r="J137" s="10">
        <v>7160</v>
      </c>
    </row>
    <row r="138" spans="1:10" x14ac:dyDescent="0.2">
      <c r="A138" s="11" t="s">
        <v>23</v>
      </c>
      <c r="B138" s="11" t="s">
        <v>24</v>
      </c>
      <c r="C138" s="12">
        <v>44037</v>
      </c>
      <c r="D138" s="13">
        <f t="shared" si="2"/>
        <v>2020</v>
      </c>
      <c r="E138" s="10" t="s">
        <v>34</v>
      </c>
      <c r="F138" s="10" t="s">
        <v>55</v>
      </c>
      <c r="G138" s="10">
        <v>1000</v>
      </c>
      <c r="H138" s="10">
        <v>17840</v>
      </c>
      <c r="I138" s="10">
        <v>8470</v>
      </c>
      <c r="J138" s="10">
        <v>9370</v>
      </c>
    </row>
    <row r="139" spans="1:10" x14ac:dyDescent="0.2">
      <c r="A139" s="10" t="s">
        <v>27</v>
      </c>
      <c r="B139" s="10" t="s">
        <v>24</v>
      </c>
      <c r="C139" s="12">
        <v>44038</v>
      </c>
      <c r="D139" s="13">
        <f t="shared" si="2"/>
        <v>2020</v>
      </c>
      <c r="E139" s="10" t="s">
        <v>34</v>
      </c>
      <c r="F139" s="10" t="s">
        <v>47</v>
      </c>
      <c r="G139" s="10">
        <v>600</v>
      </c>
      <c r="H139" s="10">
        <v>12984</v>
      </c>
      <c r="I139" s="10">
        <v>6132</v>
      </c>
      <c r="J139" s="10">
        <v>6852</v>
      </c>
    </row>
    <row r="140" spans="1:10" x14ac:dyDescent="0.2">
      <c r="A140" s="11" t="s">
        <v>27</v>
      </c>
      <c r="B140" s="10" t="s">
        <v>33</v>
      </c>
      <c r="C140" s="12">
        <v>44039</v>
      </c>
      <c r="D140" s="13">
        <f t="shared" si="2"/>
        <v>2020</v>
      </c>
      <c r="E140" s="10" t="s">
        <v>36</v>
      </c>
      <c r="F140" s="10" t="s">
        <v>44</v>
      </c>
      <c r="G140" s="10">
        <v>1000</v>
      </c>
      <c r="H140" s="10">
        <v>21800</v>
      </c>
      <c r="I140" s="10">
        <v>9840</v>
      </c>
      <c r="J140" s="10">
        <v>11960</v>
      </c>
    </row>
    <row r="141" spans="1:10" x14ac:dyDescent="0.2">
      <c r="A141" s="10" t="s">
        <v>23</v>
      </c>
      <c r="B141" s="10" t="s">
        <v>24</v>
      </c>
      <c r="C141" s="12">
        <v>44039</v>
      </c>
      <c r="D141" s="13">
        <f t="shared" si="2"/>
        <v>2020</v>
      </c>
      <c r="E141" s="10" t="s">
        <v>39</v>
      </c>
      <c r="F141" s="10" t="s">
        <v>40</v>
      </c>
      <c r="G141" s="10">
        <v>300</v>
      </c>
      <c r="H141" s="10">
        <v>5508</v>
      </c>
      <c r="I141" s="10">
        <v>2541</v>
      </c>
      <c r="J141" s="10">
        <v>2967</v>
      </c>
    </row>
    <row r="142" spans="1:10" x14ac:dyDescent="0.2">
      <c r="A142" s="10" t="s">
        <v>27</v>
      </c>
      <c r="B142" s="10" t="s">
        <v>30</v>
      </c>
      <c r="C142" s="12">
        <v>44042</v>
      </c>
      <c r="D142" s="13">
        <f t="shared" si="2"/>
        <v>2020</v>
      </c>
      <c r="E142" s="10" t="s">
        <v>31</v>
      </c>
      <c r="F142" s="10" t="s">
        <v>49</v>
      </c>
      <c r="G142" s="10">
        <v>400</v>
      </c>
      <c r="H142" s="10">
        <v>9704</v>
      </c>
      <c r="I142" s="10">
        <v>4088</v>
      </c>
      <c r="J142" s="10">
        <v>5616</v>
      </c>
    </row>
    <row r="143" spans="1:10" x14ac:dyDescent="0.2">
      <c r="A143" s="10" t="s">
        <v>23</v>
      </c>
      <c r="B143" s="10" t="s">
        <v>24</v>
      </c>
      <c r="C143" s="12">
        <v>44044</v>
      </c>
      <c r="D143" s="13">
        <f t="shared" si="2"/>
        <v>2020</v>
      </c>
      <c r="E143" s="10" t="s">
        <v>31</v>
      </c>
      <c r="F143" s="10" t="s">
        <v>49</v>
      </c>
      <c r="G143" s="10">
        <v>700</v>
      </c>
      <c r="H143" s="10">
        <v>13433</v>
      </c>
      <c r="I143" s="10">
        <v>5929</v>
      </c>
      <c r="J143" s="10">
        <v>7504</v>
      </c>
    </row>
    <row r="144" spans="1:10" x14ac:dyDescent="0.2">
      <c r="A144" s="10" t="s">
        <v>23</v>
      </c>
      <c r="B144" s="10" t="s">
        <v>30</v>
      </c>
      <c r="C144" s="12">
        <v>44045</v>
      </c>
      <c r="D144" s="13">
        <f t="shared" si="2"/>
        <v>2020</v>
      </c>
      <c r="E144" s="10" t="s">
        <v>34</v>
      </c>
      <c r="F144" s="10" t="s">
        <v>38</v>
      </c>
      <c r="G144" s="10">
        <v>900</v>
      </c>
      <c r="H144" s="10">
        <v>19584</v>
      </c>
      <c r="I144" s="10">
        <v>9198</v>
      </c>
      <c r="J144" s="10">
        <v>10386</v>
      </c>
    </row>
    <row r="145" spans="1:10" x14ac:dyDescent="0.2">
      <c r="A145" s="10" t="s">
        <v>23</v>
      </c>
      <c r="B145" s="11" t="s">
        <v>24</v>
      </c>
      <c r="C145" s="12">
        <v>44045</v>
      </c>
      <c r="D145" s="13">
        <f t="shared" si="2"/>
        <v>2020</v>
      </c>
      <c r="E145" s="10" t="s">
        <v>36</v>
      </c>
      <c r="F145" s="10" t="s">
        <v>52</v>
      </c>
      <c r="G145" s="10">
        <v>800</v>
      </c>
      <c r="H145" s="10">
        <v>15288</v>
      </c>
      <c r="I145" s="10">
        <v>6776</v>
      </c>
      <c r="J145" s="10">
        <v>8512</v>
      </c>
    </row>
    <row r="146" spans="1:10" x14ac:dyDescent="0.2">
      <c r="A146" s="10" t="s">
        <v>23</v>
      </c>
      <c r="B146" s="10" t="s">
        <v>24</v>
      </c>
      <c r="C146" s="12">
        <v>44046</v>
      </c>
      <c r="D146" s="13">
        <f t="shared" si="2"/>
        <v>2020</v>
      </c>
      <c r="E146" s="10" t="s">
        <v>34</v>
      </c>
      <c r="F146" s="10" t="s">
        <v>47</v>
      </c>
      <c r="G146" s="10">
        <v>100</v>
      </c>
      <c r="H146" s="10">
        <v>2320</v>
      </c>
      <c r="I146" s="10">
        <v>1022</v>
      </c>
      <c r="J146" s="10">
        <v>1298</v>
      </c>
    </row>
    <row r="147" spans="1:10" x14ac:dyDescent="0.2">
      <c r="A147" s="10" t="s">
        <v>27</v>
      </c>
      <c r="B147" s="11" t="s">
        <v>33</v>
      </c>
      <c r="C147" s="12">
        <v>44053</v>
      </c>
      <c r="D147" s="13">
        <f t="shared" si="2"/>
        <v>2020</v>
      </c>
      <c r="E147" s="10" t="s">
        <v>34</v>
      </c>
      <c r="F147" s="10" t="s">
        <v>35</v>
      </c>
      <c r="G147" s="10">
        <v>300</v>
      </c>
      <c r="H147" s="10">
        <v>6138</v>
      </c>
      <c r="I147" s="10">
        <v>2541</v>
      </c>
      <c r="J147" s="10">
        <v>3597</v>
      </c>
    </row>
    <row r="148" spans="1:10" x14ac:dyDescent="0.2">
      <c r="A148" s="10" t="s">
        <v>45</v>
      </c>
      <c r="B148" s="10" t="s">
        <v>33</v>
      </c>
      <c r="C148" s="12">
        <v>44053</v>
      </c>
      <c r="D148" s="13">
        <f t="shared" si="2"/>
        <v>2020</v>
      </c>
      <c r="E148" s="10" t="s">
        <v>34</v>
      </c>
      <c r="F148" s="10" t="s">
        <v>41</v>
      </c>
      <c r="G148" s="10">
        <v>600</v>
      </c>
      <c r="H148" s="10">
        <v>12030</v>
      </c>
      <c r="I148" s="10">
        <v>5904</v>
      </c>
      <c r="J148" s="10">
        <v>6126</v>
      </c>
    </row>
    <row r="149" spans="1:10" x14ac:dyDescent="0.2">
      <c r="A149" s="10" t="s">
        <v>45</v>
      </c>
      <c r="B149" s="11" t="s">
        <v>24</v>
      </c>
      <c r="C149" s="12">
        <v>44055</v>
      </c>
      <c r="D149" s="13">
        <f t="shared" si="2"/>
        <v>2020</v>
      </c>
      <c r="E149" s="10" t="s">
        <v>36</v>
      </c>
      <c r="F149" s="10" t="s">
        <v>52</v>
      </c>
      <c r="G149" s="10">
        <v>400</v>
      </c>
      <c r="H149" s="10">
        <v>9384</v>
      </c>
      <c r="I149" s="10">
        <v>4088</v>
      </c>
      <c r="J149" s="10">
        <v>5296</v>
      </c>
    </row>
    <row r="150" spans="1:10" x14ac:dyDescent="0.2">
      <c r="A150" s="10" t="s">
        <v>27</v>
      </c>
      <c r="B150" s="10" t="s">
        <v>24</v>
      </c>
      <c r="C150" s="12">
        <v>44056</v>
      </c>
      <c r="D150" s="13">
        <f t="shared" si="2"/>
        <v>2020</v>
      </c>
      <c r="E150" s="10" t="s">
        <v>31</v>
      </c>
      <c r="F150" s="10" t="s">
        <v>49</v>
      </c>
      <c r="G150" s="10">
        <v>300</v>
      </c>
      <c r="H150" s="10">
        <v>5904</v>
      </c>
      <c r="I150" s="10">
        <v>2541</v>
      </c>
      <c r="J150" s="10">
        <v>3363</v>
      </c>
    </row>
    <row r="151" spans="1:10" x14ac:dyDescent="0.2">
      <c r="A151" s="10" t="s">
        <v>27</v>
      </c>
      <c r="B151" s="11" t="s">
        <v>24</v>
      </c>
      <c r="C151" s="12">
        <v>44059</v>
      </c>
      <c r="D151" s="13">
        <f t="shared" si="2"/>
        <v>2020</v>
      </c>
      <c r="E151" s="10" t="s">
        <v>36</v>
      </c>
      <c r="F151" s="10" t="s">
        <v>52</v>
      </c>
      <c r="G151" s="10">
        <v>900</v>
      </c>
      <c r="H151" s="10">
        <v>18684</v>
      </c>
      <c r="I151" s="10">
        <v>9198</v>
      </c>
      <c r="J151" s="10">
        <v>9486</v>
      </c>
    </row>
    <row r="152" spans="1:10" x14ac:dyDescent="0.2">
      <c r="A152" s="10" t="s">
        <v>27</v>
      </c>
      <c r="B152" s="11" t="s">
        <v>33</v>
      </c>
      <c r="C152" s="12">
        <v>44059</v>
      </c>
      <c r="D152" s="13">
        <f t="shared" si="2"/>
        <v>2020</v>
      </c>
      <c r="E152" s="10" t="s">
        <v>34</v>
      </c>
      <c r="F152" s="10" t="s">
        <v>35</v>
      </c>
      <c r="G152" s="10">
        <v>100</v>
      </c>
      <c r="H152" s="10">
        <v>1836</v>
      </c>
      <c r="I152" s="10">
        <v>847</v>
      </c>
      <c r="J152" s="10">
        <v>989</v>
      </c>
    </row>
    <row r="153" spans="1:10" x14ac:dyDescent="0.2">
      <c r="A153" s="10" t="s">
        <v>27</v>
      </c>
      <c r="B153" s="10" t="s">
        <v>30</v>
      </c>
      <c r="C153" s="12">
        <v>44061</v>
      </c>
      <c r="D153" s="13">
        <f t="shared" si="2"/>
        <v>2020</v>
      </c>
      <c r="E153" s="10" t="s">
        <v>42</v>
      </c>
      <c r="F153" s="10" t="s">
        <v>43</v>
      </c>
      <c r="G153" s="10">
        <v>600</v>
      </c>
      <c r="H153" s="10">
        <v>15006</v>
      </c>
      <c r="I153" s="10">
        <v>6132</v>
      </c>
      <c r="J153" s="10">
        <v>8874</v>
      </c>
    </row>
    <row r="154" spans="1:10" x14ac:dyDescent="0.2">
      <c r="A154" s="10" t="s">
        <v>27</v>
      </c>
      <c r="B154" s="11" t="s">
        <v>33</v>
      </c>
      <c r="C154" s="12">
        <v>44064</v>
      </c>
      <c r="D154" s="13">
        <f t="shared" si="2"/>
        <v>2020</v>
      </c>
      <c r="E154" s="10" t="s">
        <v>34</v>
      </c>
      <c r="F154" s="10" t="s">
        <v>35</v>
      </c>
      <c r="G154" s="10">
        <v>100</v>
      </c>
      <c r="H154" s="10">
        <v>1913</v>
      </c>
      <c r="I154" s="10">
        <v>847</v>
      </c>
      <c r="J154" s="10">
        <v>1066</v>
      </c>
    </row>
    <row r="155" spans="1:10" x14ac:dyDescent="0.2">
      <c r="A155" s="10" t="s">
        <v>45</v>
      </c>
      <c r="B155" s="10" t="s">
        <v>33</v>
      </c>
      <c r="C155" s="12">
        <v>44064</v>
      </c>
      <c r="D155" s="13">
        <f t="shared" si="2"/>
        <v>2020</v>
      </c>
      <c r="E155" s="10" t="s">
        <v>34</v>
      </c>
      <c r="F155" s="10" t="s">
        <v>53</v>
      </c>
      <c r="G155" s="10">
        <v>800</v>
      </c>
      <c r="H155" s="10">
        <v>17856</v>
      </c>
      <c r="I155" s="10">
        <v>8176</v>
      </c>
      <c r="J155" s="10">
        <v>9680</v>
      </c>
    </row>
    <row r="156" spans="1:10" x14ac:dyDescent="0.2">
      <c r="A156" s="10" t="s">
        <v>45</v>
      </c>
      <c r="B156" s="10" t="s">
        <v>24</v>
      </c>
      <c r="C156" s="12">
        <v>44064</v>
      </c>
      <c r="D156" s="13">
        <f t="shared" si="2"/>
        <v>2020</v>
      </c>
      <c r="E156" s="10" t="s">
        <v>34</v>
      </c>
      <c r="F156" s="10" t="s">
        <v>47</v>
      </c>
      <c r="G156" s="10">
        <v>400</v>
      </c>
      <c r="H156" s="10">
        <v>8744</v>
      </c>
      <c r="I156" s="10">
        <v>4088</v>
      </c>
      <c r="J156" s="10">
        <v>4656</v>
      </c>
    </row>
    <row r="157" spans="1:10" x14ac:dyDescent="0.2">
      <c r="A157" s="11" t="s">
        <v>27</v>
      </c>
      <c r="B157" s="10" t="s">
        <v>30</v>
      </c>
      <c r="C157" s="12">
        <v>44065</v>
      </c>
      <c r="D157" s="13">
        <f t="shared" si="2"/>
        <v>2020</v>
      </c>
      <c r="E157" s="10" t="s">
        <v>36</v>
      </c>
      <c r="F157" s="10" t="s">
        <v>44</v>
      </c>
      <c r="G157" s="10">
        <v>900</v>
      </c>
      <c r="H157" s="10">
        <v>19368</v>
      </c>
      <c r="I157" s="10">
        <v>9198</v>
      </c>
      <c r="J157" s="10">
        <v>10170</v>
      </c>
    </row>
    <row r="158" spans="1:10" x14ac:dyDescent="0.2">
      <c r="A158" s="11" t="s">
        <v>23</v>
      </c>
      <c r="B158" s="11" t="s">
        <v>30</v>
      </c>
      <c r="C158" s="12">
        <v>44066</v>
      </c>
      <c r="D158" s="13">
        <f t="shared" si="2"/>
        <v>2020</v>
      </c>
      <c r="E158" s="10" t="s">
        <v>39</v>
      </c>
      <c r="F158" s="10" t="s">
        <v>54</v>
      </c>
      <c r="G158" s="10">
        <v>100</v>
      </c>
      <c r="H158" s="10">
        <v>1819</v>
      </c>
      <c r="I158" s="10">
        <v>847</v>
      </c>
      <c r="J158" s="10">
        <v>972</v>
      </c>
    </row>
    <row r="159" spans="1:10" x14ac:dyDescent="0.2">
      <c r="A159" s="10" t="s">
        <v>23</v>
      </c>
      <c r="B159" s="10" t="s">
        <v>30</v>
      </c>
      <c r="C159" s="12">
        <v>44067</v>
      </c>
      <c r="D159" s="13">
        <f t="shared" si="2"/>
        <v>2020</v>
      </c>
      <c r="E159" s="10" t="s">
        <v>42</v>
      </c>
      <c r="F159" s="10" t="s">
        <v>43</v>
      </c>
      <c r="G159" s="10">
        <v>200</v>
      </c>
      <c r="H159" s="10">
        <v>4440</v>
      </c>
      <c r="I159" s="10">
        <v>2044</v>
      </c>
      <c r="J159" s="10">
        <v>2396</v>
      </c>
    </row>
    <row r="160" spans="1:10" x14ac:dyDescent="0.2">
      <c r="A160" s="10" t="s">
        <v>27</v>
      </c>
      <c r="B160" s="10" t="s">
        <v>30</v>
      </c>
      <c r="C160" s="12">
        <v>44067</v>
      </c>
      <c r="D160" s="13">
        <f t="shared" si="2"/>
        <v>2020</v>
      </c>
      <c r="E160" s="10" t="s">
        <v>42</v>
      </c>
      <c r="F160" s="10" t="s">
        <v>43</v>
      </c>
      <c r="G160" s="10">
        <v>500</v>
      </c>
      <c r="H160" s="10">
        <v>10990</v>
      </c>
      <c r="I160" s="10">
        <v>5110</v>
      </c>
      <c r="J160" s="10">
        <v>5880</v>
      </c>
    </row>
    <row r="161" spans="1:10" x14ac:dyDescent="0.2">
      <c r="A161" s="10" t="s">
        <v>23</v>
      </c>
      <c r="B161" s="10" t="s">
        <v>24</v>
      </c>
      <c r="C161" s="12">
        <v>44068</v>
      </c>
      <c r="D161" s="13">
        <f t="shared" si="2"/>
        <v>2020</v>
      </c>
      <c r="E161" s="10" t="s">
        <v>25</v>
      </c>
      <c r="F161" s="11" t="s">
        <v>26</v>
      </c>
      <c r="G161" s="10">
        <v>300</v>
      </c>
      <c r="H161" s="10">
        <v>6309</v>
      </c>
      <c r="I161" s="10">
        <v>2541</v>
      </c>
      <c r="J161" s="10">
        <v>3768</v>
      </c>
    </row>
    <row r="162" spans="1:10" x14ac:dyDescent="0.2">
      <c r="A162" s="10" t="s">
        <v>45</v>
      </c>
      <c r="B162" s="11" t="s">
        <v>24</v>
      </c>
      <c r="C162" s="12">
        <v>44069</v>
      </c>
      <c r="D162" s="13">
        <f t="shared" si="2"/>
        <v>2020</v>
      </c>
      <c r="E162" s="10" t="s">
        <v>36</v>
      </c>
      <c r="F162" s="10" t="s">
        <v>52</v>
      </c>
      <c r="G162" s="10">
        <v>800</v>
      </c>
      <c r="H162" s="10">
        <v>18904</v>
      </c>
      <c r="I162" s="10">
        <v>7872</v>
      </c>
      <c r="J162" s="10">
        <v>11032</v>
      </c>
    </row>
    <row r="163" spans="1:10" x14ac:dyDescent="0.2">
      <c r="A163" s="11" t="s">
        <v>23</v>
      </c>
      <c r="B163" s="11" t="s">
        <v>33</v>
      </c>
      <c r="C163" s="12">
        <v>44071</v>
      </c>
      <c r="D163" s="13">
        <f t="shared" si="2"/>
        <v>2020</v>
      </c>
      <c r="E163" s="10" t="s">
        <v>36</v>
      </c>
      <c r="F163" s="11" t="s">
        <v>59</v>
      </c>
      <c r="G163" s="10">
        <v>800</v>
      </c>
      <c r="H163" s="10">
        <v>18072</v>
      </c>
      <c r="I163" s="10">
        <v>8176</v>
      </c>
      <c r="J163" s="10">
        <v>9896</v>
      </c>
    </row>
    <row r="164" spans="1:10" x14ac:dyDescent="0.2">
      <c r="A164" s="10" t="s">
        <v>23</v>
      </c>
      <c r="B164" s="10" t="s">
        <v>24</v>
      </c>
      <c r="C164" s="12">
        <v>44071</v>
      </c>
      <c r="D164" s="13">
        <f t="shared" si="2"/>
        <v>2020</v>
      </c>
      <c r="E164" s="10" t="s">
        <v>39</v>
      </c>
      <c r="F164" s="10" t="s">
        <v>40</v>
      </c>
      <c r="G164" s="10">
        <v>100</v>
      </c>
      <c r="H164" s="10">
        <v>2012</v>
      </c>
      <c r="I164" s="10">
        <v>847</v>
      </c>
      <c r="J164" s="10">
        <v>1165</v>
      </c>
    </row>
    <row r="165" spans="1:10" x14ac:dyDescent="0.2">
      <c r="A165" s="10" t="s">
        <v>27</v>
      </c>
      <c r="B165" s="11" t="s">
        <v>33</v>
      </c>
      <c r="C165" s="12">
        <v>44103</v>
      </c>
      <c r="D165" s="13">
        <f t="shared" si="2"/>
        <v>2020</v>
      </c>
      <c r="E165" s="10" t="s">
        <v>34</v>
      </c>
      <c r="F165" s="10" t="s">
        <v>35</v>
      </c>
      <c r="G165" s="10">
        <v>100</v>
      </c>
      <c r="H165" s="10">
        <v>1877</v>
      </c>
      <c r="I165" s="10">
        <v>847</v>
      </c>
      <c r="J165" s="10">
        <v>1030</v>
      </c>
    </row>
    <row r="166" spans="1:10" x14ac:dyDescent="0.2">
      <c r="A166" s="10" t="s">
        <v>45</v>
      </c>
      <c r="B166" s="10" t="s">
        <v>24</v>
      </c>
      <c r="C166" s="12">
        <v>44076</v>
      </c>
      <c r="D166" s="13">
        <f t="shared" si="2"/>
        <v>2020</v>
      </c>
      <c r="E166" s="10" t="s">
        <v>34</v>
      </c>
      <c r="F166" s="10" t="s">
        <v>41</v>
      </c>
      <c r="G166" s="10">
        <v>100</v>
      </c>
      <c r="H166" s="10">
        <v>1957</v>
      </c>
      <c r="I166" s="10">
        <v>847</v>
      </c>
      <c r="J166" s="10">
        <v>1110</v>
      </c>
    </row>
    <row r="167" spans="1:10" x14ac:dyDescent="0.2">
      <c r="A167" s="10" t="s">
        <v>27</v>
      </c>
      <c r="B167" s="10" t="s">
        <v>30</v>
      </c>
      <c r="C167" s="12">
        <v>44095</v>
      </c>
      <c r="D167" s="13">
        <f t="shared" si="2"/>
        <v>2020</v>
      </c>
      <c r="E167" s="10" t="s">
        <v>34</v>
      </c>
      <c r="F167" s="10" t="s">
        <v>38</v>
      </c>
      <c r="G167" s="10">
        <v>100</v>
      </c>
      <c r="H167" s="10">
        <v>2095</v>
      </c>
      <c r="I167" s="10">
        <v>1022</v>
      </c>
      <c r="J167" s="10">
        <v>1073</v>
      </c>
    </row>
    <row r="168" spans="1:10" x14ac:dyDescent="0.2">
      <c r="A168" s="10" t="s">
        <v>27</v>
      </c>
      <c r="B168" s="10" t="s">
        <v>33</v>
      </c>
      <c r="C168" s="12">
        <v>44102</v>
      </c>
      <c r="D168" s="13">
        <f t="shared" si="2"/>
        <v>2020</v>
      </c>
      <c r="E168" s="10" t="s">
        <v>34</v>
      </c>
      <c r="F168" s="10" t="s">
        <v>47</v>
      </c>
      <c r="G168" s="10">
        <v>200</v>
      </c>
      <c r="H168" s="10">
        <v>4866</v>
      </c>
      <c r="I168" s="10">
        <v>1968</v>
      </c>
      <c r="J168" s="10">
        <v>2898</v>
      </c>
    </row>
    <row r="169" spans="1:10" x14ac:dyDescent="0.2">
      <c r="A169" s="11" t="s">
        <v>27</v>
      </c>
      <c r="B169" s="10" t="s">
        <v>24</v>
      </c>
      <c r="C169" s="12">
        <v>44084</v>
      </c>
      <c r="D169" s="13">
        <f t="shared" si="2"/>
        <v>2020</v>
      </c>
      <c r="E169" s="10" t="s">
        <v>36</v>
      </c>
      <c r="F169" s="10" t="s">
        <v>44</v>
      </c>
      <c r="G169" s="10">
        <v>300</v>
      </c>
      <c r="H169" s="10">
        <v>5457</v>
      </c>
      <c r="I169" s="10">
        <v>2541</v>
      </c>
      <c r="J169" s="10">
        <v>2916</v>
      </c>
    </row>
    <row r="170" spans="1:10" x14ac:dyDescent="0.2">
      <c r="A170" s="10" t="s">
        <v>23</v>
      </c>
      <c r="B170" s="10" t="s">
        <v>24</v>
      </c>
      <c r="C170" s="12">
        <v>44081</v>
      </c>
      <c r="D170" s="13">
        <f t="shared" si="2"/>
        <v>2020</v>
      </c>
      <c r="E170" s="10" t="s">
        <v>31</v>
      </c>
      <c r="F170" s="10" t="s">
        <v>49</v>
      </c>
      <c r="G170" s="10">
        <v>300</v>
      </c>
      <c r="H170" s="10">
        <v>5826</v>
      </c>
      <c r="I170" s="10">
        <v>2541</v>
      </c>
      <c r="J170" s="10">
        <v>3285</v>
      </c>
    </row>
    <row r="171" spans="1:10" x14ac:dyDescent="0.2">
      <c r="A171" s="10" t="s">
        <v>23</v>
      </c>
      <c r="B171" s="11" t="s">
        <v>33</v>
      </c>
      <c r="C171" s="12">
        <v>44075</v>
      </c>
      <c r="D171" s="13">
        <f t="shared" si="2"/>
        <v>2020</v>
      </c>
      <c r="E171" s="10" t="s">
        <v>34</v>
      </c>
      <c r="F171" s="10" t="s">
        <v>35</v>
      </c>
      <c r="G171" s="10">
        <v>400</v>
      </c>
      <c r="H171" s="10">
        <v>7944</v>
      </c>
      <c r="I171" s="10">
        <v>3388</v>
      </c>
      <c r="J171" s="10">
        <v>4556</v>
      </c>
    </row>
    <row r="172" spans="1:10" x14ac:dyDescent="0.2">
      <c r="A172" s="10" t="s">
        <v>23</v>
      </c>
      <c r="B172" s="11" t="s">
        <v>33</v>
      </c>
      <c r="C172" s="12">
        <v>44095</v>
      </c>
      <c r="D172" s="13">
        <f t="shared" si="2"/>
        <v>2020</v>
      </c>
      <c r="E172" s="10" t="s">
        <v>42</v>
      </c>
      <c r="F172" s="10" t="s">
        <v>43</v>
      </c>
      <c r="G172" s="10">
        <v>500</v>
      </c>
      <c r="H172" s="10">
        <v>9350</v>
      </c>
      <c r="I172" s="10">
        <v>4235</v>
      </c>
      <c r="J172" s="10">
        <v>5115</v>
      </c>
    </row>
    <row r="173" spans="1:10" x14ac:dyDescent="0.2">
      <c r="A173" s="10" t="s">
        <v>45</v>
      </c>
      <c r="B173" s="11" t="s">
        <v>33</v>
      </c>
      <c r="C173" s="12">
        <v>44074</v>
      </c>
      <c r="D173" s="13">
        <f t="shared" si="2"/>
        <v>2020</v>
      </c>
      <c r="E173" s="10" t="s">
        <v>34</v>
      </c>
      <c r="F173" s="10" t="s">
        <v>35</v>
      </c>
      <c r="G173" s="10">
        <v>500</v>
      </c>
      <c r="H173" s="10">
        <v>10295</v>
      </c>
      <c r="I173" s="10">
        <v>4235</v>
      </c>
      <c r="J173" s="10">
        <v>6060</v>
      </c>
    </row>
    <row r="174" spans="1:10" x14ac:dyDescent="0.2">
      <c r="A174" s="11" t="s">
        <v>27</v>
      </c>
      <c r="B174" s="10" t="s">
        <v>24</v>
      </c>
      <c r="C174" s="12">
        <v>44093</v>
      </c>
      <c r="D174" s="13">
        <f t="shared" si="2"/>
        <v>2020</v>
      </c>
      <c r="E174" s="10" t="s">
        <v>36</v>
      </c>
      <c r="F174" s="10" t="s">
        <v>44</v>
      </c>
      <c r="G174" s="10">
        <v>600</v>
      </c>
      <c r="H174" s="10">
        <v>10602</v>
      </c>
      <c r="I174" s="10">
        <v>5082</v>
      </c>
      <c r="J174" s="10">
        <v>5520</v>
      </c>
    </row>
    <row r="175" spans="1:10" x14ac:dyDescent="0.2">
      <c r="A175" s="10" t="s">
        <v>27</v>
      </c>
      <c r="B175" s="10" t="s">
        <v>33</v>
      </c>
      <c r="C175" s="12">
        <v>44088</v>
      </c>
      <c r="D175" s="13">
        <f t="shared" si="2"/>
        <v>2020</v>
      </c>
      <c r="E175" s="10" t="s">
        <v>42</v>
      </c>
      <c r="F175" s="10" t="s">
        <v>43</v>
      </c>
      <c r="G175" s="10">
        <v>500</v>
      </c>
      <c r="H175" s="10">
        <v>11845</v>
      </c>
      <c r="I175" s="10">
        <v>4920</v>
      </c>
      <c r="J175" s="10">
        <v>6925</v>
      </c>
    </row>
    <row r="176" spans="1:10" x14ac:dyDescent="0.2">
      <c r="A176" s="10" t="s">
        <v>27</v>
      </c>
      <c r="B176" s="10" t="s">
        <v>24</v>
      </c>
      <c r="C176" s="12">
        <v>44085</v>
      </c>
      <c r="D176" s="13">
        <f t="shared" si="2"/>
        <v>2020</v>
      </c>
      <c r="E176" s="10" t="s">
        <v>31</v>
      </c>
      <c r="F176" s="10" t="s">
        <v>49</v>
      </c>
      <c r="G176" s="10">
        <v>600</v>
      </c>
      <c r="H176" s="10">
        <v>12330</v>
      </c>
      <c r="I176" s="10">
        <v>5082</v>
      </c>
      <c r="J176" s="10">
        <v>7248</v>
      </c>
    </row>
    <row r="177" spans="1:10" x14ac:dyDescent="0.2">
      <c r="A177" s="10" t="s">
        <v>23</v>
      </c>
      <c r="B177" s="10" t="s">
        <v>30</v>
      </c>
      <c r="C177" s="12">
        <v>44099</v>
      </c>
      <c r="D177" s="13">
        <f t="shared" si="2"/>
        <v>2020</v>
      </c>
      <c r="E177" s="10" t="s">
        <v>34</v>
      </c>
      <c r="F177" s="10" t="s">
        <v>38</v>
      </c>
      <c r="G177" s="10">
        <v>600</v>
      </c>
      <c r="H177" s="10">
        <v>12480</v>
      </c>
      <c r="I177" s="10">
        <v>6132</v>
      </c>
      <c r="J177" s="10">
        <v>6348</v>
      </c>
    </row>
    <row r="178" spans="1:10" x14ac:dyDescent="0.2">
      <c r="A178" s="10" t="s">
        <v>27</v>
      </c>
      <c r="B178" s="10" t="s">
        <v>33</v>
      </c>
      <c r="C178" s="12">
        <v>44080</v>
      </c>
      <c r="D178" s="13">
        <f t="shared" si="2"/>
        <v>2020</v>
      </c>
      <c r="E178" s="10" t="s">
        <v>42</v>
      </c>
      <c r="F178" s="10" t="s">
        <v>43</v>
      </c>
      <c r="G178" s="10">
        <v>600</v>
      </c>
      <c r="H178" s="10">
        <v>12756</v>
      </c>
      <c r="I178" s="10">
        <v>5904</v>
      </c>
      <c r="J178" s="10">
        <v>6852</v>
      </c>
    </row>
    <row r="179" spans="1:10" x14ac:dyDescent="0.2">
      <c r="A179" s="10" t="s">
        <v>45</v>
      </c>
      <c r="B179" s="10" t="s">
        <v>24</v>
      </c>
      <c r="C179" s="12">
        <v>44098</v>
      </c>
      <c r="D179" s="13">
        <f t="shared" si="2"/>
        <v>2020</v>
      </c>
      <c r="E179" s="10" t="s">
        <v>39</v>
      </c>
      <c r="F179" s="10" t="s">
        <v>40</v>
      </c>
      <c r="G179" s="10">
        <v>800</v>
      </c>
      <c r="H179" s="10">
        <v>13552</v>
      </c>
      <c r="I179" s="10">
        <v>6776</v>
      </c>
      <c r="J179" s="10">
        <v>6776</v>
      </c>
    </row>
    <row r="180" spans="1:10" x14ac:dyDescent="0.2">
      <c r="A180" s="10" t="s">
        <v>45</v>
      </c>
      <c r="B180" s="10" t="s">
        <v>33</v>
      </c>
      <c r="C180" s="12">
        <v>44096</v>
      </c>
      <c r="D180" s="13">
        <f t="shared" si="2"/>
        <v>2020</v>
      </c>
      <c r="E180" s="10" t="s">
        <v>34</v>
      </c>
      <c r="F180" s="10" t="s">
        <v>38</v>
      </c>
      <c r="G180" s="10">
        <v>600</v>
      </c>
      <c r="H180" s="10">
        <v>13728</v>
      </c>
      <c r="I180" s="10">
        <v>5904</v>
      </c>
      <c r="J180" s="10">
        <v>7824</v>
      </c>
    </row>
    <row r="181" spans="1:10" x14ac:dyDescent="0.2">
      <c r="A181" s="10" t="s">
        <v>23</v>
      </c>
      <c r="B181" s="11" t="s">
        <v>30</v>
      </c>
      <c r="C181" s="12">
        <v>44080</v>
      </c>
      <c r="D181" s="13">
        <f t="shared" si="2"/>
        <v>2020</v>
      </c>
      <c r="E181" s="10" t="s">
        <v>25</v>
      </c>
      <c r="F181" s="11" t="s">
        <v>26</v>
      </c>
      <c r="G181" s="10">
        <v>700</v>
      </c>
      <c r="H181" s="10">
        <v>15680</v>
      </c>
      <c r="I181" s="10">
        <v>6888</v>
      </c>
      <c r="J181" s="10">
        <v>8792</v>
      </c>
    </row>
    <row r="182" spans="1:10" x14ac:dyDescent="0.2">
      <c r="A182" s="11" t="s">
        <v>27</v>
      </c>
      <c r="B182" s="10" t="s">
        <v>24</v>
      </c>
      <c r="C182" s="12">
        <v>44466</v>
      </c>
      <c r="D182" s="13">
        <f t="shared" si="2"/>
        <v>2021</v>
      </c>
      <c r="E182" s="10" t="s">
        <v>36</v>
      </c>
      <c r="F182" s="10" t="s">
        <v>44</v>
      </c>
      <c r="G182" s="10">
        <v>900</v>
      </c>
      <c r="H182" s="10">
        <v>15759</v>
      </c>
      <c r="I182" s="10">
        <v>7623</v>
      </c>
      <c r="J182" s="10">
        <v>8136</v>
      </c>
    </row>
    <row r="183" spans="1:10" x14ac:dyDescent="0.2">
      <c r="A183" s="10" t="s">
        <v>23</v>
      </c>
      <c r="B183" s="10" t="s">
        <v>30</v>
      </c>
      <c r="C183" s="12">
        <v>44089</v>
      </c>
      <c r="D183" s="13">
        <f t="shared" si="2"/>
        <v>2020</v>
      </c>
      <c r="E183" s="10" t="s">
        <v>34</v>
      </c>
      <c r="F183" s="10" t="s">
        <v>60</v>
      </c>
      <c r="G183" s="10">
        <v>800</v>
      </c>
      <c r="H183" s="10">
        <v>16784</v>
      </c>
      <c r="I183" s="10">
        <v>7872</v>
      </c>
      <c r="J183" s="10">
        <v>8912</v>
      </c>
    </row>
    <row r="184" spans="1:10" x14ac:dyDescent="0.2">
      <c r="A184" s="10" t="s">
        <v>23</v>
      </c>
      <c r="B184" s="10" t="s">
        <v>24</v>
      </c>
      <c r="C184" s="12">
        <v>44092</v>
      </c>
      <c r="D184" s="13">
        <f t="shared" si="2"/>
        <v>2020</v>
      </c>
      <c r="E184" s="10" t="s">
        <v>34</v>
      </c>
      <c r="F184" s="10" t="s">
        <v>38</v>
      </c>
      <c r="G184" s="10">
        <v>1000</v>
      </c>
      <c r="H184" s="10">
        <v>17200</v>
      </c>
      <c r="I184" s="10">
        <v>8470</v>
      </c>
      <c r="J184" s="10">
        <v>8730</v>
      </c>
    </row>
    <row r="185" spans="1:10" x14ac:dyDescent="0.2">
      <c r="A185" s="10" t="s">
        <v>23</v>
      </c>
      <c r="B185" s="10" t="s">
        <v>24</v>
      </c>
      <c r="C185" s="12">
        <v>44097</v>
      </c>
      <c r="D185" s="13">
        <f t="shared" si="2"/>
        <v>2020</v>
      </c>
      <c r="E185" s="10" t="s">
        <v>34</v>
      </c>
      <c r="F185" s="10" t="s">
        <v>47</v>
      </c>
      <c r="G185" s="10">
        <v>900</v>
      </c>
      <c r="H185" s="10">
        <v>17712</v>
      </c>
      <c r="I185" s="10">
        <v>7623</v>
      </c>
      <c r="J185" s="10">
        <v>10089</v>
      </c>
    </row>
    <row r="186" spans="1:10" x14ac:dyDescent="0.2">
      <c r="A186" s="11" t="s">
        <v>27</v>
      </c>
      <c r="B186" s="10" t="s">
        <v>30</v>
      </c>
      <c r="C186" s="12">
        <v>44083</v>
      </c>
      <c r="D186" s="13">
        <f t="shared" si="2"/>
        <v>2020</v>
      </c>
      <c r="E186" s="10" t="s">
        <v>36</v>
      </c>
      <c r="F186" s="10" t="s">
        <v>44</v>
      </c>
      <c r="G186" s="10">
        <v>800</v>
      </c>
      <c r="H186" s="10">
        <v>20008</v>
      </c>
      <c r="I186" s="10">
        <v>8176</v>
      </c>
      <c r="J186" s="10">
        <v>11832</v>
      </c>
    </row>
    <row r="187" spans="1:10" x14ac:dyDescent="0.2">
      <c r="A187" s="10" t="s">
        <v>23</v>
      </c>
      <c r="B187" s="10" t="s">
        <v>33</v>
      </c>
      <c r="C187" s="12">
        <v>44097</v>
      </c>
      <c r="D187" s="13">
        <f t="shared" si="2"/>
        <v>2020</v>
      </c>
      <c r="E187" s="10" t="s">
        <v>39</v>
      </c>
      <c r="F187" s="10" t="s">
        <v>40</v>
      </c>
      <c r="G187" s="10">
        <v>1000</v>
      </c>
      <c r="H187" s="10">
        <v>23080</v>
      </c>
      <c r="I187" s="10">
        <v>9840</v>
      </c>
      <c r="J187" s="10">
        <v>13240</v>
      </c>
    </row>
    <row r="188" spans="1:10" x14ac:dyDescent="0.2">
      <c r="A188" s="10" t="s">
        <v>45</v>
      </c>
      <c r="B188" s="10" t="s">
        <v>30</v>
      </c>
      <c r="C188" s="12">
        <v>44106</v>
      </c>
      <c r="D188" s="13">
        <f t="shared" si="2"/>
        <v>2020</v>
      </c>
      <c r="E188" s="10" t="s">
        <v>34</v>
      </c>
      <c r="F188" s="10" t="s">
        <v>60</v>
      </c>
      <c r="G188" s="10">
        <v>800</v>
      </c>
      <c r="H188" s="10">
        <v>16936</v>
      </c>
      <c r="I188" s="10">
        <v>8176</v>
      </c>
      <c r="J188" s="10">
        <v>8760</v>
      </c>
    </row>
    <row r="189" spans="1:10" x14ac:dyDescent="0.2">
      <c r="A189" s="10" t="s">
        <v>27</v>
      </c>
      <c r="B189" s="10" t="s">
        <v>30</v>
      </c>
      <c r="C189" s="12">
        <v>44107</v>
      </c>
      <c r="D189" s="13">
        <f t="shared" si="2"/>
        <v>2020</v>
      </c>
      <c r="E189" s="10" t="s">
        <v>39</v>
      </c>
      <c r="F189" s="10" t="s">
        <v>40</v>
      </c>
      <c r="G189" s="10">
        <v>700</v>
      </c>
      <c r="H189" s="10">
        <v>15715</v>
      </c>
      <c r="I189" s="10">
        <v>7154</v>
      </c>
      <c r="J189" s="10">
        <v>8561</v>
      </c>
    </row>
    <row r="190" spans="1:10" x14ac:dyDescent="0.2">
      <c r="A190" s="10" t="s">
        <v>27</v>
      </c>
      <c r="B190" s="10" t="s">
        <v>33</v>
      </c>
      <c r="C190" s="12">
        <v>44108</v>
      </c>
      <c r="D190" s="13">
        <f t="shared" si="2"/>
        <v>2020</v>
      </c>
      <c r="E190" s="10" t="s">
        <v>34</v>
      </c>
      <c r="F190" s="10" t="s">
        <v>53</v>
      </c>
      <c r="G190" s="10">
        <v>100</v>
      </c>
      <c r="H190" s="10">
        <v>2358</v>
      </c>
      <c r="I190" s="10">
        <v>984</v>
      </c>
      <c r="J190" s="10">
        <v>1374</v>
      </c>
    </row>
    <row r="191" spans="1:10" x14ac:dyDescent="0.2">
      <c r="A191" s="11" t="s">
        <v>27</v>
      </c>
      <c r="B191" s="10" t="s">
        <v>30</v>
      </c>
      <c r="C191" s="12">
        <v>44108</v>
      </c>
      <c r="D191" s="13">
        <f t="shared" si="2"/>
        <v>2020</v>
      </c>
      <c r="E191" s="10" t="s">
        <v>36</v>
      </c>
      <c r="F191" s="10" t="s">
        <v>44</v>
      </c>
      <c r="G191" s="10">
        <v>800</v>
      </c>
      <c r="H191" s="10">
        <v>18208</v>
      </c>
      <c r="I191" s="10">
        <v>8176</v>
      </c>
      <c r="J191" s="10">
        <v>10032</v>
      </c>
    </row>
    <row r="192" spans="1:10" x14ac:dyDescent="0.2">
      <c r="A192" s="10" t="s">
        <v>27</v>
      </c>
      <c r="B192" s="10" t="s">
        <v>30</v>
      </c>
      <c r="C192" s="12">
        <v>44110</v>
      </c>
      <c r="D192" s="13">
        <f t="shared" si="2"/>
        <v>2020</v>
      </c>
      <c r="E192" s="10" t="s">
        <v>34</v>
      </c>
      <c r="F192" s="10" t="s">
        <v>41</v>
      </c>
      <c r="G192" s="10">
        <v>400</v>
      </c>
      <c r="H192" s="10">
        <v>8560</v>
      </c>
      <c r="I192" s="10">
        <v>4088</v>
      </c>
      <c r="J192" s="10">
        <v>4472</v>
      </c>
    </row>
    <row r="193" spans="1:10" x14ac:dyDescent="0.2">
      <c r="A193" s="10" t="s">
        <v>45</v>
      </c>
      <c r="B193" s="10" t="s">
        <v>33</v>
      </c>
      <c r="C193" s="12">
        <v>44112</v>
      </c>
      <c r="D193" s="13">
        <f t="shared" si="2"/>
        <v>2020</v>
      </c>
      <c r="E193" s="10" t="s">
        <v>34</v>
      </c>
      <c r="F193" s="10" t="s">
        <v>41</v>
      </c>
      <c r="G193" s="10">
        <v>1000</v>
      </c>
      <c r="H193" s="10">
        <v>20190</v>
      </c>
      <c r="I193" s="10">
        <v>9840</v>
      </c>
      <c r="J193" s="10">
        <v>10350</v>
      </c>
    </row>
    <row r="194" spans="1:10" x14ac:dyDescent="0.2">
      <c r="A194" s="11" t="s">
        <v>45</v>
      </c>
      <c r="B194" s="10" t="s">
        <v>33</v>
      </c>
      <c r="C194" s="12">
        <v>44113</v>
      </c>
      <c r="D194" s="13">
        <f t="shared" si="2"/>
        <v>2020</v>
      </c>
      <c r="E194" s="10" t="s">
        <v>39</v>
      </c>
      <c r="F194" s="10" t="s">
        <v>50</v>
      </c>
      <c r="G194" s="10">
        <v>300</v>
      </c>
      <c r="H194" s="10">
        <v>7032</v>
      </c>
      <c r="I194" s="10">
        <v>3066</v>
      </c>
      <c r="J194" s="10">
        <v>3966</v>
      </c>
    </row>
    <row r="195" spans="1:10" x14ac:dyDescent="0.2">
      <c r="A195" s="11" t="s">
        <v>27</v>
      </c>
      <c r="B195" s="10" t="s">
        <v>30</v>
      </c>
      <c r="C195" s="12">
        <v>44115</v>
      </c>
      <c r="D195" s="13">
        <f t="shared" ref="D195:D258" si="3">YEAR(C195)</f>
        <v>2020</v>
      </c>
      <c r="E195" s="10" t="s">
        <v>36</v>
      </c>
      <c r="F195" s="10" t="s">
        <v>44</v>
      </c>
      <c r="G195" s="10">
        <v>100</v>
      </c>
      <c r="H195" s="10">
        <v>2517</v>
      </c>
      <c r="I195" s="10">
        <v>1022</v>
      </c>
      <c r="J195" s="10">
        <v>1495</v>
      </c>
    </row>
    <row r="196" spans="1:10" x14ac:dyDescent="0.2">
      <c r="A196" s="10" t="s">
        <v>27</v>
      </c>
      <c r="B196" s="11" t="s">
        <v>24</v>
      </c>
      <c r="C196" s="12">
        <v>44116</v>
      </c>
      <c r="D196" s="13">
        <f t="shared" si="3"/>
        <v>2020</v>
      </c>
      <c r="E196" s="10" t="s">
        <v>36</v>
      </c>
      <c r="F196" s="10" t="s">
        <v>52</v>
      </c>
      <c r="G196" s="10">
        <v>700</v>
      </c>
      <c r="H196" s="10">
        <v>14133</v>
      </c>
      <c r="I196" s="10">
        <v>5929</v>
      </c>
      <c r="J196" s="10">
        <v>8204</v>
      </c>
    </row>
    <row r="197" spans="1:10" x14ac:dyDescent="0.2">
      <c r="A197" s="10" t="s">
        <v>23</v>
      </c>
      <c r="B197" s="10" t="s">
        <v>30</v>
      </c>
      <c r="C197" s="12">
        <v>44116</v>
      </c>
      <c r="D197" s="13">
        <f t="shared" si="3"/>
        <v>2020</v>
      </c>
      <c r="E197" s="10" t="s">
        <v>31</v>
      </c>
      <c r="F197" s="10" t="s">
        <v>49</v>
      </c>
      <c r="G197" s="10">
        <v>500</v>
      </c>
      <c r="H197" s="10">
        <v>10550</v>
      </c>
      <c r="I197" s="10">
        <v>5110</v>
      </c>
      <c r="J197" s="10">
        <v>5440</v>
      </c>
    </row>
    <row r="198" spans="1:10" x14ac:dyDescent="0.2">
      <c r="A198" s="10" t="s">
        <v>23</v>
      </c>
      <c r="B198" s="10" t="s">
        <v>30</v>
      </c>
      <c r="C198" s="12">
        <v>44117</v>
      </c>
      <c r="D198" s="13">
        <f t="shared" si="3"/>
        <v>2020</v>
      </c>
      <c r="E198" s="10" t="s">
        <v>31</v>
      </c>
      <c r="F198" s="10" t="s">
        <v>49</v>
      </c>
      <c r="G198" s="10">
        <v>300</v>
      </c>
      <c r="H198" s="10">
        <v>6495</v>
      </c>
      <c r="I198" s="10">
        <v>3066</v>
      </c>
      <c r="J198" s="10">
        <v>3429</v>
      </c>
    </row>
    <row r="199" spans="1:10" x14ac:dyDescent="0.2">
      <c r="A199" s="11" t="s">
        <v>27</v>
      </c>
      <c r="B199" s="10" t="s">
        <v>24</v>
      </c>
      <c r="C199" s="12">
        <v>44118</v>
      </c>
      <c r="D199" s="13">
        <f t="shared" si="3"/>
        <v>2020</v>
      </c>
      <c r="E199" s="10" t="s">
        <v>36</v>
      </c>
      <c r="F199" s="10" t="s">
        <v>44</v>
      </c>
      <c r="G199" s="10">
        <v>400</v>
      </c>
      <c r="H199" s="10">
        <v>7520</v>
      </c>
      <c r="I199" s="10">
        <v>3388</v>
      </c>
      <c r="J199" s="10">
        <v>4132</v>
      </c>
    </row>
    <row r="200" spans="1:10" x14ac:dyDescent="0.2">
      <c r="A200" s="10" t="s">
        <v>45</v>
      </c>
      <c r="B200" s="10" t="s">
        <v>30</v>
      </c>
      <c r="C200" s="12">
        <v>44120</v>
      </c>
      <c r="D200" s="13">
        <f t="shared" si="3"/>
        <v>2020</v>
      </c>
      <c r="E200" s="10" t="s">
        <v>42</v>
      </c>
      <c r="F200" s="10" t="s">
        <v>43</v>
      </c>
      <c r="G200" s="10">
        <v>900</v>
      </c>
      <c r="H200" s="10">
        <v>21834</v>
      </c>
      <c r="I200" s="10">
        <v>9198</v>
      </c>
      <c r="J200" s="10">
        <v>12636</v>
      </c>
    </row>
    <row r="201" spans="1:10" x14ac:dyDescent="0.2">
      <c r="A201" s="11" t="s">
        <v>27</v>
      </c>
      <c r="B201" s="10" t="s">
        <v>24</v>
      </c>
      <c r="C201" s="12">
        <v>44120</v>
      </c>
      <c r="D201" s="13">
        <f t="shared" si="3"/>
        <v>2020</v>
      </c>
      <c r="E201" s="10" t="s">
        <v>36</v>
      </c>
      <c r="F201" s="10" t="s">
        <v>44</v>
      </c>
      <c r="G201" s="10">
        <v>800</v>
      </c>
      <c r="H201" s="10">
        <v>14136</v>
      </c>
      <c r="I201" s="10">
        <v>6776</v>
      </c>
      <c r="J201" s="10">
        <v>7360</v>
      </c>
    </row>
    <row r="202" spans="1:10" x14ac:dyDescent="0.2">
      <c r="A202" s="10" t="s">
        <v>27</v>
      </c>
      <c r="B202" s="10" t="s">
        <v>24</v>
      </c>
      <c r="C202" s="12">
        <v>44122</v>
      </c>
      <c r="D202" s="13">
        <f t="shared" si="3"/>
        <v>2020</v>
      </c>
      <c r="E202" s="10" t="s">
        <v>34</v>
      </c>
      <c r="F202" s="10" t="s">
        <v>38</v>
      </c>
      <c r="G202" s="10">
        <v>800</v>
      </c>
      <c r="H202" s="10">
        <v>16008</v>
      </c>
      <c r="I202" s="10">
        <v>6776</v>
      </c>
      <c r="J202" s="10">
        <v>9232</v>
      </c>
    </row>
    <row r="203" spans="1:10" x14ac:dyDescent="0.2">
      <c r="A203" s="10" t="s">
        <v>27</v>
      </c>
      <c r="B203" s="10" t="s">
        <v>33</v>
      </c>
      <c r="C203" s="12">
        <v>44123</v>
      </c>
      <c r="D203" s="13">
        <f t="shared" si="3"/>
        <v>2020</v>
      </c>
      <c r="E203" s="10" t="s">
        <v>39</v>
      </c>
      <c r="F203" s="10" t="s">
        <v>40</v>
      </c>
      <c r="G203" s="10">
        <v>1000</v>
      </c>
      <c r="H203" s="10">
        <v>23040</v>
      </c>
      <c r="I203" s="10">
        <v>9840</v>
      </c>
      <c r="J203" s="10">
        <v>13200</v>
      </c>
    </row>
    <row r="204" spans="1:10" x14ac:dyDescent="0.2">
      <c r="A204" s="10" t="s">
        <v>45</v>
      </c>
      <c r="B204" s="10" t="s">
        <v>33</v>
      </c>
      <c r="C204" s="12">
        <v>44125</v>
      </c>
      <c r="D204" s="13">
        <f t="shared" si="3"/>
        <v>2020</v>
      </c>
      <c r="E204" s="10" t="s">
        <v>31</v>
      </c>
      <c r="F204" s="10" t="s">
        <v>49</v>
      </c>
      <c r="G204" s="10">
        <v>500</v>
      </c>
      <c r="H204" s="10">
        <v>10955</v>
      </c>
      <c r="I204" s="10">
        <v>4920</v>
      </c>
      <c r="J204" s="10">
        <v>6035</v>
      </c>
    </row>
    <row r="205" spans="1:10" x14ac:dyDescent="0.2">
      <c r="A205" s="10" t="s">
        <v>23</v>
      </c>
      <c r="B205" s="10" t="s">
        <v>30</v>
      </c>
      <c r="C205" s="12">
        <v>44125</v>
      </c>
      <c r="D205" s="13">
        <f t="shared" si="3"/>
        <v>2020</v>
      </c>
      <c r="E205" s="10" t="s">
        <v>31</v>
      </c>
      <c r="F205" s="10" t="s">
        <v>49</v>
      </c>
      <c r="G205" s="10">
        <v>900</v>
      </c>
      <c r="H205" s="10">
        <v>21762</v>
      </c>
      <c r="I205" s="10">
        <v>9198</v>
      </c>
      <c r="J205" s="10">
        <v>12564</v>
      </c>
    </row>
    <row r="206" spans="1:10" x14ac:dyDescent="0.2">
      <c r="A206" s="10" t="s">
        <v>23</v>
      </c>
      <c r="B206" s="10" t="s">
        <v>24</v>
      </c>
      <c r="C206" s="12">
        <v>44127</v>
      </c>
      <c r="D206" s="13">
        <f t="shared" si="3"/>
        <v>2020</v>
      </c>
      <c r="E206" s="10" t="s">
        <v>31</v>
      </c>
      <c r="F206" s="10" t="s">
        <v>49</v>
      </c>
      <c r="G206" s="10">
        <v>800</v>
      </c>
      <c r="H206" s="10">
        <v>15976</v>
      </c>
      <c r="I206" s="10">
        <v>6776</v>
      </c>
      <c r="J206" s="10">
        <v>9200</v>
      </c>
    </row>
    <row r="207" spans="1:10" x14ac:dyDescent="0.2">
      <c r="A207" s="11" t="s">
        <v>27</v>
      </c>
      <c r="B207" s="10" t="s">
        <v>33</v>
      </c>
      <c r="C207" s="12">
        <v>44130</v>
      </c>
      <c r="D207" s="13">
        <f t="shared" si="3"/>
        <v>2020</v>
      </c>
      <c r="E207" s="10" t="s">
        <v>36</v>
      </c>
      <c r="F207" s="10" t="s">
        <v>44</v>
      </c>
      <c r="G207" s="10">
        <v>1000</v>
      </c>
      <c r="H207" s="10">
        <v>20540</v>
      </c>
      <c r="I207" s="10">
        <v>9840</v>
      </c>
      <c r="J207" s="10">
        <v>10700</v>
      </c>
    </row>
    <row r="208" spans="1:10" x14ac:dyDescent="0.2">
      <c r="A208" s="10" t="s">
        <v>23</v>
      </c>
      <c r="B208" s="10" t="s">
        <v>24</v>
      </c>
      <c r="C208" s="12">
        <v>44131</v>
      </c>
      <c r="D208" s="13">
        <f t="shared" si="3"/>
        <v>2020</v>
      </c>
      <c r="E208" s="10" t="s">
        <v>34</v>
      </c>
      <c r="F208" s="10" t="s">
        <v>47</v>
      </c>
      <c r="G208" s="10">
        <v>500</v>
      </c>
      <c r="H208" s="10">
        <v>9475</v>
      </c>
      <c r="I208" s="10">
        <v>4235</v>
      </c>
      <c r="J208" s="10">
        <v>5240</v>
      </c>
    </row>
    <row r="209" spans="1:10" x14ac:dyDescent="0.2">
      <c r="A209" s="10" t="s">
        <v>23</v>
      </c>
      <c r="B209" s="10" t="s">
        <v>30</v>
      </c>
      <c r="C209" s="12">
        <v>44132</v>
      </c>
      <c r="D209" s="13">
        <f t="shared" si="3"/>
        <v>2020</v>
      </c>
      <c r="E209" s="10" t="s">
        <v>34</v>
      </c>
      <c r="F209" s="10" t="s">
        <v>38</v>
      </c>
      <c r="G209" s="10">
        <v>100</v>
      </c>
      <c r="H209" s="10">
        <v>2343</v>
      </c>
      <c r="I209" s="10">
        <v>1022</v>
      </c>
      <c r="J209" s="10">
        <v>1321</v>
      </c>
    </row>
    <row r="210" spans="1:10" x14ac:dyDescent="0.2">
      <c r="A210" s="10" t="s">
        <v>27</v>
      </c>
      <c r="B210" s="10" t="s">
        <v>33</v>
      </c>
      <c r="C210" s="12">
        <v>44135</v>
      </c>
      <c r="D210" s="13">
        <f t="shared" si="3"/>
        <v>2020</v>
      </c>
      <c r="E210" s="10" t="s">
        <v>34</v>
      </c>
      <c r="F210" s="10" t="s">
        <v>47</v>
      </c>
      <c r="G210" s="10">
        <v>500</v>
      </c>
      <c r="H210" s="10">
        <v>10645</v>
      </c>
      <c r="I210" s="10">
        <v>5110</v>
      </c>
      <c r="J210" s="10">
        <v>5535</v>
      </c>
    </row>
    <row r="211" spans="1:10" x14ac:dyDescent="0.2">
      <c r="A211" s="10" t="s">
        <v>27</v>
      </c>
      <c r="B211" s="10" t="s">
        <v>24</v>
      </c>
      <c r="C211" s="12">
        <v>44136</v>
      </c>
      <c r="D211" s="13">
        <f t="shared" si="3"/>
        <v>2020</v>
      </c>
      <c r="E211" s="10" t="s">
        <v>34</v>
      </c>
      <c r="F211" s="10" t="s">
        <v>47</v>
      </c>
      <c r="G211" s="10">
        <v>400</v>
      </c>
      <c r="H211" s="10">
        <v>8468</v>
      </c>
      <c r="I211" s="10">
        <v>3388</v>
      </c>
      <c r="J211" s="10">
        <v>5080</v>
      </c>
    </row>
    <row r="212" spans="1:10" x14ac:dyDescent="0.2">
      <c r="A212" s="11" t="s">
        <v>27</v>
      </c>
      <c r="B212" s="10" t="s">
        <v>24</v>
      </c>
      <c r="C212" s="12">
        <v>44139</v>
      </c>
      <c r="D212" s="13">
        <f t="shared" si="3"/>
        <v>2020</v>
      </c>
      <c r="E212" s="10" t="s">
        <v>36</v>
      </c>
      <c r="F212" s="10" t="s">
        <v>44</v>
      </c>
      <c r="G212" s="10">
        <v>400</v>
      </c>
      <c r="H212" s="10">
        <v>8196</v>
      </c>
      <c r="I212" s="10">
        <v>3388</v>
      </c>
      <c r="J212" s="10">
        <v>4808</v>
      </c>
    </row>
    <row r="213" spans="1:10" x14ac:dyDescent="0.2">
      <c r="A213" s="11" t="s">
        <v>27</v>
      </c>
      <c r="B213" s="10" t="s">
        <v>33</v>
      </c>
      <c r="C213" s="12">
        <v>44142</v>
      </c>
      <c r="D213" s="13">
        <f t="shared" si="3"/>
        <v>2020</v>
      </c>
      <c r="E213" s="10" t="s">
        <v>36</v>
      </c>
      <c r="F213" s="10" t="s">
        <v>44</v>
      </c>
      <c r="G213" s="10">
        <v>500</v>
      </c>
      <c r="H213" s="10">
        <v>11295</v>
      </c>
      <c r="I213" s="10">
        <v>4920</v>
      </c>
      <c r="J213" s="10">
        <v>6375</v>
      </c>
    </row>
    <row r="214" spans="1:10" x14ac:dyDescent="0.2">
      <c r="A214" s="10" t="s">
        <v>27</v>
      </c>
      <c r="B214" s="10" t="s">
        <v>33</v>
      </c>
      <c r="C214" s="12">
        <v>44144</v>
      </c>
      <c r="D214" s="13">
        <f t="shared" si="3"/>
        <v>2020</v>
      </c>
      <c r="E214" s="10" t="s">
        <v>34</v>
      </c>
      <c r="F214" s="10" t="s">
        <v>47</v>
      </c>
      <c r="G214" s="10">
        <v>600</v>
      </c>
      <c r="H214" s="10">
        <v>14466</v>
      </c>
      <c r="I214" s="10">
        <v>5904</v>
      </c>
      <c r="J214" s="10">
        <v>8562</v>
      </c>
    </row>
    <row r="215" spans="1:10" x14ac:dyDescent="0.2">
      <c r="A215" s="10" t="s">
        <v>45</v>
      </c>
      <c r="B215" s="10" t="s">
        <v>30</v>
      </c>
      <c r="C215" s="12">
        <v>44144</v>
      </c>
      <c r="D215" s="13">
        <f t="shared" si="3"/>
        <v>2020</v>
      </c>
      <c r="E215" s="10" t="s">
        <v>25</v>
      </c>
      <c r="F215" s="11" t="s">
        <v>26</v>
      </c>
      <c r="G215" s="10">
        <v>800</v>
      </c>
      <c r="H215" s="10">
        <v>19376</v>
      </c>
      <c r="I215" s="10">
        <v>8176</v>
      </c>
      <c r="J215" s="10">
        <v>11200</v>
      </c>
    </row>
    <row r="216" spans="1:10" x14ac:dyDescent="0.2">
      <c r="A216" s="10" t="s">
        <v>23</v>
      </c>
      <c r="B216" s="11" t="s">
        <v>30</v>
      </c>
      <c r="C216" s="12">
        <v>44146</v>
      </c>
      <c r="D216" s="13">
        <f t="shared" si="3"/>
        <v>2020</v>
      </c>
      <c r="E216" s="10" t="s">
        <v>42</v>
      </c>
      <c r="F216" s="10" t="s">
        <v>43</v>
      </c>
      <c r="G216" s="10">
        <v>900</v>
      </c>
      <c r="H216" s="10">
        <v>15255</v>
      </c>
      <c r="I216" s="10">
        <v>7623</v>
      </c>
      <c r="J216" s="10">
        <v>7632</v>
      </c>
    </row>
    <row r="217" spans="1:10" x14ac:dyDescent="0.2">
      <c r="A217" s="10" t="s">
        <v>23</v>
      </c>
      <c r="B217" s="11" t="s">
        <v>24</v>
      </c>
      <c r="C217" s="12">
        <v>44146</v>
      </c>
      <c r="D217" s="13">
        <f t="shared" si="3"/>
        <v>2020</v>
      </c>
      <c r="E217" s="10" t="s">
        <v>36</v>
      </c>
      <c r="F217" s="10" t="s">
        <v>52</v>
      </c>
      <c r="G217" s="10">
        <v>900</v>
      </c>
      <c r="H217" s="10">
        <v>21033</v>
      </c>
      <c r="I217" s="10">
        <v>8856</v>
      </c>
      <c r="J217" s="10">
        <v>12177</v>
      </c>
    </row>
    <row r="218" spans="1:10" x14ac:dyDescent="0.2">
      <c r="A218" s="10" t="s">
        <v>45</v>
      </c>
      <c r="B218" s="10" t="s">
        <v>30</v>
      </c>
      <c r="C218" s="12">
        <v>44147</v>
      </c>
      <c r="D218" s="13">
        <f t="shared" si="3"/>
        <v>2020</v>
      </c>
      <c r="E218" s="10" t="s">
        <v>34</v>
      </c>
      <c r="F218" s="10" t="s">
        <v>61</v>
      </c>
      <c r="G218" s="10">
        <v>1000</v>
      </c>
      <c r="H218" s="10">
        <v>17250</v>
      </c>
      <c r="I218" s="10">
        <v>8470</v>
      </c>
      <c r="J218" s="10">
        <v>8780</v>
      </c>
    </row>
    <row r="219" spans="1:10" x14ac:dyDescent="0.2">
      <c r="A219" s="10" t="s">
        <v>45</v>
      </c>
      <c r="B219" s="10" t="s">
        <v>24</v>
      </c>
      <c r="C219" s="12">
        <v>44151</v>
      </c>
      <c r="D219" s="13">
        <f t="shared" si="3"/>
        <v>2020</v>
      </c>
      <c r="E219" s="10" t="s">
        <v>34</v>
      </c>
      <c r="F219" s="10" t="s">
        <v>47</v>
      </c>
      <c r="G219" s="10">
        <v>200</v>
      </c>
      <c r="H219" s="10">
        <v>3672</v>
      </c>
      <c r="I219" s="10">
        <v>1694</v>
      </c>
      <c r="J219" s="10">
        <v>1978</v>
      </c>
    </row>
    <row r="220" spans="1:10" x14ac:dyDescent="0.2">
      <c r="A220" s="10" t="s">
        <v>27</v>
      </c>
      <c r="B220" s="10" t="s">
        <v>33</v>
      </c>
      <c r="C220" s="12">
        <v>44151</v>
      </c>
      <c r="D220" s="13">
        <f t="shared" si="3"/>
        <v>2020</v>
      </c>
      <c r="E220" s="10" t="s">
        <v>42</v>
      </c>
      <c r="F220" s="10" t="s">
        <v>46</v>
      </c>
      <c r="G220" s="10">
        <v>1000</v>
      </c>
      <c r="H220" s="10">
        <v>24420</v>
      </c>
      <c r="I220" s="10">
        <v>10220</v>
      </c>
      <c r="J220" s="10">
        <v>14200</v>
      </c>
    </row>
    <row r="221" spans="1:10" x14ac:dyDescent="0.2">
      <c r="A221" s="11" t="s">
        <v>27</v>
      </c>
      <c r="B221" s="10" t="s">
        <v>33</v>
      </c>
      <c r="C221" s="12">
        <v>44152</v>
      </c>
      <c r="D221" s="13">
        <f t="shared" si="3"/>
        <v>2020</v>
      </c>
      <c r="E221" s="10" t="s">
        <v>36</v>
      </c>
      <c r="F221" s="10" t="s">
        <v>44</v>
      </c>
      <c r="G221" s="10">
        <v>300</v>
      </c>
      <c r="H221" s="10">
        <v>7053</v>
      </c>
      <c r="I221" s="10">
        <v>2952</v>
      </c>
      <c r="J221" s="10">
        <v>4101</v>
      </c>
    </row>
    <row r="222" spans="1:10" x14ac:dyDescent="0.2">
      <c r="A222" s="11" t="s">
        <v>27</v>
      </c>
      <c r="B222" s="10" t="s">
        <v>33</v>
      </c>
      <c r="C222" s="12">
        <v>44154</v>
      </c>
      <c r="D222" s="13">
        <f t="shared" si="3"/>
        <v>2020</v>
      </c>
      <c r="E222" s="10" t="s">
        <v>36</v>
      </c>
      <c r="F222" s="10" t="s">
        <v>44</v>
      </c>
      <c r="G222" s="10">
        <v>100</v>
      </c>
      <c r="H222" s="10">
        <v>2410</v>
      </c>
      <c r="I222" s="10">
        <v>984</v>
      </c>
      <c r="J222" s="10">
        <v>1426</v>
      </c>
    </row>
    <row r="223" spans="1:10" x14ac:dyDescent="0.2">
      <c r="A223" s="10" t="s">
        <v>23</v>
      </c>
      <c r="B223" s="10" t="s">
        <v>24</v>
      </c>
      <c r="C223" s="12">
        <v>44154</v>
      </c>
      <c r="D223" s="13">
        <f t="shared" si="3"/>
        <v>2020</v>
      </c>
      <c r="E223" s="10" t="s">
        <v>25</v>
      </c>
      <c r="F223" s="11" t="s">
        <v>26</v>
      </c>
      <c r="G223" s="10">
        <v>900</v>
      </c>
      <c r="H223" s="10">
        <v>17136</v>
      </c>
      <c r="I223" s="10">
        <v>7623</v>
      </c>
      <c r="J223" s="10">
        <v>9513</v>
      </c>
    </row>
    <row r="224" spans="1:10" x14ac:dyDescent="0.2">
      <c r="A224" s="10" t="s">
        <v>23</v>
      </c>
      <c r="B224" s="11" t="s">
        <v>30</v>
      </c>
      <c r="C224" s="12">
        <v>44155</v>
      </c>
      <c r="D224" s="13">
        <f t="shared" si="3"/>
        <v>2020</v>
      </c>
      <c r="E224" s="10" t="s">
        <v>25</v>
      </c>
      <c r="F224" s="11" t="s">
        <v>26</v>
      </c>
      <c r="G224" s="10">
        <v>300</v>
      </c>
      <c r="H224" s="10">
        <v>6462</v>
      </c>
      <c r="I224" s="10">
        <v>2952</v>
      </c>
      <c r="J224" s="10">
        <v>3510</v>
      </c>
    </row>
    <row r="225" spans="1:10" x14ac:dyDescent="0.2">
      <c r="A225" s="11" t="s">
        <v>23</v>
      </c>
      <c r="B225" s="10" t="s">
        <v>30</v>
      </c>
      <c r="C225" s="12">
        <v>44156</v>
      </c>
      <c r="D225" s="13">
        <f t="shared" si="3"/>
        <v>2020</v>
      </c>
      <c r="E225" s="10" t="s">
        <v>39</v>
      </c>
      <c r="F225" s="10" t="s">
        <v>54</v>
      </c>
      <c r="G225" s="10">
        <v>100</v>
      </c>
      <c r="H225" s="10">
        <v>2538</v>
      </c>
      <c r="I225" s="10">
        <v>1022</v>
      </c>
      <c r="J225" s="10">
        <v>1516</v>
      </c>
    </row>
    <row r="226" spans="1:10" x14ac:dyDescent="0.2">
      <c r="A226" s="10" t="s">
        <v>27</v>
      </c>
      <c r="B226" s="10" t="s">
        <v>33</v>
      </c>
      <c r="C226" s="12">
        <v>44159</v>
      </c>
      <c r="D226" s="13">
        <f t="shared" si="3"/>
        <v>2020</v>
      </c>
      <c r="E226" s="10" t="s">
        <v>34</v>
      </c>
      <c r="F226" s="10" t="s">
        <v>47</v>
      </c>
      <c r="G226" s="10">
        <v>500</v>
      </c>
      <c r="H226" s="10">
        <v>9890</v>
      </c>
      <c r="I226" s="10">
        <v>4920</v>
      </c>
      <c r="J226" s="10">
        <v>4970</v>
      </c>
    </row>
    <row r="227" spans="1:10" x14ac:dyDescent="0.2">
      <c r="A227" s="10" t="s">
        <v>23</v>
      </c>
      <c r="B227" s="10" t="s">
        <v>33</v>
      </c>
      <c r="C227" s="12">
        <v>44159</v>
      </c>
      <c r="D227" s="13">
        <f t="shared" si="3"/>
        <v>2020</v>
      </c>
      <c r="E227" s="10" t="s">
        <v>34</v>
      </c>
      <c r="F227" s="10" t="s">
        <v>38</v>
      </c>
      <c r="G227" s="10">
        <v>100</v>
      </c>
      <c r="H227" s="10">
        <v>2004</v>
      </c>
      <c r="I227" s="10">
        <v>984</v>
      </c>
      <c r="J227" s="10">
        <v>1020</v>
      </c>
    </row>
    <row r="228" spans="1:10" x14ac:dyDescent="0.2">
      <c r="A228" s="10" t="s">
        <v>45</v>
      </c>
      <c r="B228" s="10" t="s">
        <v>33</v>
      </c>
      <c r="C228" s="12">
        <v>44160</v>
      </c>
      <c r="D228" s="13">
        <f t="shared" si="3"/>
        <v>2020</v>
      </c>
      <c r="E228" s="10" t="s">
        <v>34</v>
      </c>
      <c r="F228" s="10" t="s">
        <v>47</v>
      </c>
      <c r="G228" s="10">
        <v>300</v>
      </c>
      <c r="H228" s="10">
        <v>7569</v>
      </c>
      <c r="I228" s="10">
        <v>3066</v>
      </c>
      <c r="J228" s="10">
        <v>4503</v>
      </c>
    </row>
    <row r="229" spans="1:10" x14ac:dyDescent="0.2">
      <c r="A229" s="10" t="s">
        <v>23</v>
      </c>
      <c r="B229" s="10" t="s">
        <v>24</v>
      </c>
      <c r="C229" s="12">
        <v>44161</v>
      </c>
      <c r="D229" s="13">
        <f t="shared" si="3"/>
        <v>2020</v>
      </c>
      <c r="E229" s="10" t="s">
        <v>25</v>
      </c>
      <c r="F229" s="11" t="s">
        <v>26</v>
      </c>
      <c r="G229" s="10">
        <v>300</v>
      </c>
      <c r="H229" s="10">
        <v>5592</v>
      </c>
      <c r="I229" s="10">
        <v>2541</v>
      </c>
      <c r="J229" s="10">
        <v>3051</v>
      </c>
    </row>
    <row r="230" spans="1:10" x14ac:dyDescent="0.2">
      <c r="A230" s="10" t="s">
        <v>45</v>
      </c>
      <c r="B230" s="10" t="s">
        <v>33</v>
      </c>
      <c r="C230" s="12">
        <v>44162</v>
      </c>
      <c r="D230" s="13">
        <f t="shared" si="3"/>
        <v>2020</v>
      </c>
      <c r="E230" s="10" t="s">
        <v>34</v>
      </c>
      <c r="F230" s="10" t="s">
        <v>41</v>
      </c>
      <c r="G230" s="10">
        <v>200</v>
      </c>
      <c r="H230" s="10">
        <v>3942</v>
      </c>
      <c r="I230" s="10">
        <v>1968</v>
      </c>
      <c r="J230" s="10">
        <v>1974</v>
      </c>
    </row>
    <row r="231" spans="1:10" x14ac:dyDescent="0.2">
      <c r="A231" s="10" t="s">
        <v>45</v>
      </c>
      <c r="B231" s="11" t="s">
        <v>24</v>
      </c>
      <c r="C231" s="12">
        <v>44163</v>
      </c>
      <c r="D231" s="13">
        <f t="shared" si="3"/>
        <v>2020</v>
      </c>
      <c r="E231" s="10" t="s">
        <v>34</v>
      </c>
      <c r="F231" s="10" t="s">
        <v>62</v>
      </c>
      <c r="G231" s="10">
        <v>800</v>
      </c>
      <c r="H231" s="10">
        <v>19344</v>
      </c>
      <c r="I231" s="10">
        <v>7872</v>
      </c>
      <c r="J231" s="10">
        <v>11472</v>
      </c>
    </row>
    <row r="232" spans="1:10" x14ac:dyDescent="0.2">
      <c r="A232" s="10" t="s">
        <v>23</v>
      </c>
      <c r="B232" s="10" t="s">
        <v>33</v>
      </c>
      <c r="C232" s="12">
        <v>44165</v>
      </c>
      <c r="D232" s="13">
        <f t="shared" si="3"/>
        <v>2020</v>
      </c>
      <c r="E232" s="10" t="s">
        <v>42</v>
      </c>
      <c r="F232" s="10" t="s">
        <v>43</v>
      </c>
      <c r="G232" s="10">
        <v>900</v>
      </c>
      <c r="H232" s="10">
        <v>21546</v>
      </c>
      <c r="I232" s="10">
        <v>8856</v>
      </c>
      <c r="J232" s="10">
        <v>12690</v>
      </c>
    </row>
    <row r="233" spans="1:10" x14ac:dyDescent="0.2">
      <c r="A233" s="10" t="s">
        <v>27</v>
      </c>
      <c r="B233" s="10" t="s">
        <v>24</v>
      </c>
      <c r="C233" s="12">
        <v>44166</v>
      </c>
      <c r="D233" s="13">
        <f t="shared" si="3"/>
        <v>2020</v>
      </c>
      <c r="E233" s="10" t="s">
        <v>39</v>
      </c>
      <c r="F233" s="10" t="s">
        <v>40</v>
      </c>
      <c r="G233" s="10">
        <v>900</v>
      </c>
      <c r="H233" s="10">
        <v>18243</v>
      </c>
      <c r="I233" s="10">
        <v>7623</v>
      </c>
      <c r="J233" s="10">
        <v>10620</v>
      </c>
    </row>
    <row r="234" spans="1:10" x14ac:dyDescent="0.2">
      <c r="A234" s="10" t="s">
        <v>27</v>
      </c>
      <c r="B234" s="11" t="s">
        <v>24</v>
      </c>
      <c r="C234" s="12">
        <v>44166</v>
      </c>
      <c r="D234" s="13">
        <f t="shared" si="3"/>
        <v>2020</v>
      </c>
      <c r="E234" s="10" t="s">
        <v>34</v>
      </c>
      <c r="F234" s="10" t="s">
        <v>62</v>
      </c>
      <c r="G234" s="10">
        <v>500</v>
      </c>
      <c r="H234" s="10">
        <v>10760</v>
      </c>
      <c r="I234" s="10">
        <v>4920</v>
      </c>
      <c r="J234" s="10">
        <v>5840</v>
      </c>
    </row>
    <row r="235" spans="1:10" x14ac:dyDescent="0.2">
      <c r="A235" s="10" t="s">
        <v>45</v>
      </c>
      <c r="B235" s="11" t="s">
        <v>33</v>
      </c>
      <c r="C235" s="12">
        <v>44167</v>
      </c>
      <c r="D235" s="13">
        <f t="shared" si="3"/>
        <v>2020</v>
      </c>
      <c r="E235" s="10" t="s">
        <v>34</v>
      </c>
      <c r="F235" s="10" t="s">
        <v>35</v>
      </c>
      <c r="G235" s="10">
        <v>800</v>
      </c>
      <c r="H235" s="10">
        <v>16856</v>
      </c>
      <c r="I235" s="10">
        <v>6776</v>
      </c>
      <c r="J235" s="10">
        <v>10080</v>
      </c>
    </row>
    <row r="236" spans="1:10" x14ac:dyDescent="0.2">
      <c r="A236" s="10" t="s">
        <v>23</v>
      </c>
      <c r="B236" s="10" t="s">
        <v>24</v>
      </c>
      <c r="C236" s="12">
        <v>44169</v>
      </c>
      <c r="D236" s="13">
        <f t="shared" si="3"/>
        <v>2020</v>
      </c>
      <c r="E236" s="10" t="s">
        <v>34</v>
      </c>
      <c r="F236" s="10" t="s">
        <v>41</v>
      </c>
      <c r="G236" s="10">
        <v>100</v>
      </c>
      <c r="H236" s="10">
        <v>2111</v>
      </c>
      <c r="I236" s="10">
        <v>847</v>
      </c>
      <c r="J236" s="10">
        <v>1264</v>
      </c>
    </row>
    <row r="237" spans="1:10" x14ac:dyDescent="0.2">
      <c r="A237" s="10" t="s">
        <v>45</v>
      </c>
      <c r="B237" s="10" t="s">
        <v>24</v>
      </c>
      <c r="C237" s="12">
        <v>44169</v>
      </c>
      <c r="D237" s="13">
        <f t="shared" si="3"/>
        <v>2020</v>
      </c>
      <c r="E237" s="10" t="s">
        <v>31</v>
      </c>
      <c r="F237" s="10" t="s">
        <v>49</v>
      </c>
      <c r="G237" s="10">
        <v>700</v>
      </c>
      <c r="H237" s="10">
        <v>14105</v>
      </c>
      <c r="I237" s="10">
        <v>5929</v>
      </c>
      <c r="J237" s="10">
        <v>8176</v>
      </c>
    </row>
    <row r="238" spans="1:10" x14ac:dyDescent="0.2">
      <c r="A238" s="10" t="s">
        <v>23</v>
      </c>
      <c r="B238" s="10" t="s">
        <v>24</v>
      </c>
      <c r="C238" s="12">
        <v>44170</v>
      </c>
      <c r="D238" s="13">
        <f t="shared" si="3"/>
        <v>2020</v>
      </c>
      <c r="E238" s="10" t="s">
        <v>34</v>
      </c>
      <c r="F238" s="10" t="s">
        <v>51</v>
      </c>
      <c r="G238" s="10">
        <v>400</v>
      </c>
      <c r="H238" s="10">
        <v>9660</v>
      </c>
      <c r="I238" s="10">
        <v>4088</v>
      </c>
      <c r="J238" s="10">
        <v>5572</v>
      </c>
    </row>
    <row r="239" spans="1:10" x14ac:dyDescent="0.2">
      <c r="A239" s="10" t="s">
        <v>23</v>
      </c>
      <c r="B239" s="10" t="s">
        <v>33</v>
      </c>
      <c r="C239" s="12">
        <v>44171</v>
      </c>
      <c r="D239" s="13">
        <f t="shared" si="3"/>
        <v>2020</v>
      </c>
      <c r="E239" s="10" t="s">
        <v>34</v>
      </c>
      <c r="F239" s="10" t="s">
        <v>47</v>
      </c>
      <c r="G239" s="10">
        <v>600</v>
      </c>
      <c r="H239" s="10">
        <v>12888</v>
      </c>
      <c r="I239" s="10">
        <v>5904</v>
      </c>
      <c r="J239" s="10">
        <v>6984</v>
      </c>
    </row>
    <row r="240" spans="1:10" x14ac:dyDescent="0.2">
      <c r="A240" s="10" t="s">
        <v>45</v>
      </c>
      <c r="B240" s="10" t="s">
        <v>24</v>
      </c>
      <c r="C240" s="12">
        <v>44171</v>
      </c>
      <c r="D240" s="13">
        <f t="shared" si="3"/>
        <v>2020</v>
      </c>
      <c r="E240" s="10" t="s">
        <v>31</v>
      </c>
      <c r="F240" s="10" t="s">
        <v>49</v>
      </c>
      <c r="G240" s="10">
        <v>100</v>
      </c>
      <c r="H240" s="10">
        <v>1878</v>
      </c>
      <c r="I240" s="10">
        <v>847</v>
      </c>
      <c r="J240" s="10">
        <v>1031</v>
      </c>
    </row>
    <row r="241" spans="1:10" x14ac:dyDescent="0.2">
      <c r="A241" s="10" t="s">
        <v>23</v>
      </c>
      <c r="B241" s="10" t="s">
        <v>24</v>
      </c>
      <c r="C241" s="12">
        <v>44173</v>
      </c>
      <c r="D241" s="13">
        <f t="shared" si="3"/>
        <v>2020</v>
      </c>
      <c r="E241" s="10" t="s">
        <v>34</v>
      </c>
      <c r="F241" s="10" t="s">
        <v>41</v>
      </c>
      <c r="G241" s="10">
        <v>100</v>
      </c>
      <c r="H241" s="10">
        <v>2108</v>
      </c>
      <c r="I241" s="10">
        <v>847</v>
      </c>
      <c r="J241" s="10">
        <v>1261</v>
      </c>
    </row>
    <row r="242" spans="1:10" x14ac:dyDescent="0.2">
      <c r="A242" s="10" t="s">
        <v>23</v>
      </c>
      <c r="B242" s="10" t="s">
        <v>24</v>
      </c>
      <c r="C242" s="12">
        <v>44175</v>
      </c>
      <c r="D242" s="13">
        <f t="shared" si="3"/>
        <v>2020</v>
      </c>
      <c r="E242" s="10" t="s">
        <v>31</v>
      </c>
      <c r="F242" s="10" t="s">
        <v>49</v>
      </c>
      <c r="G242" s="10">
        <v>600</v>
      </c>
      <c r="H242" s="10">
        <v>11964</v>
      </c>
      <c r="I242" s="10">
        <v>5082</v>
      </c>
      <c r="J242" s="10">
        <v>6882</v>
      </c>
    </row>
    <row r="243" spans="1:10" x14ac:dyDescent="0.2">
      <c r="A243" s="10" t="s">
        <v>27</v>
      </c>
      <c r="B243" s="10" t="s">
        <v>30</v>
      </c>
      <c r="C243" s="12">
        <v>44176</v>
      </c>
      <c r="D243" s="13">
        <f t="shared" si="3"/>
        <v>2020</v>
      </c>
      <c r="E243" s="10" t="s">
        <v>34</v>
      </c>
      <c r="F243" s="10" t="s">
        <v>41</v>
      </c>
      <c r="G243" s="10">
        <v>300</v>
      </c>
      <c r="H243" s="10">
        <v>6732</v>
      </c>
      <c r="I243" s="10">
        <v>3066</v>
      </c>
      <c r="J243" s="10">
        <v>3666</v>
      </c>
    </row>
    <row r="244" spans="1:10" x14ac:dyDescent="0.2">
      <c r="A244" s="10" t="s">
        <v>23</v>
      </c>
      <c r="B244" s="10" t="s">
        <v>24</v>
      </c>
      <c r="C244" s="12">
        <v>44179</v>
      </c>
      <c r="D244" s="13">
        <f t="shared" si="3"/>
        <v>2020</v>
      </c>
      <c r="E244" s="10" t="s">
        <v>31</v>
      </c>
      <c r="F244" s="10" t="s">
        <v>49</v>
      </c>
      <c r="G244" s="10">
        <v>900</v>
      </c>
      <c r="H244" s="10">
        <v>15651</v>
      </c>
      <c r="I244" s="10">
        <v>7623</v>
      </c>
      <c r="J244" s="10">
        <v>8028</v>
      </c>
    </row>
    <row r="245" spans="1:10" x14ac:dyDescent="0.2">
      <c r="A245" s="10" t="s">
        <v>27</v>
      </c>
      <c r="B245" s="11" t="s">
        <v>24</v>
      </c>
      <c r="C245" s="12">
        <v>44180</v>
      </c>
      <c r="D245" s="13">
        <f t="shared" si="3"/>
        <v>2020</v>
      </c>
      <c r="E245" s="10" t="s">
        <v>36</v>
      </c>
      <c r="F245" s="10" t="s">
        <v>52</v>
      </c>
      <c r="G245" s="10">
        <v>600</v>
      </c>
      <c r="H245" s="10">
        <v>11274</v>
      </c>
      <c r="I245" s="10">
        <v>5082</v>
      </c>
      <c r="J245" s="10">
        <v>6192</v>
      </c>
    </row>
    <row r="246" spans="1:10" x14ac:dyDescent="0.2">
      <c r="A246" s="10" t="s">
        <v>45</v>
      </c>
      <c r="B246" s="11" t="s">
        <v>33</v>
      </c>
      <c r="C246" s="12">
        <v>44181</v>
      </c>
      <c r="D246" s="13">
        <f t="shared" si="3"/>
        <v>2020</v>
      </c>
      <c r="E246" s="10" t="s">
        <v>34</v>
      </c>
      <c r="F246" s="10" t="s">
        <v>35</v>
      </c>
      <c r="G246" s="10">
        <v>800</v>
      </c>
      <c r="H246" s="10">
        <v>14408</v>
      </c>
      <c r="I246" s="10">
        <v>6776</v>
      </c>
      <c r="J246" s="10">
        <v>7632</v>
      </c>
    </row>
    <row r="247" spans="1:10" x14ac:dyDescent="0.2">
      <c r="A247" s="10" t="s">
        <v>45</v>
      </c>
      <c r="B247" s="10" t="s">
        <v>30</v>
      </c>
      <c r="C247" s="12">
        <v>44182</v>
      </c>
      <c r="D247" s="13">
        <f t="shared" si="3"/>
        <v>2020</v>
      </c>
      <c r="E247" s="10" t="s">
        <v>34</v>
      </c>
      <c r="F247" s="10" t="s">
        <v>41</v>
      </c>
      <c r="G247" s="10">
        <v>100</v>
      </c>
      <c r="H247" s="10">
        <v>2213</v>
      </c>
      <c r="I247" s="10">
        <v>1022</v>
      </c>
      <c r="J247" s="10">
        <v>1191</v>
      </c>
    </row>
    <row r="248" spans="1:10" x14ac:dyDescent="0.2">
      <c r="A248" s="10" t="s">
        <v>27</v>
      </c>
      <c r="B248" s="10" t="s">
        <v>24</v>
      </c>
      <c r="C248" s="12">
        <v>44183</v>
      </c>
      <c r="D248" s="13">
        <f t="shared" si="3"/>
        <v>2020</v>
      </c>
      <c r="E248" s="10" t="s">
        <v>34</v>
      </c>
      <c r="F248" s="10" t="s">
        <v>41</v>
      </c>
      <c r="G248" s="10">
        <v>500</v>
      </c>
      <c r="H248" s="10">
        <v>8725</v>
      </c>
      <c r="I248" s="10">
        <v>4235</v>
      </c>
      <c r="J248" s="10">
        <v>4490</v>
      </c>
    </row>
    <row r="249" spans="1:10" x14ac:dyDescent="0.2">
      <c r="A249" s="10" t="s">
        <v>45</v>
      </c>
      <c r="B249" s="10" t="s">
        <v>30</v>
      </c>
      <c r="C249" s="12">
        <v>44185</v>
      </c>
      <c r="D249" s="13">
        <f t="shared" si="3"/>
        <v>2020</v>
      </c>
      <c r="E249" s="10" t="s">
        <v>25</v>
      </c>
      <c r="F249" s="11" t="s">
        <v>26</v>
      </c>
      <c r="G249" s="10">
        <v>900</v>
      </c>
      <c r="H249" s="10">
        <v>18666</v>
      </c>
      <c r="I249" s="10">
        <v>9198</v>
      </c>
      <c r="J249" s="10">
        <v>9468</v>
      </c>
    </row>
    <row r="250" spans="1:10" x14ac:dyDescent="0.2">
      <c r="A250" s="10" t="s">
        <v>27</v>
      </c>
      <c r="B250" s="10" t="s">
        <v>24</v>
      </c>
      <c r="C250" s="12">
        <v>44186</v>
      </c>
      <c r="D250" s="13">
        <f t="shared" si="3"/>
        <v>2020</v>
      </c>
      <c r="E250" s="10" t="s">
        <v>25</v>
      </c>
      <c r="F250" s="11" t="s">
        <v>26</v>
      </c>
      <c r="G250" s="10">
        <v>100</v>
      </c>
      <c r="H250" s="10">
        <v>2055</v>
      </c>
      <c r="I250" s="10">
        <v>847</v>
      </c>
      <c r="J250" s="10">
        <v>1208</v>
      </c>
    </row>
    <row r="251" spans="1:10" x14ac:dyDescent="0.2">
      <c r="A251" s="10" t="s">
        <v>45</v>
      </c>
      <c r="B251" s="10" t="s">
        <v>33</v>
      </c>
      <c r="C251" s="12">
        <v>44186</v>
      </c>
      <c r="D251" s="13">
        <f t="shared" si="3"/>
        <v>2020</v>
      </c>
      <c r="E251" s="10" t="s">
        <v>34</v>
      </c>
      <c r="F251" s="10" t="s">
        <v>47</v>
      </c>
      <c r="G251" s="10">
        <v>500</v>
      </c>
      <c r="H251" s="10">
        <v>10475</v>
      </c>
      <c r="I251" s="10">
        <v>4920</v>
      </c>
      <c r="J251" s="10">
        <v>5555</v>
      </c>
    </row>
    <row r="252" spans="1:10" x14ac:dyDescent="0.2">
      <c r="A252" s="10" t="s">
        <v>27</v>
      </c>
      <c r="B252" s="10" t="s">
        <v>30</v>
      </c>
      <c r="C252" s="12">
        <v>44188</v>
      </c>
      <c r="D252" s="13">
        <f t="shared" si="3"/>
        <v>2020</v>
      </c>
      <c r="E252" s="10" t="s">
        <v>31</v>
      </c>
      <c r="F252" s="10" t="s">
        <v>49</v>
      </c>
      <c r="G252" s="10">
        <v>600</v>
      </c>
      <c r="H252" s="10">
        <v>14178</v>
      </c>
      <c r="I252" s="10">
        <v>6132</v>
      </c>
      <c r="J252" s="10">
        <v>8046</v>
      </c>
    </row>
    <row r="253" spans="1:10" x14ac:dyDescent="0.2">
      <c r="A253" s="10" t="s">
        <v>23</v>
      </c>
      <c r="B253" s="11" t="s">
        <v>33</v>
      </c>
      <c r="C253" s="12">
        <v>44189</v>
      </c>
      <c r="D253" s="13">
        <f t="shared" si="3"/>
        <v>2020</v>
      </c>
      <c r="E253" s="10" t="s">
        <v>42</v>
      </c>
      <c r="F253" s="10" t="s">
        <v>43</v>
      </c>
      <c r="G253" s="10">
        <v>500</v>
      </c>
      <c r="H253" s="10">
        <v>9460</v>
      </c>
      <c r="I253" s="10">
        <v>4235</v>
      </c>
      <c r="J253" s="10">
        <v>5225</v>
      </c>
    </row>
    <row r="254" spans="1:10" x14ac:dyDescent="0.2">
      <c r="A254" s="10" t="s">
        <v>23</v>
      </c>
      <c r="B254" s="10" t="s">
        <v>24</v>
      </c>
      <c r="C254" s="12">
        <v>44190</v>
      </c>
      <c r="D254" s="13">
        <f t="shared" si="3"/>
        <v>2020</v>
      </c>
      <c r="E254" s="10" t="s">
        <v>34</v>
      </c>
      <c r="F254" s="10" t="s">
        <v>38</v>
      </c>
      <c r="G254" s="10">
        <v>600</v>
      </c>
      <c r="H254" s="10">
        <v>10290</v>
      </c>
      <c r="I254" s="10">
        <v>5082</v>
      </c>
      <c r="J254" s="10">
        <v>5208</v>
      </c>
    </row>
    <row r="255" spans="1:10" x14ac:dyDescent="0.2">
      <c r="A255" s="10" t="s">
        <v>27</v>
      </c>
      <c r="B255" s="10" t="s">
        <v>24</v>
      </c>
      <c r="C255" s="12">
        <v>44194</v>
      </c>
      <c r="D255" s="13">
        <f t="shared" si="3"/>
        <v>2020</v>
      </c>
      <c r="E255" s="10" t="s">
        <v>25</v>
      </c>
      <c r="F255" s="11" t="s">
        <v>26</v>
      </c>
      <c r="G255" s="10">
        <v>500</v>
      </c>
      <c r="H255" s="10">
        <v>10245</v>
      </c>
      <c r="I255" s="10">
        <v>4235</v>
      </c>
      <c r="J255" s="10">
        <v>6010</v>
      </c>
    </row>
    <row r="256" spans="1:10" x14ac:dyDescent="0.2">
      <c r="A256" s="10" t="s">
        <v>23</v>
      </c>
      <c r="B256" s="10" t="s">
        <v>33</v>
      </c>
      <c r="C256" s="12">
        <v>44195</v>
      </c>
      <c r="D256" s="13">
        <f t="shared" si="3"/>
        <v>2020</v>
      </c>
      <c r="E256" s="10" t="s">
        <v>34</v>
      </c>
      <c r="F256" s="10" t="s">
        <v>47</v>
      </c>
      <c r="G256" s="10">
        <v>500</v>
      </c>
      <c r="H256" s="10">
        <v>11240</v>
      </c>
      <c r="I256" s="10">
        <v>5110</v>
      </c>
      <c r="J256" s="10">
        <v>6130</v>
      </c>
    </row>
    <row r="257" spans="1:10" x14ac:dyDescent="0.2">
      <c r="A257" s="10" t="s">
        <v>23</v>
      </c>
      <c r="B257" s="10" t="s">
        <v>33</v>
      </c>
      <c r="C257" s="12">
        <v>44196</v>
      </c>
      <c r="D257" s="13">
        <f t="shared" si="3"/>
        <v>2020</v>
      </c>
      <c r="E257" s="10" t="s">
        <v>34</v>
      </c>
      <c r="F257" s="10" t="s">
        <v>47</v>
      </c>
      <c r="G257" s="10">
        <v>400</v>
      </c>
      <c r="H257" s="10">
        <v>9204</v>
      </c>
      <c r="I257" s="10">
        <v>4088</v>
      </c>
      <c r="J257" s="10">
        <v>5116</v>
      </c>
    </row>
    <row r="258" spans="1:10" x14ac:dyDescent="0.2">
      <c r="A258" s="10" t="s">
        <v>23</v>
      </c>
      <c r="B258" s="10" t="s">
        <v>24</v>
      </c>
      <c r="C258" s="12">
        <v>44197</v>
      </c>
      <c r="D258" s="13">
        <f t="shared" si="3"/>
        <v>2021</v>
      </c>
      <c r="E258" s="10" t="s">
        <v>34</v>
      </c>
      <c r="F258" s="10" t="s">
        <v>41</v>
      </c>
      <c r="G258" s="10">
        <v>400</v>
      </c>
      <c r="H258" s="10">
        <v>6860</v>
      </c>
      <c r="I258" s="10">
        <v>3388</v>
      </c>
      <c r="J258" s="10">
        <v>3472</v>
      </c>
    </row>
    <row r="259" spans="1:10" x14ac:dyDescent="0.2">
      <c r="A259" s="11" t="s">
        <v>23</v>
      </c>
      <c r="B259" s="10" t="s">
        <v>30</v>
      </c>
      <c r="C259" s="12">
        <v>44199</v>
      </c>
      <c r="D259" s="13">
        <f t="shared" ref="D259:D322" si="4">YEAR(C259)</f>
        <v>2021</v>
      </c>
      <c r="E259" s="10" t="s">
        <v>31</v>
      </c>
      <c r="F259" s="10" t="s">
        <v>32</v>
      </c>
      <c r="G259" s="10">
        <v>600</v>
      </c>
      <c r="H259" s="10">
        <v>13806</v>
      </c>
      <c r="I259" s="10">
        <v>6132</v>
      </c>
      <c r="J259" s="10">
        <v>7674</v>
      </c>
    </row>
    <row r="260" spans="1:10" x14ac:dyDescent="0.2">
      <c r="A260" s="10" t="s">
        <v>23</v>
      </c>
      <c r="B260" s="10" t="s">
        <v>24</v>
      </c>
      <c r="C260" s="12">
        <v>44201</v>
      </c>
      <c r="D260" s="13">
        <f t="shared" si="4"/>
        <v>2021</v>
      </c>
      <c r="E260" s="10" t="s">
        <v>34</v>
      </c>
      <c r="F260" s="10" t="s">
        <v>38</v>
      </c>
      <c r="G260" s="10">
        <v>800</v>
      </c>
      <c r="H260" s="10">
        <v>16416</v>
      </c>
      <c r="I260" s="10">
        <v>6776</v>
      </c>
      <c r="J260" s="10">
        <v>9640</v>
      </c>
    </row>
    <row r="261" spans="1:10" x14ac:dyDescent="0.2">
      <c r="A261" s="11" t="s">
        <v>23</v>
      </c>
      <c r="B261" s="11" t="s">
        <v>24</v>
      </c>
      <c r="C261" s="12">
        <v>44201</v>
      </c>
      <c r="D261" s="13">
        <f t="shared" si="4"/>
        <v>2021</v>
      </c>
      <c r="E261" s="10" t="s">
        <v>34</v>
      </c>
      <c r="F261" s="10" t="s">
        <v>55</v>
      </c>
      <c r="G261" s="10">
        <v>900</v>
      </c>
      <c r="H261" s="10">
        <v>21015</v>
      </c>
      <c r="I261" s="10">
        <v>9198</v>
      </c>
      <c r="J261" s="10">
        <v>11817</v>
      </c>
    </row>
    <row r="262" spans="1:10" x14ac:dyDescent="0.2">
      <c r="A262" s="10" t="s">
        <v>27</v>
      </c>
      <c r="B262" s="10" t="s">
        <v>33</v>
      </c>
      <c r="C262" s="12">
        <v>44202</v>
      </c>
      <c r="D262" s="13">
        <f t="shared" si="4"/>
        <v>2021</v>
      </c>
      <c r="E262" s="10" t="s">
        <v>34</v>
      </c>
      <c r="F262" s="10" t="s">
        <v>47</v>
      </c>
      <c r="G262" s="10">
        <v>900</v>
      </c>
      <c r="H262" s="10">
        <v>21465</v>
      </c>
      <c r="I262" s="10">
        <v>9198</v>
      </c>
      <c r="J262" s="10">
        <v>12267</v>
      </c>
    </row>
    <row r="263" spans="1:10" x14ac:dyDescent="0.2">
      <c r="A263" s="10" t="s">
        <v>45</v>
      </c>
      <c r="B263" s="10" t="s">
        <v>33</v>
      </c>
      <c r="C263" s="12">
        <v>44204</v>
      </c>
      <c r="D263" s="13">
        <f t="shared" si="4"/>
        <v>2021</v>
      </c>
      <c r="E263" s="10" t="s">
        <v>34</v>
      </c>
      <c r="F263" s="10" t="s">
        <v>47</v>
      </c>
      <c r="G263" s="10">
        <v>400</v>
      </c>
      <c r="H263" s="10">
        <v>9144</v>
      </c>
      <c r="I263" s="10">
        <v>4088</v>
      </c>
      <c r="J263" s="10">
        <v>5056</v>
      </c>
    </row>
    <row r="264" spans="1:10" x14ac:dyDescent="0.2">
      <c r="A264" s="10" t="s">
        <v>45</v>
      </c>
      <c r="B264" s="10" t="s">
        <v>24</v>
      </c>
      <c r="C264" s="12">
        <v>44206</v>
      </c>
      <c r="D264" s="13">
        <f t="shared" si="4"/>
        <v>2021</v>
      </c>
      <c r="E264" s="10" t="s">
        <v>39</v>
      </c>
      <c r="F264" s="10" t="s">
        <v>40</v>
      </c>
      <c r="G264" s="10">
        <v>1000</v>
      </c>
      <c r="H264" s="10">
        <v>19110</v>
      </c>
      <c r="I264" s="10">
        <v>8470</v>
      </c>
      <c r="J264" s="10">
        <v>10640</v>
      </c>
    </row>
    <row r="265" spans="1:10" x14ac:dyDescent="0.2">
      <c r="A265" s="10" t="s">
        <v>23</v>
      </c>
      <c r="B265" s="11" t="s">
        <v>30</v>
      </c>
      <c r="C265" s="12">
        <v>44206</v>
      </c>
      <c r="D265" s="13">
        <f t="shared" si="4"/>
        <v>2021</v>
      </c>
      <c r="E265" s="10" t="s">
        <v>42</v>
      </c>
      <c r="F265" s="10" t="s">
        <v>43</v>
      </c>
      <c r="G265" s="10">
        <v>100</v>
      </c>
      <c r="H265" s="10">
        <v>1740</v>
      </c>
      <c r="I265" s="10">
        <v>847</v>
      </c>
      <c r="J265" s="10">
        <v>893</v>
      </c>
    </row>
    <row r="266" spans="1:10" x14ac:dyDescent="0.2">
      <c r="A266" s="10" t="s">
        <v>27</v>
      </c>
      <c r="B266" s="10" t="s">
        <v>24</v>
      </c>
      <c r="C266" s="12">
        <v>44207</v>
      </c>
      <c r="D266" s="13">
        <f t="shared" si="4"/>
        <v>2021</v>
      </c>
      <c r="E266" s="10" t="s">
        <v>25</v>
      </c>
      <c r="F266" s="11" t="s">
        <v>26</v>
      </c>
      <c r="G266" s="10">
        <v>500</v>
      </c>
      <c r="H266" s="10">
        <v>9345</v>
      </c>
      <c r="I266" s="10">
        <v>4235</v>
      </c>
      <c r="J266" s="10">
        <v>5110</v>
      </c>
    </row>
    <row r="267" spans="1:10" x14ac:dyDescent="0.2">
      <c r="A267" s="10" t="s">
        <v>23</v>
      </c>
      <c r="B267" s="10" t="s">
        <v>30</v>
      </c>
      <c r="C267" s="12">
        <v>44208</v>
      </c>
      <c r="D267" s="13">
        <f t="shared" si="4"/>
        <v>2021</v>
      </c>
      <c r="E267" s="10" t="s">
        <v>39</v>
      </c>
      <c r="F267" s="10" t="s">
        <v>40</v>
      </c>
      <c r="G267" s="10">
        <v>900</v>
      </c>
      <c r="H267" s="10">
        <v>21888</v>
      </c>
      <c r="I267" s="10">
        <v>9198</v>
      </c>
      <c r="J267" s="10">
        <v>12690</v>
      </c>
    </row>
    <row r="268" spans="1:10" x14ac:dyDescent="0.2">
      <c r="A268" s="10" t="s">
        <v>27</v>
      </c>
      <c r="B268" s="10" t="s">
        <v>33</v>
      </c>
      <c r="C268" s="12">
        <v>44209</v>
      </c>
      <c r="D268" s="13">
        <f t="shared" si="4"/>
        <v>2021</v>
      </c>
      <c r="E268" s="10" t="s">
        <v>31</v>
      </c>
      <c r="F268" s="10" t="s">
        <v>49</v>
      </c>
      <c r="G268" s="10">
        <v>300</v>
      </c>
      <c r="H268" s="10">
        <v>5961</v>
      </c>
      <c r="I268" s="10">
        <v>2952</v>
      </c>
      <c r="J268" s="10">
        <v>3009</v>
      </c>
    </row>
    <row r="269" spans="1:10" x14ac:dyDescent="0.2">
      <c r="A269" s="11" t="s">
        <v>27</v>
      </c>
      <c r="B269" s="10" t="s">
        <v>24</v>
      </c>
      <c r="C269" s="12">
        <v>44212</v>
      </c>
      <c r="D269" s="13">
        <f t="shared" si="4"/>
        <v>2021</v>
      </c>
      <c r="E269" s="10" t="s">
        <v>36</v>
      </c>
      <c r="F269" s="10" t="s">
        <v>44</v>
      </c>
      <c r="G269" s="10">
        <v>900</v>
      </c>
      <c r="H269" s="10">
        <v>17505</v>
      </c>
      <c r="I269" s="10">
        <v>7623</v>
      </c>
      <c r="J269" s="10">
        <v>9882</v>
      </c>
    </row>
    <row r="270" spans="1:10" x14ac:dyDescent="0.2">
      <c r="A270" s="10" t="s">
        <v>45</v>
      </c>
      <c r="B270" s="10" t="s">
        <v>33</v>
      </c>
      <c r="C270" s="12">
        <v>44213</v>
      </c>
      <c r="D270" s="13">
        <f t="shared" si="4"/>
        <v>2021</v>
      </c>
      <c r="E270" s="10" t="s">
        <v>31</v>
      </c>
      <c r="F270" s="10" t="s">
        <v>49</v>
      </c>
      <c r="G270" s="10">
        <v>300</v>
      </c>
      <c r="H270" s="10">
        <v>7032</v>
      </c>
      <c r="I270" s="10">
        <v>2952</v>
      </c>
      <c r="J270" s="10">
        <v>4080</v>
      </c>
    </row>
    <row r="271" spans="1:10" x14ac:dyDescent="0.2">
      <c r="A271" s="10" t="s">
        <v>45</v>
      </c>
      <c r="B271" s="10" t="s">
        <v>33</v>
      </c>
      <c r="C271" s="12">
        <v>44214</v>
      </c>
      <c r="D271" s="13">
        <f t="shared" si="4"/>
        <v>2021</v>
      </c>
      <c r="E271" s="10" t="s">
        <v>31</v>
      </c>
      <c r="F271" s="10" t="s">
        <v>49</v>
      </c>
      <c r="G271" s="10">
        <v>300</v>
      </c>
      <c r="H271" s="10">
        <v>6735</v>
      </c>
      <c r="I271" s="10">
        <v>2952</v>
      </c>
      <c r="J271" s="10">
        <v>3783</v>
      </c>
    </row>
    <row r="272" spans="1:10" x14ac:dyDescent="0.2">
      <c r="A272" s="10" t="s">
        <v>27</v>
      </c>
      <c r="B272" s="10" t="s">
        <v>24</v>
      </c>
      <c r="C272" s="12">
        <v>44215</v>
      </c>
      <c r="D272" s="13">
        <f t="shared" si="4"/>
        <v>2021</v>
      </c>
      <c r="E272" s="10" t="s">
        <v>31</v>
      </c>
      <c r="F272" s="10" t="s">
        <v>49</v>
      </c>
      <c r="G272" s="10">
        <v>400</v>
      </c>
      <c r="H272" s="10">
        <v>8164</v>
      </c>
      <c r="I272" s="10">
        <v>3388</v>
      </c>
      <c r="J272" s="10">
        <v>4776</v>
      </c>
    </row>
    <row r="273" spans="1:10" x14ac:dyDescent="0.2">
      <c r="A273" s="10" t="s">
        <v>45</v>
      </c>
      <c r="B273" s="10" t="s">
        <v>24</v>
      </c>
      <c r="C273" s="12">
        <v>44216</v>
      </c>
      <c r="D273" s="13">
        <f t="shared" si="4"/>
        <v>2021</v>
      </c>
      <c r="E273" s="10" t="s">
        <v>39</v>
      </c>
      <c r="F273" s="10" t="s">
        <v>40</v>
      </c>
      <c r="G273" s="10">
        <v>300</v>
      </c>
      <c r="H273" s="10">
        <v>6207</v>
      </c>
      <c r="I273" s="10">
        <v>2541</v>
      </c>
      <c r="J273" s="10">
        <v>3666</v>
      </c>
    </row>
    <row r="274" spans="1:10" x14ac:dyDescent="0.2">
      <c r="A274" s="10" t="s">
        <v>27</v>
      </c>
      <c r="B274" s="10" t="s">
        <v>33</v>
      </c>
      <c r="C274" s="12">
        <v>44217</v>
      </c>
      <c r="D274" s="13">
        <f t="shared" si="4"/>
        <v>2021</v>
      </c>
      <c r="E274" s="10" t="s">
        <v>31</v>
      </c>
      <c r="F274" s="10" t="s">
        <v>49</v>
      </c>
      <c r="G274" s="10">
        <v>300</v>
      </c>
      <c r="H274" s="10">
        <v>6240</v>
      </c>
      <c r="I274" s="10">
        <v>2952</v>
      </c>
      <c r="J274" s="10">
        <v>3288</v>
      </c>
    </row>
    <row r="275" spans="1:10" x14ac:dyDescent="0.2">
      <c r="A275" s="10" t="s">
        <v>27</v>
      </c>
      <c r="B275" s="10" t="s">
        <v>24</v>
      </c>
      <c r="C275" s="12">
        <v>44218</v>
      </c>
      <c r="D275" s="13">
        <f t="shared" si="4"/>
        <v>2021</v>
      </c>
      <c r="E275" s="10" t="s">
        <v>34</v>
      </c>
      <c r="F275" s="10" t="s">
        <v>41</v>
      </c>
      <c r="G275" s="10">
        <v>400</v>
      </c>
      <c r="H275" s="10">
        <v>8128</v>
      </c>
      <c r="I275" s="10">
        <v>3388</v>
      </c>
      <c r="J275" s="10">
        <v>4740</v>
      </c>
    </row>
    <row r="276" spans="1:10" x14ac:dyDescent="0.2">
      <c r="A276" s="10" t="s">
        <v>23</v>
      </c>
      <c r="B276" s="10" t="s">
        <v>24</v>
      </c>
      <c r="C276" s="12">
        <v>44219</v>
      </c>
      <c r="D276" s="13">
        <f t="shared" si="4"/>
        <v>2021</v>
      </c>
      <c r="E276" s="10" t="s">
        <v>34</v>
      </c>
      <c r="F276" s="10" t="s">
        <v>47</v>
      </c>
      <c r="G276" s="10">
        <v>500</v>
      </c>
      <c r="H276" s="10">
        <v>10445</v>
      </c>
      <c r="I276" s="10">
        <v>4235</v>
      </c>
      <c r="J276" s="10">
        <v>6210</v>
      </c>
    </row>
    <row r="277" spans="1:10" x14ac:dyDescent="0.2">
      <c r="A277" s="10" t="s">
        <v>27</v>
      </c>
      <c r="B277" s="10" t="s">
        <v>24</v>
      </c>
      <c r="C277" s="12">
        <v>44221</v>
      </c>
      <c r="D277" s="13">
        <f t="shared" si="4"/>
        <v>2021</v>
      </c>
      <c r="E277" s="10" t="s">
        <v>39</v>
      </c>
      <c r="F277" s="10" t="s">
        <v>40</v>
      </c>
      <c r="G277" s="10">
        <v>800</v>
      </c>
      <c r="H277" s="10">
        <v>14224</v>
      </c>
      <c r="I277" s="10">
        <v>6776</v>
      </c>
      <c r="J277" s="10">
        <v>7448</v>
      </c>
    </row>
    <row r="278" spans="1:10" x14ac:dyDescent="0.2">
      <c r="A278" s="10" t="s">
        <v>23</v>
      </c>
      <c r="B278" s="10" t="s">
        <v>30</v>
      </c>
      <c r="C278" s="12">
        <v>44222</v>
      </c>
      <c r="D278" s="13">
        <f t="shared" si="4"/>
        <v>2021</v>
      </c>
      <c r="E278" s="10" t="s">
        <v>42</v>
      </c>
      <c r="F278" s="10" t="s">
        <v>43</v>
      </c>
      <c r="G278" s="10">
        <v>400</v>
      </c>
      <c r="H278" s="10">
        <v>10044</v>
      </c>
      <c r="I278" s="10">
        <v>4088</v>
      </c>
      <c r="J278" s="10">
        <v>5956</v>
      </c>
    </row>
    <row r="279" spans="1:10" x14ac:dyDescent="0.2">
      <c r="A279" s="11" t="s">
        <v>27</v>
      </c>
      <c r="B279" s="10" t="s">
        <v>24</v>
      </c>
      <c r="C279" s="12">
        <v>44223</v>
      </c>
      <c r="D279" s="13">
        <f t="shared" si="4"/>
        <v>2021</v>
      </c>
      <c r="E279" s="10" t="s">
        <v>36</v>
      </c>
      <c r="F279" s="10" t="s">
        <v>44</v>
      </c>
      <c r="G279" s="10">
        <v>1000</v>
      </c>
      <c r="H279" s="10">
        <v>19250</v>
      </c>
      <c r="I279" s="10">
        <v>8470</v>
      </c>
      <c r="J279" s="10">
        <v>10780</v>
      </c>
    </row>
    <row r="280" spans="1:10" x14ac:dyDescent="0.2">
      <c r="A280" s="10" t="s">
        <v>27</v>
      </c>
      <c r="B280" s="10" t="s">
        <v>33</v>
      </c>
      <c r="C280" s="12">
        <v>44224</v>
      </c>
      <c r="D280" s="13">
        <f t="shared" si="4"/>
        <v>2021</v>
      </c>
      <c r="E280" s="10" t="s">
        <v>31</v>
      </c>
      <c r="F280" s="10" t="s">
        <v>49</v>
      </c>
      <c r="G280" s="10">
        <v>200</v>
      </c>
      <c r="H280" s="10">
        <v>4740</v>
      </c>
      <c r="I280" s="10">
        <v>1968</v>
      </c>
      <c r="J280" s="10">
        <v>2772</v>
      </c>
    </row>
    <row r="281" spans="1:10" x14ac:dyDescent="0.2">
      <c r="A281" s="10" t="s">
        <v>27</v>
      </c>
      <c r="B281" s="10" t="s">
        <v>33</v>
      </c>
      <c r="C281" s="12">
        <v>44224</v>
      </c>
      <c r="D281" s="13">
        <f t="shared" si="4"/>
        <v>2021</v>
      </c>
      <c r="E281" s="10" t="s">
        <v>34</v>
      </c>
      <c r="F281" s="10" t="s">
        <v>38</v>
      </c>
      <c r="G281" s="10">
        <v>600</v>
      </c>
      <c r="H281" s="10">
        <v>12672</v>
      </c>
      <c r="I281" s="10">
        <v>5904</v>
      </c>
      <c r="J281" s="10">
        <v>6768</v>
      </c>
    </row>
    <row r="282" spans="1:10" x14ac:dyDescent="0.2">
      <c r="A282" s="10" t="s">
        <v>23</v>
      </c>
      <c r="B282" s="10" t="s">
        <v>24</v>
      </c>
      <c r="C282" s="12">
        <v>44228</v>
      </c>
      <c r="D282" s="13">
        <f t="shared" si="4"/>
        <v>2021</v>
      </c>
      <c r="E282" s="10" t="s">
        <v>31</v>
      </c>
      <c r="F282" s="10" t="s">
        <v>49</v>
      </c>
      <c r="G282" s="10">
        <v>700</v>
      </c>
      <c r="H282" s="10">
        <v>13314</v>
      </c>
      <c r="I282" s="10">
        <v>5929</v>
      </c>
      <c r="J282" s="10">
        <v>7385</v>
      </c>
    </row>
    <row r="283" spans="1:10" x14ac:dyDescent="0.2">
      <c r="A283" s="10" t="s">
        <v>23</v>
      </c>
      <c r="B283" s="10" t="s">
        <v>33</v>
      </c>
      <c r="C283" s="12">
        <v>44229</v>
      </c>
      <c r="D283" s="13">
        <f t="shared" si="4"/>
        <v>2021</v>
      </c>
      <c r="E283" s="10" t="s">
        <v>34</v>
      </c>
      <c r="F283" s="10" t="s">
        <v>47</v>
      </c>
      <c r="G283" s="10">
        <v>200</v>
      </c>
      <c r="H283" s="10">
        <v>4280</v>
      </c>
      <c r="I283" s="10">
        <v>1968</v>
      </c>
      <c r="J283" s="10">
        <v>2312</v>
      </c>
    </row>
    <row r="284" spans="1:10" x14ac:dyDescent="0.2">
      <c r="A284" s="10" t="s">
        <v>27</v>
      </c>
      <c r="B284" s="10" t="s">
        <v>24</v>
      </c>
      <c r="C284" s="12">
        <v>44231</v>
      </c>
      <c r="D284" s="13">
        <f t="shared" si="4"/>
        <v>2021</v>
      </c>
      <c r="E284" s="10" t="s">
        <v>25</v>
      </c>
      <c r="F284" s="11" t="s">
        <v>26</v>
      </c>
      <c r="G284" s="10">
        <v>300</v>
      </c>
      <c r="H284" s="10">
        <v>6045</v>
      </c>
      <c r="I284" s="10">
        <v>2541</v>
      </c>
      <c r="J284" s="10">
        <v>3504</v>
      </c>
    </row>
    <row r="285" spans="1:10" x14ac:dyDescent="0.2">
      <c r="A285" s="10" t="s">
        <v>23</v>
      </c>
      <c r="B285" s="10" t="s">
        <v>24</v>
      </c>
      <c r="C285" s="12">
        <v>44232</v>
      </c>
      <c r="D285" s="13">
        <f t="shared" si="4"/>
        <v>2021</v>
      </c>
      <c r="E285" s="10" t="s">
        <v>39</v>
      </c>
      <c r="F285" s="10" t="s">
        <v>40</v>
      </c>
      <c r="G285" s="10">
        <v>400</v>
      </c>
      <c r="H285" s="10">
        <v>7180</v>
      </c>
      <c r="I285" s="10">
        <v>3388</v>
      </c>
      <c r="J285" s="10">
        <v>3792</v>
      </c>
    </row>
    <row r="286" spans="1:10" x14ac:dyDescent="0.2">
      <c r="A286" s="11" t="s">
        <v>27</v>
      </c>
      <c r="B286" s="10" t="s">
        <v>33</v>
      </c>
      <c r="C286" s="12">
        <v>44236</v>
      </c>
      <c r="D286" s="13">
        <f t="shared" si="4"/>
        <v>2021</v>
      </c>
      <c r="E286" s="10" t="s">
        <v>36</v>
      </c>
      <c r="F286" s="10" t="s">
        <v>44</v>
      </c>
      <c r="G286" s="10">
        <v>600</v>
      </c>
      <c r="H286" s="10">
        <v>12798</v>
      </c>
      <c r="I286" s="10">
        <v>5904</v>
      </c>
      <c r="J286" s="10">
        <v>6894</v>
      </c>
    </row>
    <row r="287" spans="1:10" x14ac:dyDescent="0.2">
      <c r="A287" s="10" t="s">
        <v>27</v>
      </c>
      <c r="B287" s="10" t="s">
        <v>24</v>
      </c>
      <c r="C287" s="12">
        <v>44238</v>
      </c>
      <c r="D287" s="13">
        <f t="shared" si="4"/>
        <v>2021</v>
      </c>
      <c r="E287" s="10" t="s">
        <v>39</v>
      </c>
      <c r="F287" s="10" t="s">
        <v>40</v>
      </c>
      <c r="G287" s="10">
        <v>100</v>
      </c>
      <c r="H287" s="10">
        <v>2066</v>
      </c>
      <c r="I287" s="10">
        <v>847</v>
      </c>
      <c r="J287" s="10">
        <v>1219</v>
      </c>
    </row>
    <row r="288" spans="1:10" x14ac:dyDescent="0.2">
      <c r="A288" s="10" t="s">
        <v>27</v>
      </c>
      <c r="B288" s="11" t="s">
        <v>33</v>
      </c>
      <c r="C288" s="12">
        <v>44239</v>
      </c>
      <c r="D288" s="13">
        <f t="shared" si="4"/>
        <v>2021</v>
      </c>
      <c r="E288" s="10" t="s">
        <v>34</v>
      </c>
      <c r="F288" s="10" t="s">
        <v>35</v>
      </c>
      <c r="G288" s="10">
        <v>200</v>
      </c>
      <c r="H288" s="10">
        <v>4742</v>
      </c>
      <c r="I288" s="10">
        <v>1968</v>
      </c>
      <c r="J288" s="10">
        <v>2774</v>
      </c>
    </row>
    <row r="289" spans="1:10" x14ac:dyDescent="0.2">
      <c r="A289" s="10" t="s">
        <v>45</v>
      </c>
      <c r="B289" s="10" t="s">
        <v>24</v>
      </c>
      <c r="C289" s="12">
        <v>44240</v>
      </c>
      <c r="D289" s="13">
        <f t="shared" si="4"/>
        <v>2021</v>
      </c>
      <c r="E289" s="10" t="s">
        <v>34</v>
      </c>
      <c r="F289" s="10" t="s">
        <v>38</v>
      </c>
      <c r="G289" s="10">
        <v>200</v>
      </c>
      <c r="H289" s="10">
        <v>3876</v>
      </c>
      <c r="I289" s="10">
        <v>1694</v>
      </c>
      <c r="J289" s="10">
        <v>2182</v>
      </c>
    </row>
    <row r="290" spans="1:10" x14ac:dyDescent="0.2">
      <c r="A290" s="10" t="s">
        <v>45</v>
      </c>
      <c r="B290" s="10" t="s">
        <v>30</v>
      </c>
      <c r="C290" s="12">
        <v>44242</v>
      </c>
      <c r="D290" s="13">
        <f t="shared" si="4"/>
        <v>2021</v>
      </c>
      <c r="E290" s="10" t="s">
        <v>34</v>
      </c>
      <c r="F290" s="10" t="s">
        <v>38</v>
      </c>
      <c r="G290" s="10">
        <v>1000</v>
      </c>
      <c r="H290" s="10">
        <v>25080</v>
      </c>
      <c r="I290" s="10">
        <v>10220</v>
      </c>
      <c r="J290" s="10">
        <v>14860</v>
      </c>
    </row>
    <row r="291" spans="1:10" x14ac:dyDescent="0.2">
      <c r="A291" s="10" t="s">
        <v>45</v>
      </c>
      <c r="B291" s="10" t="s">
        <v>33</v>
      </c>
      <c r="C291" s="12">
        <v>44242</v>
      </c>
      <c r="D291" s="13">
        <f t="shared" si="4"/>
        <v>2021</v>
      </c>
      <c r="E291" s="10" t="s">
        <v>34</v>
      </c>
      <c r="F291" s="10" t="s">
        <v>41</v>
      </c>
      <c r="G291" s="10">
        <v>400</v>
      </c>
      <c r="H291" s="10">
        <v>9088</v>
      </c>
      <c r="I291" s="10">
        <v>3936</v>
      </c>
      <c r="J291" s="10">
        <v>5152</v>
      </c>
    </row>
    <row r="292" spans="1:10" x14ac:dyDescent="0.2">
      <c r="A292" s="10" t="s">
        <v>23</v>
      </c>
      <c r="B292" s="10" t="s">
        <v>24</v>
      </c>
      <c r="C292" s="12">
        <v>44243</v>
      </c>
      <c r="D292" s="13">
        <f t="shared" si="4"/>
        <v>2021</v>
      </c>
      <c r="E292" s="10" t="s">
        <v>31</v>
      </c>
      <c r="F292" s="10" t="s">
        <v>49</v>
      </c>
      <c r="G292" s="10">
        <v>600</v>
      </c>
      <c r="H292" s="10">
        <v>11124</v>
      </c>
      <c r="I292" s="10">
        <v>5082</v>
      </c>
      <c r="J292" s="10">
        <v>6042</v>
      </c>
    </row>
    <row r="293" spans="1:10" x14ac:dyDescent="0.2">
      <c r="A293" s="10" t="s">
        <v>27</v>
      </c>
      <c r="B293" s="11" t="s">
        <v>24</v>
      </c>
      <c r="C293" s="12">
        <v>44243</v>
      </c>
      <c r="D293" s="13">
        <f t="shared" si="4"/>
        <v>2021</v>
      </c>
      <c r="E293" s="10" t="s">
        <v>36</v>
      </c>
      <c r="F293" s="10" t="s">
        <v>52</v>
      </c>
      <c r="G293" s="10">
        <v>400</v>
      </c>
      <c r="H293" s="10">
        <v>7152</v>
      </c>
      <c r="I293" s="10">
        <v>3388</v>
      </c>
      <c r="J293" s="10">
        <v>3764</v>
      </c>
    </row>
    <row r="294" spans="1:10" x14ac:dyDescent="0.2">
      <c r="A294" s="10" t="s">
        <v>23</v>
      </c>
      <c r="B294" s="10" t="s">
        <v>33</v>
      </c>
      <c r="C294" s="12">
        <v>44243</v>
      </c>
      <c r="D294" s="13">
        <f t="shared" si="4"/>
        <v>2021</v>
      </c>
      <c r="E294" s="10" t="s">
        <v>34</v>
      </c>
      <c r="F294" s="10" t="s">
        <v>47</v>
      </c>
      <c r="G294" s="10">
        <v>800</v>
      </c>
      <c r="H294" s="10">
        <v>18504</v>
      </c>
      <c r="I294" s="10">
        <v>7872</v>
      </c>
      <c r="J294" s="10">
        <v>10632</v>
      </c>
    </row>
    <row r="295" spans="1:10" x14ac:dyDescent="0.2">
      <c r="A295" s="10" t="s">
        <v>23</v>
      </c>
      <c r="B295" s="11" t="s">
        <v>33</v>
      </c>
      <c r="C295" s="12">
        <v>44245</v>
      </c>
      <c r="D295" s="13">
        <f t="shared" si="4"/>
        <v>2021</v>
      </c>
      <c r="E295" s="10" t="s">
        <v>34</v>
      </c>
      <c r="F295" s="10" t="s">
        <v>35</v>
      </c>
      <c r="G295" s="10">
        <v>600</v>
      </c>
      <c r="H295" s="10">
        <v>12282</v>
      </c>
      <c r="I295" s="10">
        <v>5904</v>
      </c>
      <c r="J295" s="10">
        <v>6378</v>
      </c>
    </row>
    <row r="296" spans="1:10" x14ac:dyDescent="0.2">
      <c r="A296" s="10" t="s">
        <v>27</v>
      </c>
      <c r="B296" s="10" t="s">
        <v>33</v>
      </c>
      <c r="C296" s="12">
        <v>44247</v>
      </c>
      <c r="D296" s="13">
        <f t="shared" si="4"/>
        <v>2021</v>
      </c>
      <c r="E296" s="10" t="s">
        <v>34</v>
      </c>
      <c r="F296" s="10" t="s">
        <v>47</v>
      </c>
      <c r="G296" s="10">
        <v>1000</v>
      </c>
      <c r="H296" s="10">
        <v>20940</v>
      </c>
      <c r="I296" s="10">
        <v>10220</v>
      </c>
      <c r="J296" s="10">
        <v>10720</v>
      </c>
    </row>
    <row r="297" spans="1:10" x14ac:dyDescent="0.2">
      <c r="A297" s="10" t="s">
        <v>45</v>
      </c>
      <c r="B297" s="10" t="s">
        <v>24</v>
      </c>
      <c r="C297" s="12">
        <v>44249</v>
      </c>
      <c r="D297" s="13">
        <f t="shared" si="4"/>
        <v>2021</v>
      </c>
      <c r="E297" s="10" t="s">
        <v>34</v>
      </c>
      <c r="F297" s="10" t="s">
        <v>38</v>
      </c>
      <c r="G297" s="10">
        <v>700</v>
      </c>
      <c r="H297" s="10">
        <v>12145</v>
      </c>
      <c r="I297" s="10">
        <v>5929</v>
      </c>
      <c r="J297" s="10">
        <v>6216</v>
      </c>
    </row>
    <row r="298" spans="1:10" x14ac:dyDescent="0.2">
      <c r="A298" s="10" t="s">
        <v>23</v>
      </c>
      <c r="B298" s="10" t="s">
        <v>30</v>
      </c>
      <c r="C298" s="12">
        <v>44249</v>
      </c>
      <c r="D298" s="13">
        <f t="shared" si="4"/>
        <v>2021</v>
      </c>
      <c r="E298" s="10" t="s">
        <v>34</v>
      </c>
      <c r="F298" s="10" t="s">
        <v>41</v>
      </c>
      <c r="G298" s="10">
        <v>700</v>
      </c>
      <c r="H298" s="10">
        <v>17367</v>
      </c>
      <c r="I298" s="10">
        <v>7154</v>
      </c>
      <c r="J298" s="10">
        <v>10213</v>
      </c>
    </row>
    <row r="299" spans="1:10" x14ac:dyDescent="0.2">
      <c r="A299" s="10" t="s">
        <v>23</v>
      </c>
      <c r="B299" s="11" t="s">
        <v>33</v>
      </c>
      <c r="C299" s="12">
        <v>44249</v>
      </c>
      <c r="D299" s="13">
        <f t="shared" si="4"/>
        <v>2021</v>
      </c>
      <c r="E299" s="10" t="s">
        <v>34</v>
      </c>
      <c r="F299" s="10" t="s">
        <v>35</v>
      </c>
      <c r="G299" s="10">
        <v>1000</v>
      </c>
      <c r="H299" s="10">
        <v>22680</v>
      </c>
      <c r="I299" s="10">
        <v>10220</v>
      </c>
      <c r="J299" s="10">
        <v>12460</v>
      </c>
    </row>
    <row r="300" spans="1:10" x14ac:dyDescent="0.2">
      <c r="A300" s="10" t="s">
        <v>23</v>
      </c>
      <c r="B300" s="11" t="s">
        <v>24</v>
      </c>
      <c r="C300" s="12">
        <v>44250</v>
      </c>
      <c r="D300" s="13">
        <f t="shared" si="4"/>
        <v>2021</v>
      </c>
      <c r="E300" s="10" t="s">
        <v>34</v>
      </c>
      <c r="F300" s="10" t="s">
        <v>62</v>
      </c>
      <c r="G300" s="10">
        <v>200</v>
      </c>
      <c r="H300" s="10">
        <v>4614</v>
      </c>
      <c r="I300" s="10">
        <v>2044</v>
      </c>
      <c r="J300" s="10">
        <v>2570</v>
      </c>
    </row>
    <row r="301" spans="1:10" x14ac:dyDescent="0.2">
      <c r="A301" s="10" t="s">
        <v>23</v>
      </c>
      <c r="B301" s="10" t="s">
        <v>24</v>
      </c>
      <c r="C301" s="12">
        <v>44250</v>
      </c>
      <c r="D301" s="13">
        <f t="shared" si="4"/>
        <v>2021</v>
      </c>
      <c r="E301" s="10" t="s">
        <v>25</v>
      </c>
      <c r="F301" s="11" t="s">
        <v>26</v>
      </c>
      <c r="G301" s="10">
        <v>600</v>
      </c>
      <c r="H301" s="10">
        <v>11922</v>
      </c>
      <c r="I301" s="10">
        <v>5082</v>
      </c>
      <c r="J301" s="10">
        <v>6840</v>
      </c>
    </row>
    <row r="302" spans="1:10" x14ac:dyDescent="0.2">
      <c r="A302" s="10" t="s">
        <v>27</v>
      </c>
      <c r="B302" s="10" t="s">
        <v>30</v>
      </c>
      <c r="C302" s="12">
        <v>44251</v>
      </c>
      <c r="D302" s="13">
        <f t="shared" si="4"/>
        <v>2021</v>
      </c>
      <c r="E302" s="10" t="s">
        <v>25</v>
      </c>
      <c r="F302" s="11" t="s">
        <v>26</v>
      </c>
      <c r="G302" s="10">
        <v>1000</v>
      </c>
      <c r="H302" s="10">
        <v>20490</v>
      </c>
      <c r="I302" s="10">
        <v>10220</v>
      </c>
      <c r="J302" s="10">
        <v>10270</v>
      </c>
    </row>
    <row r="303" spans="1:10" x14ac:dyDescent="0.2">
      <c r="A303" s="10" t="s">
        <v>27</v>
      </c>
      <c r="B303" s="10" t="s">
        <v>33</v>
      </c>
      <c r="C303" s="12">
        <v>44254</v>
      </c>
      <c r="D303" s="13">
        <f t="shared" si="4"/>
        <v>2021</v>
      </c>
      <c r="E303" s="10" t="s">
        <v>34</v>
      </c>
      <c r="F303" s="10" t="s">
        <v>47</v>
      </c>
      <c r="G303" s="10">
        <v>400</v>
      </c>
      <c r="H303" s="10">
        <v>8620</v>
      </c>
      <c r="I303" s="10">
        <v>4088</v>
      </c>
      <c r="J303" s="10">
        <v>4532</v>
      </c>
    </row>
    <row r="304" spans="1:10" x14ac:dyDescent="0.2">
      <c r="A304" s="10" t="s">
        <v>27</v>
      </c>
      <c r="B304" s="10" t="s">
        <v>33</v>
      </c>
      <c r="C304" s="12">
        <v>44255</v>
      </c>
      <c r="D304" s="13">
        <f t="shared" si="4"/>
        <v>2021</v>
      </c>
      <c r="E304" s="10" t="s">
        <v>34</v>
      </c>
      <c r="F304" s="10" t="s">
        <v>41</v>
      </c>
      <c r="G304" s="10">
        <v>500</v>
      </c>
      <c r="H304" s="10">
        <v>11860</v>
      </c>
      <c r="I304" s="10">
        <v>4920</v>
      </c>
      <c r="J304" s="10">
        <v>6940</v>
      </c>
    </row>
    <row r="305" spans="1:10" x14ac:dyDescent="0.2">
      <c r="A305" s="10" t="s">
        <v>27</v>
      </c>
      <c r="B305" s="11" t="s">
        <v>24</v>
      </c>
      <c r="C305" s="12">
        <v>44257</v>
      </c>
      <c r="D305" s="13">
        <f t="shared" si="4"/>
        <v>2021</v>
      </c>
      <c r="E305" s="10" t="s">
        <v>36</v>
      </c>
      <c r="F305" s="10" t="s">
        <v>52</v>
      </c>
      <c r="G305" s="10">
        <v>800</v>
      </c>
      <c r="H305" s="10">
        <v>14984</v>
      </c>
      <c r="I305" s="10">
        <v>6776</v>
      </c>
      <c r="J305" s="10">
        <v>8208</v>
      </c>
    </row>
    <row r="306" spans="1:10" x14ac:dyDescent="0.2">
      <c r="A306" s="10" t="s">
        <v>23</v>
      </c>
      <c r="B306" s="11" t="s">
        <v>33</v>
      </c>
      <c r="C306" s="12">
        <v>44257</v>
      </c>
      <c r="D306" s="13">
        <f t="shared" si="4"/>
        <v>2021</v>
      </c>
      <c r="E306" s="10" t="s">
        <v>34</v>
      </c>
      <c r="F306" s="10" t="s">
        <v>35</v>
      </c>
      <c r="G306" s="10">
        <v>200</v>
      </c>
      <c r="H306" s="10">
        <v>4010</v>
      </c>
      <c r="I306" s="10">
        <v>1694</v>
      </c>
      <c r="J306" s="10">
        <v>2316</v>
      </c>
    </row>
    <row r="307" spans="1:10" x14ac:dyDescent="0.2">
      <c r="A307" s="10" t="s">
        <v>23</v>
      </c>
      <c r="B307" s="10" t="s">
        <v>30</v>
      </c>
      <c r="C307" s="12">
        <v>44260</v>
      </c>
      <c r="D307" s="13">
        <f t="shared" si="4"/>
        <v>2021</v>
      </c>
      <c r="E307" s="10" t="s">
        <v>34</v>
      </c>
      <c r="F307" s="10" t="s">
        <v>38</v>
      </c>
      <c r="G307" s="10">
        <v>500</v>
      </c>
      <c r="H307" s="10">
        <v>12505</v>
      </c>
      <c r="I307" s="10">
        <v>5110</v>
      </c>
      <c r="J307" s="10">
        <v>7395</v>
      </c>
    </row>
    <row r="308" spans="1:10" x14ac:dyDescent="0.2">
      <c r="A308" s="10" t="s">
        <v>45</v>
      </c>
      <c r="B308" s="10" t="s">
        <v>30</v>
      </c>
      <c r="C308" s="12">
        <v>44264</v>
      </c>
      <c r="D308" s="13">
        <f t="shared" si="4"/>
        <v>2021</v>
      </c>
      <c r="E308" s="10" t="s">
        <v>34</v>
      </c>
      <c r="F308" s="10" t="s">
        <v>41</v>
      </c>
      <c r="G308" s="10">
        <v>300</v>
      </c>
      <c r="H308" s="10">
        <v>7305</v>
      </c>
      <c r="I308" s="10">
        <v>3066</v>
      </c>
      <c r="J308" s="10">
        <v>4239</v>
      </c>
    </row>
    <row r="309" spans="1:10" x14ac:dyDescent="0.2">
      <c r="A309" s="10" t="s">
        <v>45</v>
      </c>
      <c r="B309" s="10" t="s">
        <v>24</v>
      </c>
      <c r="C309" s="12">
        <v>44264</v>
      </c>
      <c r="D309" s="13">
        <f t="shared" si="4"/>
        <v>2021</v>
      </c>
      <c r="E309" s="10" t="s">
        <v>34</v>
      </c>
      <c r="F309" s="10" t="s">
        <v>38</v>
      </c>
      <c r="G309" s="10">
        <v>100</v>
      </c>
      <c r="H309" s="10">
        <v>1704</v>
      </c>
      <c r="I309" s="10">
        <v>847</v>
      </c>
      <c r="J309" s="10">
        <v>857</v>
      </c>
    </row>
    <row r="310" spans="1:10" x14ac:dyDescent="0.2">
      <c r="A310" s="10" t="s">
        <v>45</v>
      </c>
      <c r="B310" s="10" t="s">
        <v>30</v>
      </c>
      <c r="C310" s="12">
        <v>44265</v>
      </c>
      <c r="D310" s="13">
        <f t="shared" si="4"/>
        <v>2021</v>
      </c>
      <c r="E310" s="10" t="s">
        <v>34</v>
      </c>
      <c r="F310" s="10" t="s">
        <v>41</v>
      </c>
      <c r="G310" s="10">
        <v>500</v>
      </c>
      <c r="H310" s="10">
        <v>11965</v>
      </c>
      <c r="I310" s="10">
        <v>5110</v>
      </c>
      <c r="J310" s="10">
        <v>6855</v>
      </c>
    </row>
    <row r="311" spans="1:10" x14ac:dyDescent="0.2">
      <c r="A311" s="10" t="s">
        <v>45</v>
      </c>
      <c r="B311" s="11" t="s">
        <v>24</v>
      </c>
      <c r="C311" s="12">
        <v>44267</v>
      </c>
      <c r="D311" s="13">
        <f t="shared" si="4"/>
        <v>2021</v>
      </c>
      <c r="E311" s="10" t="s">
        <v>36</v>
      </c>
      <c r="F311" s="10" t="s">
        <v>52</v>
      </c>
      <c r="G311" s="10">
        <v>400</v>
      </c>
      <c r="H311" s="10">
        <v>9240</v>
      </c>
      <c r="I311" s="10">
        <v>4088</v>
      </c>
      <c r="J311" s="10">
        <v>5152</v>
      </c>
    </row>
    <row r="312" spans="1:10" x14ac:dyDescent="0.2">
      <c r="A312" s="10" t="s">
        <v>27</v>
      </c>
      <c r="B312" s="11" t="s">
        <v>33</v>
      </c>
      <c r="C312" s="12">
        <v>44267</v>
      </c>
      <c r="D312" s="13">
        <f t="shared" si="4"/>
        <v>2021</v>
      </c>
      <c r="E312" s="10" t="s">
        <v>34</v>
      </c>
      <c r="F312" s="10" t="s">
        <v>35</v>
      </c>
      <c r="G312" s="10">
        <v>200</v>
      </c>
      <c r="H312" s="10">
        <v>4526</v>
      </c>
      <c r="I312" s="10">
        <v>1968</v>
      </c>
      <c r="J312" s="10">
        <v>2558</v>
      </c>
    </row>
    <row r="313" spans="1:10" x14ac:dyDescent="0.2">
      <c r="A313" s="10" t="s">
        <v>27</v>
      </c>
      <c r="B313" s="10" t="s">
        <v>33</v>
      </c>
      <c r="C313" s="12">
        <v>44269</v>
      </c>
      <c r="D313" s="13">
        <f t="shared" si="4"/>
        <v>2021</v>
      </c>
      <c r="E313" s="10" t="s">
        <v>34</v>
      </c>
      <c r="F313" s="10" t="s">
        <v>41</v>
      </c>
      <c r="G313" s="10">
        <v>500</v>
      </c>
      <c r="H313" s="10">
        <v>11695</v>
      </c>
      <c r="I313" s="10">
        <v>4920</v>
      </c>
      <c r="J313" s="10">
        <v>6775</v>
      </c>
    </row>
    <row r="314" spans="1:10" x14ac:dyDescent="0.2">
      <c r="A314" s="10" t="s">
        <v>27</v>
      </c>
      <c r="B314" s="10" t="s">
        <v>33</v>
      </c>
      <c r="C314" s="12">
        <v>44270</v>
      </c>
      <c r="D314" s="13">
        <f t="shared" si="4"/>
        <v>2021</v>
      </c>
      <c r="E314" s="10" t="s">
        <v>31</v>
      </c>
      <c r="F314" s="10" t="s">
        <v>49</v>
      </c>
      <c r="G314" s="10">
        <v>100</v>
      </c>
      <c r="H314" s="10">
        <v>2272</v>
      </c>
      <c r="I314" s="10">
        <v>984</v>
      </c>
      <c r="J314" s="10">
        <v>1288</v>
      </c>
    </row>
    <row r="315" spans="1:10" x14ac:dyDescent="0.2">
      <c r="A315" s="10" t="s">
        <v>45</v>
      </c>
      <c r="B315" s="11" t="s">
        <v>33</v>
      </c>
      <c r="C315" s="12">
        <v>44271</v>
      </c>
      <c r="D315" s="13">
        <f t="shared" si="4"/>
        <v>2021</v>
      </c>
      <c r="E315" s="10" t="s">
        <v>34</v>
      </c>
      <c r="F315" s="10" t="s">
        <v>35</v>
      </c>
      <c r="G315" s="10">
        <v>100</v>
      </c>
      <c r="H315" s="10">
        <v>2157</v>
      </c>
      <c r="I315" s="10">
        <v>984</v>
      </c>
      <c r="J315" s="10">
        <v>1173</v>
      </c>
    </row>
    <row r="316" spans="1:10" x14ac:dyDescent="0.2">
      <c r="A316" s="10" t="s">
        <v>45</v>
      </c>
      <c r="B316" s="10" t="s">
        <v>30</v>
      </c>
      <c r="C316" s="12">
        <v>44273</v>
      </c>
      <c r="D316" s="13">
        <f t="shared" si="4"/>
        <v>2021</v>
      </c>
      <c r="E316" s="10" t="s">
        <v>25</v>
      </c>
      <c r="F316" s="11" t="s">
        <v>26</v>
      </c>
      <c r="G316" s="10">
        <v>400</v>
      </c>
      <c r="H316" s="10">
        <v>8732</v>
      </c>
      <c r="I316" s="10">
        <v>4088</v>
      </c>
      <c r="J316" s="10">
        <v>4644</v>
      </c>
    </row>
    <row r="317" spans="1:10" x14ac:dyDescent="0.2">
      <c r="A317" s="11" t="s">
        <v>27</v>
      </c>
      <c r="B317" s="10" t="s">
        <v>33</v>
      </c>
      <c r="C317" s="12">
        <v>44274</v>
      </c>
      <c r="D317" s="13">
        <f t="shared" si="4"/>
        <v>2021</v>
      </c>
      <c r="E317" s="10" t="s">
        <v>36</v>
      </c>
      <c r="F317" s="10" t="s">
        <v>44</v>
      </c>
      <c r="G317" s="10">
        <v>800</v>
      </c>
      <c r="H317" s="10">
        <v>15856</v>
      </c>
      <c r="I317" s="10">
        <v>7872</v>
      </c>
      <c r="J317" s="10">
        <v>7984</v>
      </c>
    </row>
    <row r="318" spans="1:10" x14ac:dyDescent="0.2">
      <c r="A318" s="10" t="s">
        <v>45</v>
      </c>
      <c r="B318" s="10" t="s">
        <v>33</v>
      </c>
      <c r="C318" s="12">
        <v>44275</v>
      </c>
      <c r="D318" s="13">
        <f t="shared" si="4"/>
        <v>2021</v>
      </c>
      <c r="E318" s="10" t="s">
        <v>39</v>
      </c>
      <c r="F318" s="10" t="s">
        <v>40</v>
      </c>
      <c r="G318" s="10">
        <v>1000</v>
      </c>
      <c r="H318" s="10">
        <v>23820</v>
      </c>
      <c r="I318" s="10">
        <v>9840</v>
      </c>
      <c r="J318" s="10">
        <v>13980</v>
      </c>
    </row>
    <row r="319" spans="1:10" x14ac:dyDescent="0.2">
      <c r="A319" s="10" t="s">
        <v>23</v>
      </c>
      <c r="B319" s="11" t="s">
        <v>24</v>
      </c>
      <c r="C319" s="12">
        <v>44275</v>
      </c>
      <c r="D319" s="13">
        <f t="shared" si="4"/>
        <v>2021</v>
      </c>
      <c r="E319" s="10" t="s">
        <v>28</v>
      </c>
      <c r="F319" s="10" t="s">
        <v>29</v>
      </c>
      <c r="G319" s="10">
        <v>100</v>
      </c>
      <c r="H319" s="10">
        <v>2484</v>
      </c>
      <c r="I319" s="10">
        <v>1022</v>
      </c>
      <c r="J319" s="10">
        <v>1462</v>
      </c>
    </row>
    <row r="320" spans="1:10" x14ac:dyDescent="0.2">
      <c r="A320" s="10" t="s">
        <v>23</v>
      </c>
      <c r="B320" s="10" t="s">
        <v>33</v>
      </c>
      <c r="C320" s="12">
        <v>44276</v>
      </c>
      <c r="D320" s="13">
        <f t="shared" si="4"/>
        <v>2021</v>
      </c>
      <c r="E320" s="10" t="s">
        <v>34</v>
      </c>
      <c r="F320" s="10" t="s">
        <v>47</v>
      </c>
      <c r="G320" s="10">
        <v>200</v>
      </c>
      <c r="H320" s="10">
        <v>4472</v>
      </c>
      <c r="I320" s="10">
        <v>1968</v>
      </c>
      <c r="J320" s="10">
        <v>2504</v>
      </c>
    </row>
    <row r="321" spans="1:10" x14ac:dyDescent="0.2">
      <c r="A321" s="10" t="s">
        <v>23</v>
      </c>
      <c r="B321" s="10" t="s">
        <v>24</v>
      </c>
      <c r="C321" s="12">
        <v>44277</v>
      </c>
      <c r="D321" s="13">
        <f t="shared" si="4"/>
        <v>2021</v>
      </c>
      <c r="E321" s="10" t="s">
        <v>34</v>
      </c>
      <c r="F321" s="10" t="s">
        <v>38</v>
      </c>
      <c r="G321" s="10">
        <v>700</v>
      </c>
      <c r="H321" s="10">
        <v>11858</v>
      </c>
      <c r="I321" s="10">
        <v>5929</v>
      </c>
      <c r="J321" s="10">
        <v>5929</v>
      </c>
    </row>
    <row r="322" spans="1:10" x14ac:dyDescent="0.2">
      <c r="A322" s="10" t="s">
        <v>45</v>
      </c>
      <c r="B322" s="10" t="s">
        <v>24</v>
      </c>
      <c r="C322" s="12">
        <v>44279</v>
      </c>
      <c r="D322" s="13">
        <f t="shared" si="4"/>
        <v>2021</v>
      </c>
      <c r="E322" s="10" t="s">
        <v>34</v>
      </c>
      <c r="F322" s="10" t="s">
        <v>38</v>
      </c>
      <c r="G322" s="10">
        <v>500</v>
      </c>
      <c r="H322" s="10">
        <v>9855</v>
      </c>
      <c r="I322" s="10">
        <v>4235</v>
      </c>
      <c r="J322" s="10">
        <v>5620</v>
      </c>
    </row>
    <row r="323" spans="1:10" x14ac:dyDescent="0.2">
      <c r="A323" s="10" t="s">
        <v>27</v>
      </c>
      <c r="B323" s="10" t="s">
        <v>33</v>
      </c>
      <c r="C323" s="12">
        <v>44281</v>
      </c>
      <c r="D323" s="13">
        <f t="shared" ref="D323:D386" si="5">YEAR(C323)</f>
        <v>2021</v>
      </c>
      <c r="E323" s="10" t="s">
        <v>39</v>
      </c>
      <c r="F323" s="10" t="s">
        <v>40</v>
      </c>
      <c r="G323" s="10">
        <v>800</v>
      </c>
      <c r="H323" s="10">
        <v>17240</v>
      </c>
      <c r="I323" s="10">
        <v>7872</v>
      </c>
      <c r="J323" s="10">
        <v>9368</v>
      </c>
    </row>
    <row r="324" spans="1:10" x14ac:dyDescent="0.2">
      <c r="A324" s="10" t="s">
        <v>23</v>
      </c>
      <c r="B324" s="11" t="s">
        <v>33</v>
      </c>
      <c r="C324" s="12">
        <v>44282</v>
      </c>
      <c r="D324" s="13">
        <f t="shared" si="5"/>
        <v>2021</v>
      </c>
      <c r="E324" s="10" t="s">
        <v>34</v>
      </c>
      <c r="F324" s="10" t="s">
        <v>35</v>
      </c>
      <c r="G324" s="10">
        <v>600</v>
      </c>
      <c r="H324" s="10">
        <v>13542</v>
      </c>
      <c r="I324" s="10">
        <v>6132</v>
      </c>
      <c r="J324" s="10">
        <v>7410</v>
      </c>
    </row>
    <row r="325" spans="1:10" x14ac:dyDescent="0.2">
      <c r="A325" s="10" t="s">
        <v>45</v>
      </c>
      <c r="B325" s="10" t="s">
        <v>33</v>
      </c>
      <c r="C325" s="12">
        <v>44283</v>
      </c>
      <c r="D325" s="13">
        <f t="shared" si="5"/>
        <v>2021</v>
      </c>
      <c r="E325" s="10" t="s">
        <v>34</v>
      </c>
      <c r="F325" s="10" t="s">
        <v>53</v>
      </c>
      <c r="G325" s="10">
        <v>300</v>
      </c>
      <c r="H325" s="10">
        <v>5859</v>
      </c>
      <c r="I325" s="10">
        <v>2541</v>
      </c>
      <c r="J325" s="10">
        <v>3318</v>
      </c>
    </row>
    <row r="326" spans="1:10" x14ac:dyDescent="0.2">
      <c r="A326" s="10" t="s">
        <v>23</v>
      </c>
      <c r="B326" s="10" t="s">
        <v>30</v>
      </c>
      <c r="C326" s="12">
        <v>44284</v>
      </c>
      <c r="D326" s="13">
        <f t="shared" si="5"/>
        <v>2021</v>
      </c>
      <c r="E326" s="10" t="s">
        <v>42</v>
      </c>
      <c r="F326" s="10" t="s">
        <v>43</v>
      </c>
      <c r="G326" s="10">
        <v>600</v>
      </c>
      <c r="H326" s="10">
        <v>14448</v>
      </c>
      <c r="I326" s="10">
        <v>6132</v>
      </c>
      <c r="J326" s="10">
        <v>8316</v>
      </c>
    </row>
    <row r="327" spans="1:10" x14ac:dyDescent="0.2">
      <c r="A327" s="10" t="s">
        <v>23</v>
      </c>
      <c r="B327" s="10" t="s">
        <v>33</v>
      </c>
      <c r="C327" s="12">
        <v>44285</v>
      </c>
      <c r="D327" s="13">
        <f t="shared" si="5"/>
        <v>2021</v>
      </c>
      <c r="E327" s="10" t="s">
        <v>31</v>
      </c>
      <c r="F327" s="10" t="s">
        <v>49</v>
      </c>
      <c r="G327" s="10">
        <v>300</v>
      </c>
      <c r="H327" s="10">
        <v>7233</v>
      </c>
      <c r="I327" s="10">
        <v>2952</v>
      </c>
      <c r="J327" s="10">
        <v>4281</v>
      </c>
    </row>
    <row r="328" spans="1:10" x14ac:dyDescent="0.2">
      <c r="A328" s="10" t="s">
        <v>45</v>
      </c>
      <c r="B328" s="11" t="s">
        <v>33</v>
      </c>
      <c r="C328" s="12">
        <v>44286</v>
      </c>
      <c r="D328" s="13">
        <f t="shared" si="5"/>
        <v>2021</v>
      </c>
      <c r="E328" s="10" t="s">
        <v>34</v>
      </c>
      <c r="F328" s="10" t="s">
        <v>35</v>
      </c>
      <c r="G328" s="10">
        <v>400</v>
      </c>
      <c r="H328" s="10">
        <v>7752</v>
      </c>
      <c r="I328" s="10">
        <v>3388</v>
      </c>
      <c r="J328" s="10">
        <v>4364</v>
      </c>
    </row>
    <row r="329" spans="1:10" x14ac:dyDescent="0.2">
      <c r="A329" s="10" t="s">
        <v>27</v>
      </c>
      <c r="B329" s="10" t="s">
        <v>30</v>
      </c>
      <c r="C329" s="12">
        <v>44286</v>
      </c>
      <c r="D329" s="13">
        <f t="shared" si="5"/>
        <v>2021</v>
      </c>
      <c r="E329" s="10" t="s">
        <v>34</v>
      </c>
      <c r="F329" s="10" t="s">
        <v>38</v>
      </c>
      <c r="G329" s="10">
        <v>700</v>
      </c>
      <c r="H329" s="10">
        <v>15435</v>
      </c>
      <c r="I329" s="10">
        <v>7154</v>
      </c>
      <c r="J329" s="10">
        <v>8281</v>
      </c>
    </row>
    <row r="330" spans="1:10" x14ac:dyDescent="0.2">
      <c r="A330" s="10" t="s">
        <v>27</v>
      </c>
      <c r="B330" s="10" t="s">
        <v>33</v>
      </c>
      <c r="C330" s="12">
        <v>44287</v>
      </c>
      <c r="D330" s="13">
        <f t="shared" si="5"/>
        <v>2021</v>
      </c>
      <c r="E330" s="10" t="s">
        <v>31</v>
      </c>
      <c r="F330" s="10" t="s">
        <v>49</v>
      </c>
      <c r="G330" s="10">
        <v>400</v>
      </c>
      <c r="H330" s="10">
        <v>8632</v>
      </c>
      <c r="I330" s="10">
        <v>3936</v>
      </c>
      <c r="J330" s="10">
        <v>4696</v>
      </c>
    </row>
    <row r="331" spans="1:10" x14ac:dyDescent="0.2">
      <c r="A331" s="10" t="s">
        <v>27</v>
      </c>
      <c r="B331" s="10" t="s">
        <v>33</v>
      </c>
      <c r="C331" s="12">
        <v>44287</v>
      </c>
      <c r="D331" s="13">
        <f t="shared" si="5"/>
        <v>2021</v>
      </c>
      <c r="E331" s="10" t="s">
        <v>31</v>
      </c>
      <c r="F331" s="10" t="s">
        <v>49</v>
      </c>
      <c r="G331" s="10">
        <v>300</v>
      </c>
      <c r="H331" s="10">
        <v>6588</v>
      </c>
      <c r="I331" s="10">
        <v>2952</v>
      </c>
      <c r="J331" s="10">
        <v>3636</v>
      </c>
    </row>
    <row r="332" spans="1:10" x14ac:dyDescent="0.2">
      <c r="A332" s="11" t="s">
        <v>27</v>
      </c>
      <c r="B332" s="10" t="s">
        <v>24</v>
      </c>
      <c r="C332" s="12">
        <v>44287</v>
      </c>
      <c r="D332" s="13">
        <f t="shared" si="5"/>
        <v>2021</v>
      </c>
      <c r="E332" s="10" t="s">
        <v>36</v>
      </c>
      <c r="F332" s="10" t="s">
        <v>44</v>
      </c>
      <c r="G332" s="10">
        <v>500</v>
      </c>
      <c r="H332" s="10">
        <v>9575</v>
      </c>
      <c r="I332" s="10">
        <v>4235</v>
      </c>
      <c r="J332" s="10">
        <v>5340</v>
      </c>
    </row>
    <row r="333" spans="1:10" x14ac:dyDescent="0.2">
      <c r="A333" s="10" t="s">
        <v>45</v>
      </c>
      <c r="B333" s="10" t="s">
        <v>30</v>
      </c>
      <c r="C333" s="12">
        <v>44287</v>
      </c>
      <c r="D333" s="13">
        <f t="shared" si="5"/>
        <v>2021</v>
      </c>
      <c r="E333" s="10" t="s">
        <v>31</v>
      </c>
      <c r="F333" s="10" t="s">
        <v>49</v>
      </c>
      <c r="G333" s="10">
        <v>100</v>
      </c>
      <c r="H333" s="10">
        <v>2178</v>
      </c>
      <c r="I333" s="10">
        <v>1022</v>
      </c>
      <c r="J333" s="10">
        <v>1156</v>
      </c>
    </row>
    <row r="334" spans="1:10" x14ac:dyDescent="0.2">
      <c r="A334" s="10" t="s">
        <v>23</v>
      </c>
      <c r="B334" s="11" t="s">
        <v>33</v>
      </c>
      <c r="C334" s="12">
        <v>44289</v>
      </c>
      <c r="D334" s="13">
        <f t="shared" si="5"/>
        <v>2021</v>
      </c>
      <c r="E334" s="10" t="s">
        <v>34</v>
      </c>
      <c r="F334" s="10" t="s">
        <v>35</v>
      </c>
      <c r="G334" s="10">
        <v>500</v>
      </c>
      <c r="H334" s="10">
        <v>10460</v>
      </c>
      <c r="I334" s="10">
        <v>4235</v>
      </c>
      <c r="J334" s="10">
        <v>6225</v>
      </c>
    </row>
    <row r="335" spans="1:10" x14ac:dyDescent="0.2">
      <c r="A335" s="10" t="s">
        <v>27</v>
      </c>
      <c r="B335" s="10" t="s">
        <v>24</v>
      </c>
      <c r="C335" s="12">
        <v>44292</v>
      </c>
      <c r="D335" s="13">
        <f t="shared" si="5"/>
        <v>2021</v>
      </c>
      <c r="E335" s="10" t="s">
        <v>34</v>
      </c>
      <c r="F335" s="10" t="s">
        <v>38</v>
      </c>
      <c r="G335" s="10">
        <v>400</v>
      </c>
      <c r="H335" s="10">
        <v>8132</v>
      </c>
      <c r="I335" s="10">
        <v>3388</v>
      </c>
      <c r="J335" s="10">
        <v>4744</v>
      </c>
    </row>
    <row r="336" spans="1:10" x14ac:dyDescent="0.2">
      <c r="A336" s="10" t="s">
        <v>23</v>
      </c>
      <c r="B336" s="11" t="s">
        <v>33</v>
      </c>
      <c r="C336" s="12">
        <v>44292</v>
      </c>
      <c r="D336" s="13">
        <f t="shared" si="5"/>
        <v>2021</v>
      </c>
      <c r="E336" s="10" t="s">
        <v>34</v>
      </c>
      <c r="F336" s="10" t="s">
        <v>35</v>
      </c>
      <c r="G336" s="10">
        <v>800</v>
      </c>
      <c r="H336" s="10">
        <v>18344</v>
      </c>
      <c r="I336" s="10">
        <v>8176</v>
      </c>
      <c r="J336" s="10">
        <v>10168</v>
      </c>
    </row>
    <row r="337" spans="1:10" x14ac:dyDescent="0.2">
      <c r="A337" s="10" t="s">
        <v>27</v>
      </c>
      <c r="B337" s="10" t="s">
        <v>30</v>
      </c>
      <c r="C337" s="12">
        <v>44294</v>
      </c>
      <c r="D337" s="13">
        <f t="shared" si="5"/>
        <v>2021</v>
      </c>
      <c r="E337" s="10" t="s">
        <v>34</v>
      </c>
      <c r="F337" s="10" t="s">
        <v>41</v>
      </c>
      <c r="G337" s="10">
        <v>900</v>
      </c>
      <c r="H337" s="10">
        <v>19539</v>
      </c>
      <c r="I337" s="10">
        <v>9198</v>
      </c>
      <c r="J337" s="10">
        <v>10341</v>
      </c>
    </row>
    <row r="338" spans="1:10" x14ac:dyDescent="0.2">
      <c r="A338" s="10" t="s">
        <v>45</v>
      </c>
      <c r="B338" s="10" t="s">
        <v>33</v>
      </c>
      <c r="C338" s="12">
        <v>43928</v>
      </c>
      <c r="D338" s="13">
        <f t="shared" si="5"/>
        <v>2020</v>
      </c>
      <c r="E338" s="10" t="s">
        <v>34</v>
      </c>
      <c r="F338" s="10" t="s">
        <v>47</v>
      </c>
      <c r="G338" s="10">
        <v>400</v>
      </c>
      <c r="H338" s="10">
        <v>8776</v>
      </c>
      <c r="I338" s="10">
        <v>3936</v>
      </c>
      <c r="J338" s="10">
        <v>4840</v>
      </c>
    </row>
    <row r="339" spans="1:10" x14ac:dyDescent="0.2">
      <c r="A339" s="10" t="s">
        <v>27</v>
      </c>
      <c r="B339" s="10" t="s">
        <v>33</v>
      </c>
      <c r="C339" s="12">
        <v>44295</v>
      </c>
      <c r="D339" s="13">
        <f t="shared" si="5"/>
        <v>2021</v>
      </c>
      <c r="E339" s="10" t="s">
        <v>39</v>
      </c>
      <c r="F339" s="10" t="s">
        <v>40</v>
      </c>
      <c r="G339" s="10">
        <v>900</v>
      </c>
      <c r="H339" s="10">
        <v>20403</v>
      </c>
      <c r="I339" s="10">
        <v>8856</v>
      </c>
      <c r="J339" s="10">
        <v>11547</v>
      </c>
    </row>
    <row r="340" spans="1:10" x14ac:dyDescent="0.2">
      <c r="A340" s="11" t="s">
        <v>23</v>
      </c>
      <c r="B340" s="11" t="s">
        <v>33</v>
      </c>
      <c r="C340" s="12">
        <v>44296</v>
      </c>
      <c r="D340" s="13">
        <f t="shared" si="5"/>
        <v>2021</v>
      </c>
      <c r="E340" s="10" t="s">
        <v>36</v>
      </c>
      <c r="F340" s="11" t="s">
        <v>59</v>
      </c>
      <c r="G340" s="10">
        <v>600</v>
      </c>
      <c r="H340" s="10">
        <v>14004</v>
      </c>
      <c r="I340" s="10">
        <v>5904</v>
      </c>
      <c r="J340" s="10">
        <v>8100</v>
      </c>
    </row>
    <row r="341" spans="1:10" x14ac:dyDescent="0.2">
      <c r="A341" s="10" t="s">
        <v>45</v>
      </c>
      <c r="B341" s="11" t="s">
        <v>33</v>
      </c>
      <c r="C341" s="12">
        <v>44297</v>
      </c>
      <c r="D341" s="13">
        <f t="shared" si="5"/>
        <v>2021</v>
      </c>
      <c r="E341" s="10" t="s">
        <v>34</v>
      </c>
      <c r="F341" s="10" t="s">
        <v>35</v>
      </c>
      <c r="G341" s="10">
        <v>800</v>
      </c>
      <c r="H341" s="10">
        <v>14216</v>
      </c>
      <c r="I341" s="10">
        <v>6776</v>
      </c>
      <c r="J341" s="10">
        <v>7440</v>
      </c>
    </row>
    <row r="342" spans="1:10" x14ac:dyDescent="0.2">
      <c r="A342" s="10" t="s">
        <v>27</v>
      </c>
      <c r="B342" s="10" t="s">
        <v>24</v>
      </c>
      <c r="C342" s="12">
        <v>44302</v>
      </c>
      <c r="D342" s="13">
        <f t="shared" si="5"/>
        <v>2021</v>
      </c>
      <c r="E342" s="10" t="s">
        <v>34</v>
      </c>
      <c r="F342" s="10" t="s">
        <v>38</v>
      </c>
      <c r="G342" s="10">
        <v>900</v>
      </c>
      <c r="H342" s="10">
        <v>17172</v>
      </c>
      <c r="I342" s="10">
        <v>7623</v>
      </c>
      <c r="J342" s="10">
        <v>9549</v>
      </c>
    </row>
    <row r="343" spans="1:10" x14ac:dyDescent="0.2">
      <c r="A343" s="10" t="s">
        <v>23</v>
      </c>
      <c r="B343" s="10" t="s">
        <v>30</v>
      </c>
      <c r="C343" s="12">
        <v>43937</v>
      </c>
      <c r="D343" s="13">
        <f t="shared" si="5"/>
        <v>2020</v>
      </c>
      <c r="E343" s="10" t="s">
        <v>34</v>
      </c>
      <c r="F343" s="10" t="s">
        <v>38</v>
      </c>
      <c r="G343" s="10">
        <v>1000</v>
      </c>
      <c r="H343" s="10">
        <v>20670</v>
      </c>
      <c r="I343" s="10">
        <v>10220</v>
      </c>
      <c r="J343" s="10">
        <v>10450</v>
      </c>
    </row>
    <row r="344" spans="1:10" x14ac:dyDescent="0.2">
      <c r="A344" s="10" t="s">
        <v>45</v>
      </c>
      <c r="B344" s="10" t="s">
        <v>24</v>
      </c>
      <c r="C344" s="12">
        <v>44304</v>
      </c>
      <c r="D344" s="13">
        <f t="shared" si="5"/>
        <v>2021</v>
      </c>
      <c r="E344" s="10" t="s">
        <v>39</v>
      </c>
      <c r="F344" s="10" t="s">
        <v>40</v>
      </c>
      <c r="G344" s="10">
        <v>400</v>
      </c>
      <c r="H344" s="10">
        <v>7376</v>
      </c>
      <c r="I344" s="10">
        <v>3388</v>
      </c>
      <c r="J344" s="10">
        <v>3988</v>
      </c>
    </row>
    <row r="345" spans="1:10" x14ac:dyDescent="0.2">
      <c r="A345" s="10" t="s">
        <v>45</v>
      </c>
      <c r="B345" s="11" t="s">
        <v>24</v>
      </c>
      <c r="C345" s="12">
        <v>44306</v>
      </c>
      <c r="D345" s="13">
        <f t="shared" si="5"/>
        <v>2021</v>
      </c>
      <c r="E345" s="10" t="s">
        <v>28</v>
      </c>
      <c r="F345" s="10" t="s">
        <v>29</v>
      </c>
      <c r="G345" s="10">
        <v>800</v>
      </c>
      <c r="H345" s="10">
        <v>17728</v>
      </c>
      <c r="I345" s="10">
        <v>8176</v>
      </c>
      <c r="J345" s="10">
        <v>9552</v>
      </c>
    </row>
    <row r="346" spans="1:10" x14ac:dyDescent="0.2">
      <c r="A346" s="11" t="s">
        <v>45</v>
      </c>
      <c r="B346" s="10" t="s">
        <v>24</v>
      </c>
      <c r="C346" s="12">
        <v>44307</v>
      </c>
      <c r="D346" s="13">
        <f t="shared" si="5"/>
        <v>2021</v>
      </c>
      <c r="E346" s="10" t="s">
        <v>34</v>
      </c>
      <c r="F346" s="10" t="s">
        <v>48</v>
      </c>
      <c r="G346" s="10">
        <v>1000</v>
      </c>
      <c r="H346" s="10">
        <v>20950</v>
      </c>
      <c r="I346" s="10">
        <v>9840</v>
      </c>
      <c r="J346" s="10">
        <v>11110</v>
      </c>
    </row>
    <row r="347" spans="1:10" x14ac:dyDescent="0.2">
      <c r="A347" s="10" t="s">
        <v>23</v>
      </c>
      <c r="B347" s="11" t="s">
        <v>33</v>
      </c>
      <c r="C347" s="12">
        <v>44308</v>
      </c>
      <c r="D347" s="13">
        <f t="shared" si="5"/>
        <v>2021</v>
      </c>
      <c r="E347" s="10" t="s">
        <v>34</v>
      </c>
      <c r="F347" s="10" t="s">
        <v>35</v>
      </c>
      <c r="G347" s="10">
        <v>400</v>
      </c>
      <c r="H347" s="10">
        <v>7852</v>
      </c>
      <c r="I347" s="10">
        <v>3388</v>
      </c>
      <c r="J347" s="10">
        <v>4464</v>
      </c>
    </row>
    <row r="348" spans="1:10" x14ac:dyDescent="0.2">
      <c r="A348" s="10" t="s">
        <v>23</v>
      </c>
      <c r="B348" s="10" t="s">
        <v>24</v>
      </c>
      <c r="C348" s="12">
        <v>44309</v>
      </c>
      <c r="D348" s="13">
        <f t="shared" si="5"/>
        <v>2021</v>
      </c>
      <c r="E348" s="10" t="s">
        <v>39</v>
      </c>
      <c r="F348" s="10" t="s">
        <v>40</v>
      </c>
      <c r="G348" s="10">
        <v>600</v>
      </c>
      <c r="H348" s="10">
        <v>12360</v>
      </c>
      <c r="I348" s="10">
        <v>5082</v>
      </c>
      <c r="J348" s="10">
        <v>7278</v>
      </c>
    </row>
    <row r="349" spans="1:10" x14ac:dyDescent="0.2">
      <c r="A349" s="10" t="s">
        <v>45</v>
      </c>
      <c r="B349" s="10" t="s">
        <v>24</v>
      </c>
      <c r="C349" s="12">
        <v>44311</v>
      </c>
      <c r="D349" s="13">
        <f t="shared" si="5"/>
        <v>2021</v>
      </c>
      <c r="E349" s="10" t="s">
        <v>34</v>
      </c>
      <c r="F349" s="10" t="s">
        <v>47</v>
      </c>
      <c r="G349" s="10">
        <v>300</v>
      </c>
      <c r="H349" s="10">
        <v>6069</v>
      </c>
      <c r="I349" s="10">
        <v>2541</v>
      </c>
      <c r="J349" s="10">
        <v>3528</v>
      </c>
    </row>
    <row r="350" spans="1:10" x14ac:dyDescent="0.2">
      <c r="A350" s="10" t="s">
        <v>23</v>
      </c>
      <c r="B350" s="11" t="s">
        <v>33</v>
      </c>
      <c r="C350" s="12">
        <v>44311</v>
      </c>
      <c r="D350" s="13">
        <f t="shared" si="5"/>
        <v>2021</v>
      </c>
      <c r="E350" s="10" t="s">
        <v>34</v>
      </c>
      <c r="F350" s="10" t="s">
        <v>35</v>
      </c>
      <c r="G350" s="10">
        <v>900</v>
      </c>
      <c r="H350" s="10">
        <v>18990</v>
      </c>
      <c r="I350" s="10">
        <v>8856</v>
      </c>
      <c r="J350" s="10">
        <v>10134</v>
      </c>
    </row>
    <row r="351" spans="1:10" x14ac:dyDescent="0.2">
      <c r="A351" s="10" t="s">
        <v>27</v>
      </c>
      <c r="B351" s="10" t="s">
        <v>30</v>
      </c>
      <c r="C351" s="12">
        <v>44312</v>
      </c>
      <c r="D351" s="13">
        <f t="shared" si="5"/>
        <v>2021</v>
      </c>
      <c r="E351" s="10" t="s">
        <v>34</v>
      </c>
      <c r="F351" s="10" t="s">
        <v>60</v>
      </c>
      <c r="G351" s="10">
        <v>800</v>
      </c>
      <c r="H351" s="10">
        <v>18264</v>
      </c>
      <c r="I351" s="10">
        <v>8176</v>
      </c>
      <c r="J351" s="10">
        <v>10088</v>
      </c>
    </row>
    <row r="352" spans="1:10" x14ac:dyDescent="0.2">
      <c r="A352" s="10" t="s">
        <v>45</v>
      </c>
      <c r="B352" s="10" t="s">
        <v>33</v>
      </c>
      <c r="C352" s="12">
        <v>44313</v>
      </c>
      <c r="D352" s="13">
        <f t="shared" si="5"/>
        <v>2021</v>
      </c>
      <c r="E352" s="10" t="s">
        <v>42</v>
      </c>
      <c r="F352" s="10" t="s">
        <v>43</v>
      </c>
      <c r="G352" s="10">
        <v>300</v>
      </c>
      <c r="H352" s="10">
        <v>6018</v>
      </c>
      <c r="I352" s="10">
        <v>2952</v>
      </c>
      <c r="J352" s="10">
        <v>3066</v>
      </c>
    </row>
    <row r="353" spans="1:10" x14ac:dyDescent="0.2">
      <c r="A353" s="10" t="s">
        <v>27</v>
      </c>
      <c r="B353" s="11" t="s">
        <v>33</v>
      </c>
      <c r="C353" s="12">
        <v>44313</v>
      </c>
      <c r="D353" s="13">
        <f t="shared" si="5"/>
        <v>2021</v>
      </c>
      <c r="E353" s="10" t="s">
        <v>42</v>
      </c>
      <c r="F353" s="10" t="s">
        <v>43</v>
      </c>
      <c r="G353" s="10">
        <v>1000</v>
      </c>
      <c r="H353" s="10">
        <v>20310</v>
      </c>
      <c r="I353" s="10">
        <v>8470</v>
      </c>
      <c r="J353" s="10">
        <v>11840</v>
      </c>
    </row>
    <row r="354" spans="1:10" x14ac:dyDescent="0.2">
      <c r="A354" s="10" t="s">
        <v>45</v>
      </c>
      <c r="B354" s="10" t="s">
        <v>30</v>
      </c>
      <c r="C354" s="12">
        <v>44314</v>
      </c>
      <c r="D354" s="13">
        <f t="shared" si="5"/>
        <v>2021</v>
      </c>
      <c r="E354" s="10" t="s">
        <v>42</v>
      </c>
      <c r="F354" s="10" t="s">
        <v>43</v>
      </c>
      <c r="G354" s="10">
        <v>1000</v>
      </c>
      <c r="H354" s="10">
        <v>25310</v>
      </c>
      <c r="I354" s="10">
        <v>10220</v>
      </c>
      <c r="J354" s="10">
        <v>15090</v>
      </c>
    </row>
    <row r="355" spans="1:10" x14ac:dyDescent="0.2">
      <c r="A355" s="10" t="s">
        <v>45</v>
      </c>
      <c r="B355" s="11" t="s">
        <v>30</v>
      </c>
      <c r="C355" s="12">
        <v>44315</v>
      </c>
      <c r="D355" s="13">
        <f t="shared" si="5"/>
        <v>2021</v>
      </c>
      <c r="E355" s="10" t="s">
        <v>25</v>
      </c>
      <c r="F355" s="11" t="s">
        <v>26</v>
      </c>
      <c r="G355" s="10">
        <v>200</v>
      </c>
      <c r="H355" s="10">
        <v>4378</v>
      </c>
      <c r="I355" s="10">
        <v>1968</v>
      </c>
      <c r="J355" s="10">
        <v>2410</v>
      </c>
    </row>
    <row r="356" spans="1:10" x14ac:dyDescent="0.2">
      <c r="A356" s="10" t="s">
        <v>27</v>
      </c>
      <c r="B356" s="11" t="s">
        <v>24</v>
      </c>
      <c r="C356" s="12">
        <v>43980</v>
      </c>
      <c r="D356" s="13">
        <f t="shared" si="5"/>
        <v>2020</v>
      </c>
      <c r="E356" s="10" t="s">
        <v>36</v>
      </c>
      <c r="F356" s="10" t="s">
        <v>52</v>
      </c>
      <c r="G356" s="10">
        <v>1000</v>
      </c>
      <c r="H356" s="10">
        <v>23990</v>
      </c>
      <c r="I356" s="10">
        <v>10220</v>
      </c>
      <c r="J356" s="10">
        <v>13770</v>
      </c>
    </row>
    <row r="357" spans="1:10" x14ac:dyDescent="0.2">
      <c r="A357" s="11" t="s">
        <v>27</v>
      </c>
      <c r="B357" s="10" t="s">
        <v>30</v>
      </c>
      <c r="C357" s="12">
        <v>43981</v>
      </c>
      <c r="D357" s="13">
        <f t="shared" si="5"/>
        <v>2020</v>
      </c>
      <c r="E357" s="10" t="s">
        <v>36</v>
      </c>
      <c r="F357" s="10" t="s">
        <v>44</v>
      </c>
      <c r="G357" s="10">
        <v>1000</v>
      </c>
      <c r="H357" s="10">
        <v>22020</v>
      </c>
      <c r="I357" s="10">
        <v>10220</v>
      </c>
      <c r="J357" s="10">
        <v>11800</v>
      </c>
    </row>
    <row r="358" spans="1:10" x14ac:dyDescent="0.2">
      <c r="A358" s="10" t="s">
        <v>27</v>
      </c>
      <c r="B358" s="10" t="s">
        <v>30</v>
      </c>
      <c r="C358" s="12">
        <v>43977</v>
      </c>
      <c r="D358" s="13">
        <f t="shared" si="5"/>
        <v>2020</v>
      </c>
      <c r="E358" s="10" t="s">
        <v>39</v>
      </c>
      <c r="F358" s="10" t="s">
        <v>40</v>
      </c>
      <c r="G358" s="10">
        <v>800</v>
      </c>
      <c r="H358" s="10">
        <v>19152</v>
      </c>
      <c r="I358" s="10">
        <v>8176</v>
      </c>
      <c r="J358" s="10">
        <v>10976</v>
      </c>
    </row>
    <row r="359" spans="1:10" x14ac:dyDescent="0.2">
      <c r="A359" s="10" t="s">
        <v>23</v>
      </c>
      <c r="B359" s="10" t="s">
        <v>24</v>
      </c>
      <c r="C359" s="12">
        <v>44318</v>
      </c>
      <c r="D359" s="13">
        <f t="shared" si="5"/>
        <v>2021</v>
      </c>
      <c r="E359" s="10" t="s">
        <v>39</v>
      </c>
      <c r="F359" s="10" t="s">
        <v>40</v>
      </c>
      <c r="G359" s="10">
        <v>1000</v>
      </c>
      <c r="H359" s="10">
        <v>18290</v>
      </c>
      <c r="I359" s="10">
        <v>8470</v>
      </c>
      <c r="J359" s="10">
        <v>9820</v>
      </c>
    </row>
    <row r="360" spans="1:10" x14ac:dyDescent="0.2">
      <c r="A360" s="10" t="s">
        <v>45</v>
      </c>
      <c r="B360" s="10" t="s">
        <v>33</v>
      </c>
      <c r="C360" s="12">
        <v>44321</v>
      </c>
      <c r="D360" s="13">
        <f t="shared" si="5"/>
        <v>2021</v>
      </c>
      <c r="E360" s="10" t="s">
        <v>39</v>
      </c>
      <c r="F360" s="10" t="s">
        <v>40</v>
      </c>
      <c r="G360" s="10">
        <v>800</v>
      </c>
      <c r="H360" s="10">
        <v>17544</v>
      </c>
      <c r="I360" s="10">
        <v>7872</v>
      </c>
      <c r="J360" s="10">
        <v>9672</v>
      </c>
    </row>
    <row r="361" spans="1:10" x14ac:dyDescent="0.2">
      <c r="A361" s="10" t="s">
        <v>45</v>
      </c>
      <c r="B361" s="10" t="s">
        <v>33</v>
      </c>
      <c r="C361" s="12">
        <v>44343</v>
      </c>
      <c r="D361" s="13">
        <f t="shared" si="5"/>
        <v>2021</v>
      </c>
      <c r="E361" s="10" t="s">
        <v>42</v>
      </c>
      <c r="F361" s="10" t="s">
        <v>43</v>
      </c>
      <c r="G361" s="10">
        <v>800</v>
      </c>
      <c r="H361" s="10">
        <v>17056</v>
      </c>
      <c r="I361" s="10">
        <v>7872</v>
      </c>
      <c r="J361" s="10">
        <v>9184</v>
      </c>
    </row>
    <row r="362" spans="1:10" x14ac:dyDescent="0.2">
      <c r="A362" s="10" t="s">
        <v>27</v>
      </c>
      <c r="B362" s="10" t="s">
        <v>33</v>
      </c>
      <c r="C362" s="12">
        <v>44325</v>
      </c>
      <c r="D362" s="13">
        <f t="shared" si="5"/>
        <v>2021</v>
      </c>
      <c r="E362" s="10" t="s">
        <v>39</v>
      </c>
      <c r="F362" s="10" t="s">
        <v>40</v>
      </c>
      <c r="G362" s="10">
        <v>700</v>
      </c>
      <c r="H362" s="10">
        <v>16772</v>
      </c>
      <c r="I362" s="10">
        <v>6888</v>
      </c>
      <c r="J362" s="10">
        <v>9884</v>
      </c>
    </row>
    <row r="363" spans="1:10" x14ac:dyDescent="0.2">
      <c r="A363" s="10" t="s">
        <v>27</v>
      </c>
      <c r="B363" s="10" t="s">
        <v>33</v>
      </c>
      <c r="C363" s="12">
        <v>44322</v>
      </c>
      <c r="D363" s="13">
        <f t="shared" si="5"/>
        <v>2021</v>
      </c>
      <c r="E363" s="10" t="s">
        <v>34</v>
      </c>
      <c r="F363" s="10" t="s">
        <v>41</v>
      </c>
      <c r="G363" s="10">
        <v>700</v>
      </c>
      <c r="H363" s="10">
        <v>16765</v>
      </c>
      <c r="I363" s="10">
        <v>6888</v>
      </c>
      <c r="J363" s="10">
        <v>9877</v>
      </c>
    </row>
    <row r="364" spans="1:10" x14ac:dyDescent="0.2">
      <c r="A364" s="10" t="s">
        <v>27</v>
      </c>
      <c r="B364" s="10" t="s">
        <v>33</v>
      </c>
      <c r="C364" s="12">
        <v>44342</v>
      </c>
      <c r="D364" s="13">
        <f t="shared" si="5"/>
        <v>2021</v>
      </c>
      <c r="E364" s="10" t="s">
        <v>34</v>
      </c>
      <c r="F364" s="10" t="s">
        <v>38</v>
      </c>
      <c r="G364" s="10">
        <v>700</v>
      </c>
      <c r="H364" s="10">
        <v>16408</v>
      </c>
      <c r="I364" s="10">
        <v>6888</v>
      </c>
      <c r="J364" s="10">
        <v>9520</v>
      </c>
    </row>
    <row r="365" spans="1:10" x14ac:dyDescent="0.2">
      <c r="A365" s="10" t="s">
        <v>23</v>
      </c>
      <c r="B365" s="11" t="s">
        <v>33</v>
      </c>
      <c r="C365" s="12">
        <v>44340</v>
      </c>
      <c r="D365" s="13">
        <f t="shared" si="5"/>
        <v>2021</v>
      </c>
      <c r="E365" s="10" t="s">
        <v>34</v>
      </c>
      <c r="F365" s="10" t="s">
        <v>35</v>
      </c>
      <c r="G365" s="10">
        <v>800</v>
      </c>
      <c r="H365" s="10">
        <v>16264</v>
      </c>
      <c r="I365" s="10">
        <v>7872</v>
      </c>
      <c r="J365" s="10">
        <v>8392</v>
      </c>
    </row>
    <row r="366" spans="1:10" x14ac:dyDescent="0.2">
      <c r="A366" s="10" t="s">
        <v>27</v>
      </c>
      <c r="B366" s="11" t="s">
        <v>30</v>
      </c>
      <c r="C366" s="12">
        <v>44318</v>
      </c>
      <c r="D366" s="13">
        <f t="shared" si="5"/>
        <v>2021</v>
      </c>
      <c r="E366" s="10" t="s">
        <v>42</v>
      </c>
      <c r="F366" s="10" t="s">
        <v>43</v>
      </c>
      <c r="G366" s="10">
        <v>800</v>
      </c>
      <c r="H366" s="10">
        <v>15592</v>
      </c>
      <c r="I366" s="10">
        <v>6776</v>
      </c>
      <c r="J366" s="10">
        <v>8816</v>
      </c>
    </row>
    <row r="367" spans="1:10" x14ac:dyDescent="0.2">
      <c r="A367" s="10" t="s">
        <v>23</v>
      </c>
      <c r="B367" s="10" t="s">
        <v>33</v>
      </c>
      <c r="C367" s="12">
        <v>44317</v>
      </c>
      <c r="D367" s="13">
        <f t="shared" si="5"/>
        <v>2021</v>
      </c>
      <c r="E367" s="10" t="s">
        <v>34</v>
      </c>
      <c r="F367" s="10" t="s">
        <v>38</v>
      </c>
      <c r="G367" s="10">
        <v>700</v>
      </c>
      <c r="H367" s="10">
        <v>15407</v>
      </c>
      <c r="I367" s="10">
        <v>6888</v>
      </c>
      <c r="J367" s="10">
        <v>8519</v>
      </c>
    </row>
    <row r="368" spans="1:10" x14ac:dyDescent="0.2">
      <c r="A368" s="11" t="s">
        <v>27</v>
      </c>
      <c r="B368" s="10" t="s">
        <v>30</v>
      </c>
      <c r="C368" s="12">
        <v>44333</v>
      </c>
      <c r="D368" s="13">
        <f t="shared" si="5"/>
        <v>2021</v>
      </c>
      <c r="E368" s="10" t="s">
        <v>36</v>
      </c>
      <c r="F368" s="10" t="s">
        <v>44</v>
      </c>
      <c r="G368" s="10">
        <v>600</v>
      </c>
      <c r="H368" s="10">
        <v>14634</v>
      </c>
      <c r="I368" s="10">
        <v>6132</v>
      </c>
      <c r="J368" s="10">
        <v>8502</v>
      </c>
    </row>
    <row r="369" spans="1:10" x14ac:dyDescent="0.2">
      <c r="A369" s="10" t="s">
        <v>27</v>
      </c>
      <c r="B369" s="10" t="s">
        <v>30</v>
      </c>
      <c r="C369" s="12">
        <v>44341</v>
      </c>
      <c r="D369" s="13">
        <f t="shared" si="5"/>
        <v>2021</v>
      </c>
      <c r="E369" s="10" t="s">
        <v>34</v>
      </c>
      <c r="F369" s="10" t="s">
        <v>41</v>
      </c>
      <c r="G369" s="10">
        <v>700</v>
      </c>
      <c r="H369" s="10">
        <v>14469</v>
      </c>
      <c r="I369" s="10">
        <v>7154</v>
      </c>
      <c r="J369" s="10">
        <v>7315</v>
      </c>
    </row>
    <row r="370" spans="1:10" x14ac:dyDescent="0.2">
      <c r="A370" s="10" t="s">
        <v>23</v>
      </c>
      <c r="B370" s="11" t="s">
        <v>30</v>
      </c>
      <c r="C370" s="12">
        <v>44332</v>
      </c>
      <c r="D370" s="13">
        <f t="shared" si="5"/>
        <v>2021</v>
      </c>
      <c r="E370" s="10" t="s">
        <v>25</v>
      </c>
      <c r="F370" s="11" t="s">
        <v>26</v>
      </c>
      <c r="G370" s="10">
        <v>700</v>
      </c>
      <c r="H370" s="10">
        <v>14203</v>
      </c>
      <c r="I370" s="10">
        <v>6888</v>
      </c>
      <c r="J370" s="10">
        <v>7315</v>
      </c>
    </row>
    <row r="371" spans="1:10" x14ac:dyDescent="0.2">
      <c r="A371" s="10" t="s">
        <v>45</v>
      </c>
      <c r="B371" s="10" t="s">
        <v>24</v>
      </c>
      <c r="C371" s="12">
        <v>44334</v>
      </c>
      <c r="D371" s="13">
        <f t="shared" si="5"/>
        <v>2021</v>
      </c>
      <c r="E371" s="10" t="s">
        <v>36</v>
      </c>
      <c r="F371" s="10" t="s">
        <v>37</v>
      </c>
      <c r="G371" s="10">
        <v>700</v>
      </c>
      <c r="H371" s="10">
        <v>13853</v>
      </c>
      <c r="I371" s="10">
        <v>5929</v>
      </c>
      <c r="J371" s="10">
        <v>7924</v>
      </c>
    </row>
    <row r="372" spans="1:10" x14ac:dyDescent="0.2">
      <c r="A372" s="10" t="s">
        <v>45</v>
      </c>
      <c r="B372" s="10" t="s">
        <v>24</v>
      </c>
      <c r="C372" s="12">
        <v>44336</v>
      </c>
      <c r="D372" s="13">
        <f t="shared" si="5"/>
        <v>2021</v>
      </c>
      <c r="E372" s="10" t="s">
        <v>34</v>
      </c>
      <c r="F372" s="10" t="s">
        <v>38</v>
      </c>
      <c r="G372" s="10">
        <v>700</v>
      </c>
      <c r="H372" s="10">
        <v>12803</v>
      </c>
      <c r="I372" s="10">
        <v>5929</v>
      </c>
      <c r="J372" s="10">
        <v>6874</v>
      </c>
    </row>
    <row r="373" spans="1:10" x14ac:dyDescent="0.2">
      <c r="A373" s="10" t="s">
        <v>23</v>
      </c>
      <c r="B373" s="11" t="s">
        <v>30</v>
      </c>
      <c r="C373" s="12">
        <v>44342</v>
      </c>
      <c r="D373" s="13">
        <f t="shared" si="5"/>
        <v>2021</v>
      </c>
      <c r="E373" s="10" t="s">
        <v>34</v>
      </c>
      <c r="F373" s="10" t="s">
        <v>35</v>
      </c>
      <c r="G373" s="10">
        <v>500</v>
      </c>
      <c r="H373" s="10">
        <v>12550</v>
      </c>
      <c r="I373" s="10">
        <v>5110</v>
      </c>
      <c r="J373" s="10">
        <v>7440</v>
      </c>
    </row>
    <row r="374" spans="1:10" x14ac:dyDescent="0.2">
      <c r="A374" s="10" t="s">
        <v>23</v>
      </c>
      <c r="B374" s="10" t="s">
        <v>30</v>
      </c>
      <c r="C374" s="12">
        <v>44324</v>
      </c>
      <c r="D374" s="13">
        <f t="shared" si="5"/>
        <v>2021</v>
      </c>
      <c r="E374" s="10" t="s">
        <v>31</v>
      </c>
      <c r="F374" s="10" t="s">
        <v>49</v>
      </c>
      <c r="G374" s="10">
        <v>500</v>
      </c>
      <c r="H374" s="10">
        <v>11000</v>
      </c>
      <c r="I374" s="10">
        <v>5110</v>
      </c>
      <c r="J374" s="10">
        <v>5890</v>
      </c>
    </row>
    <row r="375" spans="1:10" x14ac:dyDescent="0.2">
      <c r="A375" s="11" t="s">
        <v>27</v>
      </c>
      <c r="B375" s="10" t="s">
        <v>30</v>
      </c>
      <c r="C375" s="12">
        <v>44319</v>
      </c>
      <c r="D375" s="13">
        <f t="shared" si="5"/>
        <v>2021</v>
      </c>
      <c r="E375" s="10" t="s">
        <v>36</v>
      </c>
      <c r="F375" s="10" t="s">
        <v>44</v>
      </c>
      <c r="G375" s="10">
        <v>500</v>
      </c>
      <c r="H375" s="10">
        <v>10400</v>
      </c>
      <c r="I375" s="10">
        <v>5110</v>
      </c>
      <c r="J375" s="10">
        <v>5290</v>
      </c>
    </row>
    <row r="376" spans="1:10" x14ac:dyDescent="0.2">
      <c r="A376" s="10" t="s">
        <v>23</v>
      </c>
      <c r="B376" s="10" t="s">
        <v>33</v>
      </c>
      <c r="C376" s="12">
        <v>44330</v>
      </c>
      <c r="D376" s="13">
        <f t="shared" si="5"/>
        <v>2021</v>
      </c>
      <c r="E376" s="10" t="s">
        <v>34</v>
      </c>
      <c r="F376" s="10" t="s">
        <v>47</v>
      </c>
      <c r="G376" s="10">
        <v>500</v>
      </c>
      <c r="H376" s="10">
        <v>10385</v>
      </c>
      <c r="I376" s="10">
        <v>5110</v>
      </c>
      <c r="J376" s="10">
        <v>5275</v>
      </c>
    </row>
    <row r="377" spans="1:10" x14ac:dyDescent="0.2">
      <c r="A377" s="10" t="s">
        <v>27</v>
      </c>
      <c r="B377" s="10" t="s">
        <v>33</v>
      </c>
      <c r="C377" s="12">
        <v>44325</v>
      </c>
      <c r="D377" s="13">
        <f t="shared" si="5"/>
        <v>2021</v>
      </c>
      <c r="E377" s="10" t="s">
        <v>34</v>
      </c>
      <c r="F377" s="10" t="s">
        <v>38</v>
      </c>
      <c r="G377" s="10">
        <v>400</v>
      </c>
      <c r="H377" s="10">
        <v>9760</v>
      </c>
      <c r="I377" s="10">
        <v>3936</v>
      </c>
      <c r="J377" s="10">
        <v>5824</v>
      </c>
    </row>
    <row r="378" spans="1:10" x14ac:dyDescent="0.2">
      <c r="A378" s="11" t="s">
        <v>45</v>
      </c>
      <c r="B378" s="10" t="s">
        <v>24</v>
      </c>
      <c r="C378" s="12">
        <v>44327</v>
      </c>
      <c r="D378" s="13">
        <f t="shared" si="5"/>
        <v>2021</v>
      </c>
      <c r="E378" s="10" t="s">
        <v>34</v>
      </c>
      <c r="F378" s="10" t="s">
        <v>48</v>
      </c>
      <c r="G378" s="10">
        <v>500</v>
      </c>
      <c r="H378" s="10">
        <v>9635</v>
      </c>
      <c r="I378" s="10">
        <v>4235</v>
      </c>
      <c r="J378" s="10">
        <v>5400</v>
      </c>
    </row>
    <row r="379" spans="1:10" x14ac:dyDescent="0.2">
      <c r="A379" s="10" t="s">
        <v>27</v>
      </c>
      <c r="B379" s="11" t="s">
        <v>33</v>
      </c>
      <c r="C379" s="12">
        <v>44327</v>
      </c>
      <c r="D379" s="13">
        <f t="shared" si="5"/>
        <v>2021</v>
      </c>
      <c r="E379" s="10" t="s">
        <v>34</v>
      </c>
      <c r="F379" s="10" t="s">
        <v>35</v>
      </c>
      <c r="G379" s="10">
        <v>400</v>
      </c>
      <c r="H379" s="10">
        <v>9156</v>
      </c>
      <c r="I379" s="10">
        <v>4088</v>
      </c>
      <c r="J379" s="10">
        <v>5068</v>
      </c>
    </row>
    <row r="380" spans="1:10" x14ac:dyDescent="0.2">
      <c r="A380" s="10" t="s">
        <v>27</v>
      </c>
      <c r="B380" s="11" t="s">
        <v>24</v>
      </c>
      <c r="C380" s="12">
        <v>43959</v>
      </c>
      <c r="D380" s="13">
        <f t="shared" si="5"/>
        <v>2020</v>
      </c>
      <c r="E380" s="10" t="s">
        <v>36</v>
      </c>
      <c r="F380" s="10" t="s">
        <v>52</v>
      </c>
      <c r="G380" s="10">
        <v>500</v>
      </c>
      <c r="H380" s="10">
        <v>9155</v>
      </c>
      <c r="I380" s="10">
        <v>4235</v>
      </c>
      <c r="J380" s="10">
        <v>4920</v>
      </c>
    </row>
    <row r="381" spans="1:10" x14ac:dyDescent="0.2">
      <c r="A381" s="10" t="s">
        <v>23</v>
      </c>
      <c r="B381" s="11" t="s">
        <v>24</v>
      </c>
      <c r="C381" s="12">
        <v>44323</v>
      </c>
      <c r="D381" s="13">
        <f t="shared" si="5"/>
        <v>2021</v>
      </c>
      <c r="E381" s="10" t="s">
        <v>36</v>
      </c>
      <c r="F381" s="10" t="s">
        <v>52</v>
      </c>
      <c r="G381" s="10">
        <v>300</v>
      </c>
      <c r="H381" s="10">
        <v>7245</v>
      </c>
      <c r="I381" s="10">
        <v>2952</v>
      </c>
      <c r="J381" s="10">
        <v>4293</v>
      </c>
    </row>
    <row r="382" spans="1:10" x14ac:dyDescent="0.2">
      <c r="A382" s="10" t="s">
        <v>45</v>
      </c>
      <c r="B382" s="11" t="s">
        <v>24</v>
      </c>
      <c r="C382" s="12">
        <v>44318</v>
      </c>
      <c r="D382" s="13">
        <f t="shared" si="5"/>
        <v>2021</v>
      </c>
      <c r="E382" s="10" t="s">
        <v>36</v>
      </c>
      <c r="F382" s="10" t="s">
        <v>52</v>
      </c>
      <c r="G382" s="10">
        <v>300</v>
      </c>
      <c r="H382" s="10">
        <v>6867</v>
      </c>
      <c r="I382" s="10">
        <v>3066</v>
      </c>
      <c r="J382" s="10">
        <v>3801</v>
      </c>
    </row>
    <row r="383" spans="1:10" x14ac:dyDescent="0.2">
      <c r="A383" s="11" t="s">
        <v>27</v>
      </c>
      <c r="B383" s="10" t="s">
        <v>30</v>
      </c>
      <c r="C383" s="12">
        <v>44322</v>
      </c>
      <c r="D383" s="13">
        <f t="shared" si="5"/>
        <v>2021</v>
      </c>
      <c r="E383" s="10" t="s">
        <v>36</v>
      </c>
      <c r="F383" s="10" t="s">
        <v>44</v>
      </c>
      <c r="G383" s="10">
        <v>300</v>
      </c>
      <c r="H383" s="10">
        <v>6789</v>
      </c>
      <c r="I383" s="10">
        <v>3066</v>
      </c>
      <c r="J383" s="10">
        <v>3723</v>
      </c>
    </row>
    <row r="384" spans="1:10" x14ac:dyDescent="0.2">
      <c r="A384" s="10" t="s">
        <v>45</v>
      </c>
      <c r="B384" s="10" t="s">
        <v>24</v>
      </c>
      <c r="C384" s="12">
        <v>44337</v>
      </c>
      <c r="D384" s="13">
        <f t="shared" si="5"/>
        <v>2021</v>
      </c>
      <c r="E384" s="10" t="s">
        <v>34</v>
      </c>
      <c r="F384" s="10" t="s">
        <v>47</v>
      </c>
      <c r="G384" s="10">
        <v>300</v>
      </c>
      <c r="H384" s="10">
        <v>5094</v>
      </c>
      <c r="I384" s="10">
        <v>2541</v>
      </c>
      <c r="J384" s="10">
        <v>2553</v>
      </c>
    </row>
    <row r="385" spans="1:10" x14ac:dyDescent="0.2">
      <c r="A385" s="10" t="s">
        <v>27</v>
      </c>
      <c r="B385" s="11" t="s">
        <v>33</v>
      </c>
      <c r="C385" s="12">
        <v>44335</v>
      </c>
      <c r="D385" s="13">
        <f t="shared" si="5"/>
        <v>2021</v>
      </c>
      <c r="E385" s="10" t="s">
        <v>34</v>
      </c>
      <c r="F385" s="10" t="s">
        <v>35</v>
      </c>
      <c r="G385" s="10">
        <v>200</v>
      </c>
      <c r="H385" s="10">
        <v>4474</v>
      </c>
      <c r="I385" s="10">
        <v>1968</v>
      </c>
      <c r="J385" s="10">
        <v>2506</v>
      </c>
    </row>
    <row r="386" spans="1:10" x14ac:dyDescent="0.2">
      <c r="A386" s="10" t="s">
        <v>45</v>
      </c>
      <c r="B386" s="10" t="s">
        <v>30</v>
      </c>
      <c r="C386" s="12">
        <v>44336</v>
      </c>
      <c r="D386" s="13">
        <f t="shared" si="5"/>
        <v>2021</v>
      </c>
      <c r="E386" s="10" t="s">
        <v>31</v>
      </c>
      <c r="F386" s="10" t="s">
        <v>49</v>
      </c>
      <c r="G386" s="10">
        <v>200</v>
      </c>
      <c r="H386" s="10">
        <v>4388</v>
      </c>
      <c r="I386" s="10">
        <v>2044</v>
      </c>
      <c r="J386" s="10">
        <v>2344</v>
      </c>
    </row>
    <row r="387" spans="1:10" x14ac:dyDescent="0.2">
      <c r="A387" s="10" t="s">
        <v>27</v>
      </c>
      <c r="B387" s="10" t="s">
        <v>24</v>
      </c>
      <c r="C387" s="12">
        <v>44340</v>
      </c>
      <c r="D387" s="13">
        <f t="shared" ref="D387:D450" si="6">YEAR(C387)</f>
        <v>2021</v>
      </c>
      <c r="E387" s="10" t="s">
        <v>34</v>
      </c>
      <c r="F387" s="10" t="s">
        <v>38</v>
      </c>
      <c r="G387" s="10">
        <v>200</v>
      </c>
      <c r="H387" s="10">
        <v>3632</v>
      </c>
      <c r="I387" s="10">
        <v>1694</v>
      </c>
      <c r="J387" s="10">
        <v>1938</v>
      </c>
    </row>
    <row r="388" spans="1:10" x14ac:dyDescent="0.2">
      <c r="A388" s="10" t="s">
        <v>27</v>
      </c>
      <c r="B388" s="11" t="s">
        <v>33</v>
      </c>
      <c r="C388" s="12">
        <v>44335</v>
      </c>
      <c r="D388" s="13">
        <f t="shared" si="6"/>
        <v>2021</v>
      </c>
      <c r="E388" s="10" t="s">
        <v>34</v>
      </c>
      <c r="F388" s="10" t="s">
        <v>35</v>
      </c>
      <c r="G388" s="10">
        <v>100</v>
      </c>
      <c r="H388" s="10">
        <v>2487</v>
      </c>
      <c r="I388" s="10">
        <v>1022</v>
      </c>
      <c r="J388" s="10">
        <v>1465</v>
      </c>
    </row>
    <row r="389" spans="1:10" x14ac:dyDescent="0.2">
      <c r="A389" s="10" t="s">
        <v>23</v>
      </c>
      <c r="B389" s="10" t="s">
        <v>30</v>
      </c>
      <c r="C389" s="12">
        <v>44334</v>
      </c>
      <c r="D389" s="13">
        <f t="shared" si="6"/>
        <v>2021</v>
      </c>
      <c r="E389" s="10" t="s">
        <v>31</v>
      </c>
      <c r="F389" s="10" t="s">
        <v>49</v>
      </c>
      <c r="G389" s="10">
        <v>100</v>
      </c>
      <c r="H389" s="10">
        <v>2149</v>
      </c>
      <c r="I389" s="10">
        <v>1022</v>
      </c>
      <c r="J389" s="10">
        <v>1127</v>
      </c>
    </row>
    <row r="390" spans="1:10" x14ac:dyDescent="0.2">
      <c r="A390" s="10" t="s">
        <v>27</v>
      </c>
      <c r="B390" s="11" t="s">
        <v>33</v>
      </c>
      <c r="C390" s="12">
        <v>44320</v>
      </c>
      <c r="D390" s="13">
        <f t="shared" si="6"/>
        <v>2021</v>
      </c>
      <c r="E390" s="10" t="s">
        <v>34</v>
      </c>
      <c r="F390" s="10" t="s">
        <v>35</v>
      </c>
      <c r="G390" s="10">
        <v>100</v>
      </c>
      <c r="H390" s="10">
        <v>1982</v>
      </c>
      <c r="I390" s="10">
        <v>847</v>
      </c>
      <c r="J390" s="10">
        <v>1135</v>
      </c>
    </row>
    <row r="391" spans="1:10" x14ac:dyDescent="0.2">
      <c r="A391" s="10" t="s">
        <v>27</v>
      </c>
      <c r="B391" s="11" t="s">
        <v>30</v>
      </c>
      <c r="C391" s="12">
        <v>44319</v>
      </c>
      <c r="D391" s="13">
        <f t="shared" si="6"/>
        <v>2021</v>
      </c>
      <c r="E391" s="10" t="s">
        <v>42</v>
      </c>
      <c r="F391" s="10" t="s">
        <v>43</v>
      </c>
      <c r="G391" s="10">
        <v>100</v>
      </c>
      <c r="H391" s="10">
        <v>1842</v>
      </c>
      <c r="I391" s="10">
        <v>847</v>
      </c>
      <c r="J391" s="10">
        <v>995</v>
      </c>
    </row>
    <row r="392" spans="1:10" x14ac:dyDescent="0.2">
      <c r="A392" s="10" t="s">
        <v>23</v>
      </c>
      <c r="B392" s="10" t="s">
        <v>30</v>
      </c>
      <c r="C392" s="12">
        <v>44350</v>
      </c>
      <c r="D392" s="13">
        <f t="shared" si="6"/>
        <v>2021</v>
      </c>
      <c r="E392" s="10" t="s">
        <v>34</v>
      </c>
      <c r="F392" s="10" t="s">
        <v>61</v>
      </c>
      <c r="G392" s="10">
        <v>400</v>
      </c>
      <c r="H392" s="10">
        <v>9064</v>
      </c>
      <c r="I392" s="10">
        <v>4088</v>
      </c>
      <c r="J392" s="10">
        <v>4976</v>
      </c>
    </row>
    <row r="393" spans="1:10" x14ac:dyDescent="0.2">
      <c r="A393" s="11" t="s">
        <v>27</v>
      </c>
      <c r="B393" s="10" t="s">
        <v>24</v>
      </c>
      <c r="C393" s="12">
        <v>44351</v>
      </c>
      <c r="D393" s="13">
        <f t="shared" si="6"/>
        <v>2021</v>
      </c>
      <c r="E393" s="10" t="s">
        <v>36</v>
      </c>
      <c r="F393" s="10" t="s">
        <v>44</v>
      </c>
      <c r="G393" s="10">
        <v>900</v>
      </c>
      <c r="H393" s="10">
        <v>18072</v>
      </c>
      <c r="I393" s="10">
        <v>7623</v>
      </c>
      <c r="J393" s="10">
        <v>10449</v>
      </c>
    </row>
    <row r="394" spans="1:10" x14ac:dyDescent="0.2">
      <c r="A394" s="10" t="s">
        <v>27</v>
      </c>
      <c r="B394" s="11" t="s">
        <v>33</v>
      </c>
      <c r="C394" s="12">
        <v>44352</v>
      </c>
      <c r="D394" s="13">
        <f t="shared" si="6"/>
        <v>2021</v>
      </c>
      <c r="E394" s="10" t="s">
        <v>42</v>
      </c>
      <c r="F394" s="10" t="s">
        <v>43</v>
      </c>
      <c r="G394" s="10">
        <v>800</v>
      </c>
      <c r="H394" s="10">
        <v>16288</v>
      </c>
      <c r="I394" s="10">
        <v>6776</v>
      </c>
      <c r="J394" s="10">
        <v>9512</v>
      </c>
    </row>
    <row r="395" spans="1:10" x14ac:dyDescent="0.2">
      <c r="A395" s="10" t="s">
        <v>23</v>
      </c>
      <c r="B395" s="10" t="s">
        <v>33</v>
      </c>
      <c r="C395" s="12">
        <v>44354</v>
      </c>
      <c r="D395" s="13">
        <f t="shared" si="6"/>
        <v>2021</v>
      </c>
      <c r="E395" s="10" t="s">
        <v>34</v>
      </c>
      <c r="F395" s="10" t="s">
        <v>41</v>
      </c>
      <c r="G395" s="10">
        <v>800</v>
      </c>
      <c r="H395" s="10">
        <v>17944</v>
      </c>
      <c r="I395" s="10">
        <v>7872</v>
      </c>
      <c r="J395" s="10">
        <v>10072</v>
      </c>
    </row>
    <row r="396" spans="1:10" x14ac:dyDescent="0.2">
      <c r="A396" s="10" t="s">
        <v>27</v>
      </c>
      <c r="B396" s="10" t="s">
        <v>33</v>
      </c>
      <c r="C396" s="12">
        <v>44355</v>
      </c>
      <c r="D396" s="13">
        <f t="shared" si="6"/>
        <v>2021</v>
      </c>
      <c r="E396" s="10" t="s">
        <v>39</v>
      </c>
      <c r="F396" s="10" t="s">
        <v>40</v>
      </c>
      <c r="G396" s="10">
        <v>300</v>
      </c>
      <c r="H396" s="10">
        <v>6477</v>
      </c>
      <c r="I396" s="10">
        <v>2952</v>
      </c>
      <c r="J396" s="10">
        <v>3525</v>
      </c>
    </row>
    <row r="397" spans="1:10" x14ac:dyDescent="0.2">
      <c r="A397" s="10" t="s">
        <v>45</v>
      </c>
      <c r="B397" s="10" t="s">
        <v>24</v>
      </c>
      <c r="C397" s="12">
        <v>44356</v>
      </c>
      <c r="D397" s="13">
        <f t="shared" si="6"/>
        <v>2021</v>
      </c>
      <c r="E397" s="10" t="s">
        <v>31</v>
      </c>
      <c r="F397" s="10" t="s">
        <v>49</v>
      </c>
      <c r="G397" s="10">
        <v>600</v>
      </c>
      <c r="H397" s="10">
        <v>10404</v>
      </c>
      <c r="I397" s="10">
        <v>5082</v>
      </c>
      <c r="J397" s="10">
        <v>5322</v>
      </c>
    </row>
    <row r="398" spans="1:10" x14ac:dyDescent="0.2">
      <c r="A398" s="10" t="s">
        <v>45</v>
      </c>
      <c r="B398" s="10" t="s">
        <v>24</v>
      </c>
      <c r="C398" s="12">
        <v>44357</v>
      </c>
      <c r="D398" s="13">
        <f t="shared" si="6"/>
        <v>2021</v>
      </c>
      <c r="E398" s="10" t="s">
        <v>34</v>
      </c>
      <c r="F398" s="10" t="s">
        <v>41</v>
      </c>
      <c r="G398" s="10">
        <v>500</v>
      </c>
      <c r="H398" s="10">
        <v>8780</v>
      </c>
      <c r="I398" s="10">
        <v>4235</v>
      </c>
      <c r="J398" s="10">
        <v>4545</v>
      </c>
    </row>
    <row r="399" spans="1:10" x14ac:dyDescent="0.2">
      <c r="A399" s="10" t="s">
        <v>27</v>
      </c>
      <c r="B399" s="10" t="s">
        <v>24</v>
      </c>
      <c r="C399" s="12">
        <v>44361</v>
      </c>
      <c r="D399" s="13">
        <f t="shared" si="6"/>
        <v>2021</v>
      </c>
      <c r="E399" s="10" t="s">
        <v>34</v>
      </c>
      <c r="F399" s="10" t="s">
        <v>47</v>
      </c>
      <c r="G399" s="10">
        <v>700</v>
      </c>
      <c r="H399" s="10">
        <v>13874</v>
      </c>
      <c r="I399" s="10">
        <v>5929</v>
      </c>
      <c r="J399" s="10">
        <v>7945</v>
      </c>
    </row>
    <row r="400" spans="1:10" x14ac:dyDescent="0.2">
      <c r="A400" s="10" t="s">
        <v>27</v>
      </c>
      <c r="B400" s="10" t="s">
        <v>30</v>
      </c>
      <c r="C400" s="12">
        <v>44364</v>
      </c>
      <c r="D400" s="13">
        <f t="shared" si="6"/>
        <v>2021</v>
      </c>
      <c r="E400" s="10" t="s">
        <v>25</v>
      </c>
      <c r="F400" s="11" t="s">
        <v>26</v>
      </c>
      <c r="G400" s="10">
        <v>700</v>
      </c>
      <c r="H400" s="10">
        <v>15988</v>
      </c>
      <c r="I400" s="10">
        <v>7154</v>
      </c>
      <c r="J400" s="10">
        <v>8834</v>
      </c>
    </row>
    <row r="401" spans="1:10" x14ac:dyDescent="0.2">
      <c r="A401" s="10" t="s">
        <v>23</v>
      </c>
      <c r="B401" s="10" t="s">
        <v>33</v>
      </c>
      <c r="C401" s="12">
        <v>44001</v>
      </c>
      <c r="D401" s="13">
        <f t="shared" si="6"/>
        <v>2020</v>
      </c>
      <c r="E401" s="10" t="s">
        <v>42</v>
      </c>
      <c r="F401" s="10" t="s">
        <v>43</v>
      </c>
      <c r="G401" s="10">
        <v>1000</v>
      </c>
      <c r="H401" s="10">
        <v>20020</v>
      </c>
      <c r="I401" s="10">
        <v>9840</v>
      </c>
      <c r="J401" s="10">
        <v>10180</v>
      </c>
    </row>
    <row r="402" spans="1:10" x14ac:dyDescent="0.2">
      <c r="A402" s="11" t="s">
        <v>23</v>
      </c>
      <c r="B402" s="11" t="s">
        <v>33</v>
      </c>
      <c r="C402" s="12">
        <v>44368</v>
      </c>
      <c r="D402" s="13">
        <f t="shared" si="6"/>
        <v>2021</v>
      </c>
      <c r="E402" s="10" t="s">
        <v>36</v>
      </c>
      <c r="F402" s="11" t="s">
        <v>59</v>
      </c>
      <c r="G402" s="10">
        <v>200</v>
      </c>
      <c r="H402" s="10">
        <v>4060</v>
      </c>
      <c r="I402" s="10">
        <v>1968</v>
      </c>
      <c r="J402" s="10">
        <v>2092</v>
      </c>
    </row>
    <row r="403" spans="1:10" x14ac:dyDescent="0.2">
      <c r="A403" s="10" t="s">
        <v>45</v>
      </c>
      <c r="B403" s="11" t="s">
        <v>30</v>
      </c>
      <c r="C403" s="12">
        <v>44369</v>
      </c>
      <c r="D403" s="13">
        <f t="shared" si="6"/>
        <v>2021</v>
      </c>
      <c r="E403" s="10" t="s">
        <v>34</v>
      </c>
      <c r="F403" s="10" t="s">
        <v>35</v>
      </c>
      <c r="G403" s="10">
        <v>700</v>
      </c>
      <c r="H403" s="10">
        <v>16219</v>
      </c>
      <c r="I403" s="10">
        <v>6888</v>
      </c>
      <c r="J403" s="10">
        <v>9331</v>
      </c>
    </row>
    <row r="404" spans="1:10" x14ac:dyDescent="0.2">
      <c r="A404" s="10" t="s">
        <v>45</v>
      </c>
      <c r="B404" s="10" t="s">
        <v>24</v>
      </c>
      <c r="C404" s="12">
        <v>44369</v>
      </c>
      <c r="D404" s="13">
        <f t="shared" si="6"/>
        <v>2021</v>
      </c>
      <c r="E404" s="10" t="s">
        <v>34</v>
      </c>
      <c r="F404" s="10" t="s">
        <v>47</v>
      </c>
      <c r="G404" s="10">
        <v>800</v>
      </c>
      <c r="H404" s="10">
        <v>15400</v>
      </c>
      <c r="I404" s="10">
        <v>6776</v>
      </c>
      <c r="J404" s="10">
        <v>8624</v>
      </c>
    </row>
    <row r="405" spans="1:10" x14ac:dyDescent="0.2">
      <c r="A405" s="10" t="s">
        <v>23</v>
      </c>
      <c r="B405" s="11" t="s">
        <v>24</v>
      </c>
      <c r="C405" s="12">
        <v>44370</v>
      </c>
      <c r="D405" s="13">
        <f t="shared" si="6"/>
        <v>2021</v>
      </c>
      <c r="E405" s="10" t="s">
        <v>36</v>
      </c>
      <c r="F405" s="10" t="s">
        <v>52</v>
      </c>
      <c r="G405" s="10">
        <v>800</v>
      </c>
      <c r="H405" s="10">
        <v>15856</v>
      </c>
      <c r="I405" s="10">
        <v>7872</v>
      </c>
      <c r="J405" s="10">
        <v>7984</v>
      </c>
    </row>
    <row r="406" spans="1:10" x14ac:dyDescent="0.2">
      <c r="A406" s="10" t="s">
        <v>23</v>
      </c>
      <c r="B406" s="10" t="s">
        <v>30</v>
      </c>
      <c r="C406" s="12">
        <v>44370</v>
      </c>
      <c r="D406" s="13">
        <f t="shared" si="6"/>
        <v>2021</v>
      </c>
      <c r="E406" s="10" t="s">
        <v>31</v>
      </c>
      <c r="F406" s="10" t="s">
        <v>49</v>
      </c>
      <c r="G406" s="10">
        <v>400</v>
      </c>
      <c r="H406" s="10">
        <v>8804</v>
      </c>
      <c r="I406" s="10">
        <v>4088</v>
      </c>
      <c r="J406" s="10">
        <v>4716</v>
      </c>
    </row>
    <row r="407" spans="1:10" x14ac:dyDescent="0.2">
      <c r="A407" s="10" t="s">
        <v>27</v>
      </c>
      <c r="B407" s="10" t="s">
        <v>30</v>
      </c>
      <c r="C407" s="12">
        <v>44373</v>
      </c>
      <c r="D407" s="13">
        <f t="shared" si="6"/>
        <v>2021</v>
      </c>
      <c r="E407" s="10" t="s">
        <v>31</v>
      </c>
      <c r="F407" s="10" t="s">
        <v>49</v>
      </c>
      <c r="G407" s="10">
        <v>500</v>
      </c>
      <c r="H407" s="10">
        <v>12425</v>
      </c>
      <c r="I407" s="10">
        <v>5110</v>
      </c>
      <c r="J407" s="10">
        <v>7315</v>
      </c>
    </row>
    <row r="408" spans="1:10" x14ac:dyDescent="0.2">
      <c r="A408" s="10" t="s">
        <v>27</v>
      </c>
      <c r="B408" s="11" t="s">
        <v>30</v>
      </c>
      <c r="C408" s="12">
        <v>44374</v>
      </c>
      <c r="D408" s="13">
        <f t="shared" si="6"/>
        <v>2021</v>
      </c>
      <c r="E408" s="10" t="s">
        <v>25</v>
      </c>
      <c r="F408" s="11" t="s">
        <v>26</v>
      </c>
      <c r="G408" s="10">
        <v>100</v>
      </c>
      <c r="H408" s="10">
        <v>2054</v>
      </c>
      <c r="I408" s="10">
        <v>984</v>
      </c>
      <c r="J408" s="10">
        <v>1070</v>
      </c>
    </row>
    <row r="409" spans="1:10" x14ac:dyDescent="0.2">
      <c r="A409" s="10" t="s">
        <v>27</v>
      </c>
      <c r="B409" s="10" t="s">
        <v>30</v>
      </c>
      <c r="C409" s="12">
        <v>44375</v>
      </c>
      <c r="D409" s="13">
        <f t="shared" si="6"/>
        <v>2021</v>
      </c>
      <c r="E409" s="10" t="s">
        <v>34</v>
      </c>
      <c r="F409" s="10" t="s">
        <v>41</v>
      </c>
      <c r="G409" s="10">
        <v>400</v>
      </c>
      <c r="H409" s="10">
        <v>9816</v>
      </c>
      <c r="I409" s="10">
        <v>4088</v>
      </c>
      <c r="J409" s="10">
        <v>5728</v>
      </c>
    </row>
    <row r="410" spans="1:10" x14ac:dyDescent="0.2">
      <c r="A410" s="10" t="s">
        <v>23</v>
      </c>
      <c r="B410" s="10" t="s">
        <v>24</v>
      </c>
      <c r="C410" s="12">
        <v>44010</v>
      </c>
      <c r="D410" s="13">
        <f t="shared" si="6"/>
        <v>2020</v>
      </c>
      <c r="E410" s="10" t="s">
        <v>34</v>
      </c>
      <c r="F410" s="10" t="s">
        <v>47</v>
      </c>
      <c r="G410" s="10">
        <v>900</v>
      </c>
      <c r="H410" s="10">
        <v>21960</v>
      </c>
      <c r="I410" s="10">
        <v>9198</v>
      </c>
      <c r="J410" s="10">
        <v>12762</v>
      </c>
    </row>
    <row r="411" spans="1:10" x14ac:dyDescent="0.2">
      <c r="A411" s="10" t="s">
        <v>27</v>
      </c>
      <c r="B411" s="11" t="s">
        <v>30</v>
      </c>
      <c r="C411" s="12">
        <v>44376</v>
      </c>
      <c r="D411" s="13">
        <f t="shared" si="6"/>
        <v>2021</v>
      </c>
      <c r="E411" s="10" t="s">
        <v>42</v>
      </c>
      <c r="F411" s="10" t="s">
        <v>43</v>
      </c>
      <c r="G411" s="10">
        <v>200</v>
      </c>
      <c r="H411" s="10">
        <v>4192</v>
      </c>
      <c r="I411" s="10">
        <v>1694</v>
      </c>
      <c r="J411" s="10">
        <v>2498</v>
      </c>
    </row>
    <row r="412" spans="1:10" x14ac:dyDescent="0.2">
      <c r="A412" s="10" t="s">
        <v>45</v>
      </c>
      <c r="B412" s="10" t="s">
        <v>33</v>
      </c>
      <c r="C412" s="12">
        <v>44376</v>
      </c>
      <c r="D412" s="13">
        <f t="shared" si="6"/>
        <v>2021</v>
      </c>
      <c r="E412" s="10" t="s">
        <v>39</v>
      </c>
      <c r="F412" s="10" t="s">
        <v>40</v>
      </c>
      <c r="G412" s="10">
        <v>900</v>
      </c>
      <c r="H412" s="10">
        <v>18099</v>
      </c>
      <c r="I412" s="10">
        <v>8856</v>
      </c>
      <c r="J412" s="10">
        <v>9243</v>
      </c>
    </row>
    <row r="413" spans="1:10" x14ac:dyDescent="0.2">
      <c r="A413" s="10" t="s">
        <v>23</v>
      </c>
      <c r="B413" s="10" t="s">
        <v>33</v>
      </c>
      <c r="C413" s="12">
        <v>44378</v>
      </c>
      <c r="D413" s="13">
        <f t="shared" si="6"/>
        <v>2021</v>
      </c>
      <c r="E413" s="10" t="s">
        <v>31</v>
      </c>
      <c r="F413" s="10" t="s">
        <v>49</v>
      </c>
      <c r="G413" s="10">
        <v>700</v>
      </c>
      <c r="H413" s="10">
        <v>16303</v>
      </c>
      <c r="I413" s="10">
        <v>6888</v>
      </c>
      <c r="J413" s="10">
        <v>9415</v>
      </c>
    </row>
    <row r="414" spans="1:10" x14ac:dyDescent="0.2">
      <c r="A414" s="10" t="s">
        <v>27</v>
      </c>
      <c r="B414" s="10" t="s">
        <v>30</v>
      </c>
      <c r="C414" s="12">
        <v>44380</v>
      </c>
      <c r="D414" s="13">
        <f t="shared" si="6"/>
        <v>2021</v>
      </c>
      <c r="E414" s="10" t="s">
        <v>39</v>
      </c>
      <c r="F414" s="10" t="s">
        <v>40</v>
      </c>
      <c r="G414" s="10">
        <v>400</v>
      </c>
      <c r="H414" s="10">
        <v>8580</v>
      </c>
      <c r="I414" s="10">
        <v>4088</v>
      </c>
      <c r="J414" s="10">
        <v>4492</v>
      </c>
    </row>
    <row r="415" spans="1:10" x14ac:dyDescent="0.2">
      <c r="A415" s="10" t="s">
        <v>23</v>
      </c>
      <c r="B415" s="10" t="s">
        <v>33</v>
      </c>
      <c r="C415" s="12">
        <v>44381</v>
      </c>
      <c r="D415" s="13">
        <f t="shared" si="6"/>
        <v>2021</v>
      </c>
      <c r="E415" s="10" t="s">
        <v>34</v>
      </c>
      <c r="F415" s="10" t="s">
        <v>38</v>
      </c>
      <c r="G415" s="10">
        <v>500</v>
      </c>
      <c r="H415" s="10">
        <v>12270</v>
      </c>
      <c r="I415" s="10">
        <v>4920</v>
      </c>
      <c r="J415" s="10">
        <v>7350</v>
      </c>
    </row>
    <row r="416" spans="1:10" x14ac:dyDescent="0.2">
      <c r="A416" s="10" t="s">
        <v>23</v>
      </c>
      <c r="B416" s="10" t="s">
        <v>24</v>
      </c>
      <c r="C416" s="12">
        <v>44384</v>
      </c>
      <c r="D416" s="13">
        <f t="shared" si="6"/>
        <v>2021</v>
      </c>
      <c r="E416" s="10" t="s">
        <v>39</v>
      </c>
      <c r="F416" s="10" t="s">
        <v>40</v>
      </c>
      <c r="G416" s="10">
        <v>900</v>
      </c>
      <c r="H416" s="10">
        <v>17883</v>
      </c>
      <c r="I416" s="10">
        <v>7623</v>
      </c>
      <c r="J416" s="10">
        <v>10260</v>
      </c>
    </row>
    <row r="417" spans="1:10" x14ac:dyDescent="0.2">
      <c r="A417" s="10" t="s">
        <v>27</v>
      </c>
      <c r="B417" s="10" t="s">
        <v>33</v>
      </c>
      <c r="C417" s="12">
        <v>44386</v>
      </c>
      <c r="D417" s="13">
        <f t="shared" si="6"/>
        <v>2021</v>
      </c>
      <c r="E417" s="10" t="s">
        <v>34</v>
      </c>
      <c r="F417" s="10" t="s">
        <v>41</v>
      </c>
      <c r="G417" s="10">
        <v>500</v>
      </c>
      <c r="H417" s="10">
        <v>11725</v>
      </c>
      <c r="I417" s="10">
        <v>4920</v>
      </c>
      <c r="J417" s="10">
        <v>6805</v>
      </c>
    </row>
    <row r="418" spans="1:10" x14ac:dyDescent="0.2">
      <c r="A418" s="10" t="s">
        <v>23</v>
      </c>
      <c r="B418" s="10" t="s">
        <v>30</v>
      </c>
      <c r="C418" s="12">
        <v>44387</v>
      </c>
      <c r="D418" s="13">
        <f t="shared" si="6"/>
        <v>2021</v>
      </c>
      <c r="E418" s="10" t="s">
        <v>34</v>
      </c>
      <c r="F418" s="10" t="s">
        <v>41</v>
      </c>
      <c r="G418" s="10">
        <v>900</v>
      </c>
      <c r="H418" s="10">
        <v>21366</v>
      </c>
      <c r="I418" s="10">
        <v>9198</v>
      </c>
      <c r="J418" s="10">
        <v>12168</v>
      </c>
    </row>
    <row r="419" spans="1:10" x14ac:dyDescent="0.2">
      <c r="A419" s="11" t="s">
        <v>27</v>
      </c>
      <c r="B419" s="11" t="s">
        <v>30</v>
      </c>
      <c r="C419" s="12">
        <v>44388</v>
      </c>
      <c r="D419" s="13">
        <f t="shared" si="6"/>
        <v>2021</v>
      </c>
      <c r="E419" s="10" t="s">
        <v>42</v>
      </c>
      <c r="F419" s="10" t="s">
        <v>57</v>
      </c>
      <c r="G419" s="10">
        <v>700</v>
      </c>
      <c r="H419" s="10">
        <v>14497</v>
      </c>
      <c r="I419" s="10">
        <v>6888</v>
      </c>
      <c r="J419" s="10">
        <v>7609</v>
      </c>
    </row>
    <row r="420" spans="1:10" x14ac:dyDescent="0.2">
      <c r="A420" s="10" t="s">
        <v>23</v>
      </c>
      <c r="B420" s="11" t="s">
        <v>30</v>
      </c>
      <c r="C420" s="12">
        <v>44389</v>
      </c>
      <c r="D420" s="13">
        <f t="shared" si="6"/>
        <v>2021</v>
      </c>
      <c r="E420" s="10" t="s">
        <v>34</v>
      </c>
      <c r="F420" s="10" t="s">
        <v>35</v>
      </c>
      <c r="G420" s="10">
        <v>800</v>
      </c>
      <c r="H420" s="10">
        <v>17416</v>
      </c>
      <c r="I420" s="10">
        <v>7872</v>
      </c>
      <c r="J420" s="10">
        <v>9544</v>
      </c>
    </row>
    <row r="421" spans="1:10" x14ac:dyDescent="0.2">
      <c r="A421" s="10" t="s">
        <v>23</v>
      </c>
      <c r="B421" s="10" t="s">
        <v>30</v>
      </c>
      <c r="C421" s="12">
        <v>44391</v>
      </c>
      <c r="D421" s="13">
        <f t="shared" si="6"/>
        <v>2021</v>
      </c>
      <c r="E421" s="10" t="s">
        <v>34</v>
      </c>
      <c r="F421" s="10" t="s">
        <v>41</v>
      </c>
      <c r="G421" s="10">
        <v>200</v>
      </c>
      <c r="H421" s="10">
        <v>4902</v>
      </c>
      <c r="I421" s="10">
        <v>2044</v>
      </c>
      <c r="J421" s="10">
        <v>2858</v>
      </c>
    </row>
    <row r="422" spans="1:10" x14ac:dyDescent="0.2">
      <c r="A422" s="10" t="s">
        <v>27</v>
      </c>
      <c r="B422" s="11" t="s">
        <v>30</v>
      </c>
      <c r="C422" s="12">
        <v>44391</v>
      </c>
      <c r="D422" s="13">
        <f t="shared" si="6"/>
        <v>2021</v>
      </c>
      <c r="E422" s="10" t="s">
        <v>34</v>
      </c>
      <c r="F422" s="10" t="s">
        <v>35</v>
      </c>
      <c r="G422" s="10">
        <v>700</v>
      </c>
      <c r="H422" s="10">
        <v>13804</v>
      </c>
      <c r="I422" s="10">
        <v>5929</v>
      </c>
      <c r="J422" s="10">
        <v>7875</v>
      </c>
    </row>
    <row r="423" spans="1:10" x14ac:dyDescent="0.2">
      <c r="A423" s="10" t="s">
        <v>27</v>
      </c>
      <c r="B423" s="10" t="s">
        <v>33</v>
      </c>
      <c r="C423" s="12">
        <v>44392</v>
      </c>
      <c r="D423" s="13">
        <f t="shared" si="6"/>
        <v>2021</v>
      </c>
      <c r="E423" s="10" t="s">
        <v>39</v>
      </c>
      <c r="F423" s="10" t="s">
        <v>40</v>
      </c>
      <c r="G423" s="10">
        <v>500</v>
      </c>
      <c r="H423" s="10">
        <v>11235</v>
      </c>
      <c r="I423" s="10">
        <v>4920</v>
      </c>
      <c r="J423" s="10">
        <v>6315</v>
      </c>
    </row>
    <row r="424" spans="1:10" x14ac:dyDescent="0.2">
      <c r="A424" s="10" t="s">
        <v>45</v>
      </c>
      <c r="B424" s="10" t="s">
        <v>24</v>
      </c>
      <c r="C424" s="12">
        <v>44394</v>
      </c>
      <c r="D424" s="13">
        <f t="shared" si="6"/>
        <v>2021</v>
      </c>
      <c r="E424" s="10" t="s">
        <v>34</v>
      </c>
      <c r="F424" s="10" t="s">
        <v>38</v>
      </c>
      <c r="G424" s="10">
        <v>600</v>
      </c>
      <c r="H424" s="10">
        <v>12684</v>
      </c>
      <c r="I424" s="10">
        <v>5082</v>
      </c>
      <c r="J424" s="10">
        <v>7602</v>
      </c>
    </row>
    <row r="425" spans="1:10" x14ac:dyDescent="0.2">
      <c r="A425" s="11" t="s">
        <v>23</v>
      </c>
      <c r="B425" s="10" t="s">
        <v>30</v>
      </c>
      <c r="C425" s="12">
        <v>44394</v>
      </c>
      <c r="D425" s="13">
        <f t="shared" si="6"/>
        <v>2021</v>
      </c>
      <c r="E425" s="10" t="s">
        <v>39</v>
      </c>
      <c r="F425" s="10" t="s">
        <v>54</v>
      </c>
      <c r="G425" s="10">
        <v>1000</v>
      </c>
      <c r="H425" s="10">
        <v>22840</v>
      </c>
      <c r="I425" s="10">
        <v>10220</v>
      </c>
      <c r="J425" s="10">
        <v>12620</v>
      </c>
    </row>
    <row r="426" spans="1:10" x14ac:dyDescent="0.2">
      <c r="A426" s="10" t="s">
        <v>45</v>
      </c>
      <c r="B426" s="10" t="s">
        <v>24</v>
      </c>
      <c r="C426" s="12">
        <v>44395</v>
      </c>
      <c r="D426" s="13">
        <f t="shared" si="6"/>
        <v>2021</v>
      </c>
      <c r="E426" s="10" t="s">
        <v>31</v>
      </c>
      <c r="F426" s="10" t="s">
        <v>49</v>
      </c>
      <c r="G426" s="10">
        <v>200</v>
      </c>
      <c r="H426" s="10">
        <v>3390</v>
      </c>
      <c r="I426" s="10">
        <v>1694</v>
      </c>
      <c r="J426" s="10">
        <v>1696</v>
      </c>
    </row>
    <row r="427" spans="1:10" x14ac:dyDescent="0.2">
      <c r="A427" s="10" t="s">
        <v>27</v>
      </c>
      <c r="B427" s="11" t="s">
        <v>24</v>
      </c>
      <c r="C427" s="12">
        <v>44396</v>
      </c>
      <c r="D427" s="13">
        <f t="shared" si="6"/>
        <v>2021</v>
      </c>
      <c r="E427" s="10" t="s">
        <v>25</v>
      </c>
      <c r="F427" s="11" t="s">
        <v>26</v>
      </c>
      <c r="G427" s="10">
        <v>300</v>
      </c>
      <c r="H427" s="10">
        <v>6228</v>
      </c>
      <c r="I427" s="10">
        <v>2952</v>
      </c>
      <c r="J427" s="10">
        <v>3276</v>
      </c>
    </row>
    <row r="428" spans="1:10" x14ac:dyDescent="0.2">
      <c r="A428" s="10" t="s">
        <v>27</v>
      </c>
      <c r="B428" s="11" t="s">
        <v>30</v>
      </c>
      <c r="C428" s="12">
        <v>44399</v>
      </c>
      <c r="D428" s="13">
        <f t="shared" si="6"/>
        <v>2021</v>
      </c>
      <c r="E428" s="10" t="s">
        <v>34</v>
      </c>
      <c r="F428" s="10" t="s">
        <v>35</v>
      </c>
      <c r="G428" s="10">
        <v>600</v>
      </c>
      <c r="H428" s="10">
        <v>13332</v>
      </c>
      <c r="I428" s="10">
        <v>5904</v>
      </c>
      <c r="J428" s="10">
        <v>7428</v>
      </c>
    </row>
    <row r="429" spans="1:10" x14ac:dyDescent="0.2">
      <c r="A429" s="10" t="s">
        <v>23</v>
      </c>
      <c r="B429" s="10" t="s">
        <v>33</v>
      </c>
      <c r="C429" s="12">
        <v>44400</v>
      </c>
      <c r="D429" s="13">
        <f t="shared" si="6"/>
        <v>2021</v>
      </c>
      <c r="E429" s="10" t="s">
        <v>39</v>
      </c>
      <c r="F429" s="10" t="s">
        <v>40</v>
      </c>
      <c r="G429" s="10">
        <v>200</v>
      </c>
      <c r="H429" s="10">
        <v>4132</v>
      </c>
      <c r="I429" s="10">
        <v>1968</v>
      </c>
      <c r="J429" s="10">
        <v>2164</v>
      </c>
    </row>
    <row r="430" spans="1:10" x14ac:dyDescent="0.2">
      <c r="A430" s="10" t="s">
        <v>23</v>
      </c>
      <c r="B430" s="10" t="s">
        <v>30</v>
      </c>
      <c r="C430" s="12">
        <v>44401</v>
      </c>
      <c r="D430" s="13">
        <f t="shared" si="6"/>
        <v>2021</v>
      </c>
      <c r="E430" s="10" t="s">
        <v>31</v>
      </c>
      <c r="F430" s="10" t="s">
        <v>49</v>
      </c>
      <c r="G430" s="10">
        <v>200</v>
      </c>
      <c r="H430" s="10">
        <v>4722</v>
      </c>
      <c r="I430" s="10">
        <v>2044</v>
      </c>
      <c r="J430" s="10">
        <v>2678</v>
      </c>
    </row>
    <row r="431" spans="1:10" x14ac:dyDescent="0.2">
      <c r="A431" s="10" t="s">
        <v>45</v>
      </c>
      <c r="B431" s="11" t="s">
        <v>30</v>
      </c>
      <c r="C431" s="12">
        <v>44402</v>
      </c>
      <c r="D431" s="13">
        <f t="shared" si="6"/>
        <v>2021</v>
      </c>
      <c r="E431" s="10" t="s">
        <v>25</v>
      </c>
      <c r="F431" s="11" t="s">
        <v>26</v>
      </c>
      <c r="G431" s="10">
        <v>600</v>
      </c>
      <c r="H431" s="10">
        <v>13866</v>
      </c>
      <c r="I431" s="10">
        <v>5904</v>
      </c>
      <c r="J431" s="10">
        <v>7962</v>
      </c>
    </row>
    <row r="432" spans="1:10" x14ac:dyDescent="0.2">
      <c r="A432" s="10" t="s">
        <v>27</v>
      </c>
      <c r="B432" s="10" t="s">
        <v>33</v>
      </c>
      <c r="C432" s="12">
        <v>44402</v>
      </c>
      <c r="D432" s="13">
        <f t="shared" si="6"/>
        <v>2021</v>
      </c>
      <c r="E432" s="10" t="s">
        <v>34</v>
      </c>
      <c r="F432" s="10" t="s">
        <v>38</v>
      </c>
      <c r="G432" s="10">
        <v>700</v>
      </c>
      <c r="H432" s="10">
        <v>16170</v>
      </c>
      <c r="I432" s="10">
        <v>6888</v>
      </c>
      <c r="J432" s="10">
        <v>9282</v>
      </c>
    </row>
    <row r="433" spans="1:10" x14ac:dyDescent="0.2">
      <c r="A433" s="10" t="s">
        <v>23</v>
      </c>
      <c r="B433" s="11" t="s">
        <v>24</v>
      </c>
      <c r="C433" s="12">
        <v>44403</v>
      </c>
      <c r="D433" s="13">
        <f t="shared" si="6"/>
        <v>2021</v>
      </c>
      <c r="E433" s="10" t="s">
        <v>25</v>
      </c>
      <c r="F433" s="11" t="s">
        <v>26</v>
      </c>
      <c r="G433" s="10">
        <v>300</v>
      </c>
      <c r="H433" s="10">
        <v>6159</v>
      </c>
      <c r="I433" s="10">
        <v>2952</v>
      </c>
      <c r="J433" s="10">
        <v>3207</v>
      </c>
    </row>
    <row r="434" spans="1:10" x14ac:dyDescent="0.2">
      <c r="A434" s="11" t="s">
        <v>45</v>
      </c>
      <c r="B434" s="10" t="s">
        <v>33</v>
      </c>
      <c r="C434" s="12">
        <v>44403</v>
      </c>
      <c r="D434" s="13">
        <f t="shared" si="6"/>
        <v>2021</v>
      </c>
      <c r="E434" s="10" t="s">
        <v>39</v>
      </c>
      <c r="F434" s="10" t="s">
        <v>50</v>
      </c>
      <c r="G434" s="10">
        <v>1000</v>
      </c>
      <c r="H434" s="10">
        <v>18290</v>
      </c>
      <c r="I434" s="10">
        <v>8470</v>
      </c>
      <c r="J434" s="10">
        <v>9820</v>
      </c>
    </row>
    <row r="435" spans="1:10" x14ac:dyDescent="0.2">
      <c r="A435" s="10" t="s">
        <v>45</v>
      </c>
      <c r="B435" s="10" t="s">
        <v>24</v>
      </c>
      <c r="C435" s="12">
        <v>44404</v>
      </c>
      <c r="D435" s="13">
        <f t="shared" si="6"/>
        <v>2021</v>
      </c>
      <c r="E435" s="10" t="s">
        <v>31</v>
      </c>
      <c r="F435" s="10" t="s">
        <v>49</v>
      </c>
      <c r="G435" s="10">
        <v>1000</v>
      </c>
      <c r="H435" s="10">
        <v>18500</v>
      </c>
      <c r="I435" s="10">
        <v>8470</v>
      </c>
      <c r="J435" s="10">
        <v>10030</v>
      </c>
    </row>
    <row r="436" spans="1:10" x14ac:dyDescent="0.2">
      <c r="A436" s="10" t="s">
        <v>23</v>
      </c>
      <c r="B436" s="10" t="s">
        <v>30</v>
      </c>
      <c r="C436" s="12">
        <v>44407</v>
      </c>
      <c r="D436" s="13">
        <f t="shared" si="6"/>
        <v>2021</v>
      </c>
      <c r="E436" s="10" t="s">
        <v>31</v>
      </c>
      <c r="F436" s="10" t="s">
        <v>49</v>
      </c>
      <c r="G436" s="10">
        <v>900</v>
      </c>
      <c r="H436" s="10">
        <v>21159</v>
      </c>
      <c r="I436" s="10">
        <v>9198</v>
      </c>
      <c r="J436" s="10">
        <v>11961</v>
      </c>
    </row>
    <row r="437" spans="1:10" x14ac:dyDescent="0.2">
      <c r="A437" s="10" t="s">
        <v>45</v>
      </c>
      <c r="B437" s="11" t="s">
        <v>33</v>
      </c>
      <c r="C437" s="12">
        <v>44408</v>
      </c>
      <c r="D437" s="13">
        <f t="shared" si="6"/>
        <v>2021</v>
      </c>
      <c r="E437" s="10" t="s">
        <v>42</v>
      </c>
      <c r="F437" s="10" t="s">
        <v>43</v>
      </c>
      <c r="G437" s="10">
        <v>800</v>
      </c>
      <c r="H437" s="10">
        <v>15488</v>
      </c>
      <c r="I437" s="10">
        <v>6776</v>
      </c>
      <c r="J437" s="10">
        <v>8712</v>
      </c>
    </row>
    <row r="438" spans="1:10" x14ac:dyDescent="0.2">
      <c r="A438" s="10" t="s">
        <v>27</v>
      </c>
      <c r="B438" s="11" t="s">
        <v>30</v>
      </c>
      <c r="C438" s="12">
        <v>44408</v>
      </c>
      <c r="D438" s="13">
        <f t="shared" si="6"/>
        <v>2021</v>
      </c>
      <c r="E438" s="10" t="s">
        <v>34</v>
      </c>
      <c r="F438" s="10" t="s">
        <v>35</v>
      </c>
      <c r="G438" s="10">
        <v>100</v>
      </c>
      <c r="H438" s="10">
        <v>2547</v>
      </c>
      <c r="I438" s="10">
        <v>1022</v>
      </c>
      <c r="J438" s="10">
        <v>1525</v>
      </c>
    </row>
    <row r="439" spans="1:10" x14ac:dyDescent="0.2">
      <c r="A439" s="10" t="s">
        <v>23</v>
      </c>
      <c r="B439" s="10" t="s">
        <v>24</v>
      </c>
      <c r="C439" s="12">
        <v>44424</v>
      </c>
      <c r="D439" s="13">
        <f t="shared" si="6"/>
        <v>2021</v>
      </c>
      <c r="E439" s="10" t="s">
        <v>31</v>
      </c>
      <c r="F439" s="10" t="s">
        <v>49</v>
      </c>
      <c r="G439" s="10">
        <v>1000</v>
      </c>
      <c r="H439" s="10">
        <v>21120</v>
      </c>
      <c r="I439" s="10">
        <v>8470</v>
      </c>
      <c r="J439" s="10">
        <v>12650</v>
      </c>
    </row>
    <row r="440" spans="1:10" x14ac:dyDescent="0.2">
      <c r="A440" s="11" t="s">
        <v>27</v>
      </c>
      <c r="B440" s="10" t="s">
        <v>33</v>
      </c>
      <c r="C440" s="12">
        <v>44427</v>
      </c>
      <c r="D440" s="13">
        <f t="shared" si="6"/>
        <v>2021</v>
      </c>
      <c r="E440" s="10" t="s">
        <v>36</v>
      </c>
      <c r="F440" s="10" t="s">
        <v>44</v>
      </c>
      <c r="G440" s="10">
        <v>900</v>
      </c>
      <c r="H440" s="10">
        <v>19989</v>
      </c>
      <c r="I440" s="10">
        <v>8856</v>
      </c>
      <c r="J440" s="10">
        <v>11133</v>
      </c>
    </row>
    <row r="441" spans="1:10" x14ac:dyDescent="0.2">
      <c r="A441" s="10" t="s">
        <v>23</v>
      </c>
      <c r="B441" s="11" t="s">
        <v>30</v>
      </c>
      <c r="C441" s="12">
        <v>44430</v>
      </c>
      <c r="D441" s="13">
        <f t="shared" si="6"/>
        <v>2021</v>
      </c>
      <c r="E441" s="10" t="s">
        <v>34</v>
      </c>
      <c r="F441" s="10" t="s">
        <v>35</v>
      </c>
      <c r="G441" s="10">
        <v>900</v>
      </c>
      <c r="H441" s="10">
        <v>19593</v>
      </c>
      <c r="I441" s="10">
        <v>9198</v>
      </c>
      <c r="J441" s="10">
        <v>10395</v>
      </c>
    </row>
    <row r="442" spans="1:10" x14ac:dyDescent="0.2">
      <c r="A442" s="10" t="s">
        <v>45</v>
      </c>
      <c r="B442" s="10" t="s">
        <v>24</v>
      </c>
      <c r="C442" s="12">
        <v>44410</v>
      </c>
      <c r="D442" s="13">
        <f t="shared" si="6"/>
        <v>2021</v>
      </c>
      <c r="E442" s="10" t="s">
        <v>34</v>
      </c>
      <c r="F442" s="10" t="s">
        <v>38</v>
      </c>
      <c r="G442" s="10">
        <v>1000</v>
      </c>
      <c r="H442" s="10">
        <v>19530</v>
      </c>
      <c r="I442" s="10">
        <v>8470</v>
      </c>
      <c r="J442" s="10">
        <v>11060</v>
      </c>
    </row>
    <row r="443" spans="1:10" x14ac:dyDescent="0.2">
      <c r="A443" s="10" t="s">
        <v>45</v>
      </c>
      <c r="B443" s="10" t="s">
        <v>24</v>
      </c>
      <c r="C443" s="12">
        <v>44431</v>
      </c>
      <c r="D443" s="13">
        <f t="shared" si="6"/>
        <v>2021</v>
      </c>
      <c r="E443" s="10" t="s">
        <v>25</v>
      </c>
      <c r="F443" s="11" t="s">
        <v>26</v>
      </c>
      <c r="G443" s="10">
        <v>900</v>
      </c>
      <c r="H443" s="10">
        <v>18981</v>
      </c>
      <c r="I443" s="10">
        <v>7623</v>
      </c>
      <c r="J443" s="10">
        <v>11358</v>
      </c>
    </row>
    <row r="444" spans="1:10" x14ac:dyDescent="0.2">
      <c r="A444" s="10" t="s">
        <v>27</v>
      </c>
      <c r="B444" s="10" t="s">
        <v>33</v>
      </c>
      <c r="C444" s="12">
        <v>44438</v>
      </c>
      <c r="D444" s="13">
        <f t="shared" si="6"/>
        <v>2021</v>
      </c>
      <c r="E444" s="10" t="s">
        <v>34</v>
      </c>
      <c r="F444" s="10" t="s">
        <v>38</v>
      </c>
      <c r="G444" s="10">
        <v>900</v>
      </c>
      <c r="H444" s="10">
        <v>18486</v>
      </c>
      <c r="I444" s="10">
        <v>8856</v>
      </c>
      <c r="J444" s="10">
        <v>9630</v>
      </c>
    </row>
    <row r="445" spans="1:10" x14ac:dyDescent="0.2">
      <c r="A445" s="10" t="s">
        <v>23</v>
      </c>
      <c r="B445" s="11" t="s">
        <v>24</v>
      </c>
      <c r="C445" s="12">
        <v>44420</v>
      </c>
      <c r="D445" s="13">
        <f t="shared" si="6"/>
        <v>2021</v>
      </c>
      <c r="E445" s="10" t="s">
        <v>36</v>
      </c>
      <c r="F445" s="10" t="s">
        <v>52</v>
      </c>
      <c r="G445" s="10">
        <v>700</v>
      </c>
      <c r="H445" s="10">
        <v>17213</v>
      </c>
      <c r="I445" s="10">
        <v>6888</v>
      </c>
      <c r="J445" s="10">
        <v>10325</v>
      </c>
    </row>
    <row r="446" spans="1:10" x14ac:dyDescent="0.2">
      <c r="A446" s="10" t="s">
        <v>23</v>
      </c>
      <c r="B446" s="10" t="s">
        <v>30</v>
      </c>
      <c r="C446" s="12">
        <v>44432</v>
      </c>
      <c r="D446" s="13">
        <f t="shared" si="6"/>
        <v>2021</v>
      </c>
      <c r="E446" s="10" t="s">
        <v>31</v>
      </c>
      <c r="F446" s="10" t="s">
        <v>49</v>
      </c>
      <c r="G446" s="10">
        <v>800</v>
      </c>
      <c r="H446" s="10">
        <v>17160</v>
      </c>
      <c r="I446" s="10">
        <v>8176</v>
      </c>
      <c r="J446" s="10">
        <v>8984</v>
      </c>
    </row>
    <row r="447" spans="1:10" x14ac:dyDescent="0.2">
      <c r="A447" s="10" t="s">
        <v>45</v>
      </c>
      <c r="B447" s="10" t="s">
        <v>33</v>
      </c>
      <c r="C447" s="12">
        <v>44051</v>
      </c>
      <c r="D447" s="13">
        <f t="shared" si="6"/>
        <v>2020</v>
      </c>
      <c r="E447" s="10" t="s">
        <v>42</v>
      </c>
      <c r="F447" s="10" t="s">
        <v>43</v>
      </c>
      <c r="G447" s="10">
        <v>800</v>
      </c>
      <c r="H447" s="10">
        <v>16936</v>
      </c>
      <c r="I447" s="10">
        <v>7872</v>
      </c>
      <c r="J447" s="10">
        <v>9064</v>
      </c>
    </row>
    <row r="448" spans="1:10" x14ac:dyDescent="0.2">
      <c r="A448" s="10" t="s">
        <v>27</v>
      </c>
      <c r="B448" s="10" t="s">
        <v>33</v>
      </c>
      <c r="C448" s="12">
        <v>44056</v>
      </c>
      <c r="D448" s="13">
        <f t="shared" si="6"/>
        <v>2020</v>
      </c>
      <c r="E448" s="10" t="s">
        <v>31</v>
      </c>
      <c r="F448" s="10" t="s">
        <v>49</v>
      </c>
      <c r="G448" s="10">
        <v>800</v>
      </c>
      <c r="H448" s="10">
        <v>16232</v>
      </c>
      <c r="I448" s="10">
        <v>7872</v>
      </c>
      <c r="J448" s="10">
        <v>8360</v>
      </c>
    </row>
    <row r="449" spans="1:10" x14ac:dyDescent="0.2">
      <c r="A449" s="11" t="s">
        <v>27</v>
      </c>
      <c r="B449" s="10" t="s">
        <v>24</v>
      </c>
      <c r="C449" s="12">
        <v>44070</v>
      </c>
      <c r="D449" s="13">
        <f t="shared" si="6"/>
        <v>2020</v>
      </c>
      <c r="E449" s="10" t="s">
        <v>36</v>
      </c>
      <c r="F449" s="10" t="s">
        <v>44</v>
      </c>
      <c r="G449" s="10">
        <v>800</v>
      </c>
      <c r="H449" s="10">
        <v>16144</v>
      </c>
      <c r="I449" s="10">
        <v>6776</v>
      </c>
      <c r="J449" s="10">
        <v>9368</v>
      </c>
    </row>
    <row r="450" spans="1:10" x14ac:dyDescent="0.2">
      <c r="A450" s="10" t="s">
        <v>23</v>
      </c>
      <c r="B450" s="10" t="s">
        <v>24</v>
      </c>
      <c r="C450" s="12">
        <v>44426</v>
      </c>
      <c r="D450" s="13">
        <f t="shared" si="6"/>
        <v>2021</v>
      </c>
      <c r="E450" s="10" t="s">
        <v>34</v>
      </c>
      <c r="F450" s="10" t="s">
        <v>47</v>
      </c>
      <c r="G450" s="10">
        <v>800</v>
      </c>
      <c r="H450" s="10">
        <v>15544</v>
      </c>
      <c r="I450" s="10">
        <v>6776</v>
      </c>
      <c r="J450" s="10">
        <v>8768</v>
      </c>
    </row>
    <row r="451" spans="1:10" x14ac:dyDescent="0.2">
      <c r="A451" s="10" t="s">
        <v>45</v>
      </c>
      <c r="B451" s="11" t="s">
        <v>33</v>
      </c>
      <c r="C451" s="12">
        <v>44409</v>
      </c>
      <c r="D451" s="13">
        <f t="shared" ref="D451:D514" si="7">YEAR(C451)</f>
        <v>2021</v>
      </c>
      <c r="E451" s="10" t="s">
        <v>39</v>
      </c>
      <c r="F451" s="10" t="s">
        <v>58</v>
      </c>
      <c r="G451" s="10">
        <v>600</v>
      </c>
      <c r="H451" s="10">
        <v>13962</v>
      </c>
      <c r="I451" s="10">
        <v>6132</v>
      </c>
      <c r="J451" s="10">
        <v>7830</v>
      </c>
    </row>
    <row r="452" spans="1:10" x14ac:dyDescent="0.2">
      <c r="A452" s="10" t="s">
        <v>23</v>
      </c>
      <c r="B452" s="10" t="s">
        <v>33</v>
      </c>
      <c r="C452" s="12">
        <v>44415</v>
      </c>
      <c r="D452" s="13">
        <f t="shared" si="7"/>
        <v>2021</v>
      </c>
      <c r="E452" s="10" t="s">
        <v>39</v>
      </c>
      <c r="F452" s="10" t="s">
        <v>40</v>
      </c>
      <c r="G452" s="10">
        <v>600</v>
      </c>
      <c r="H452" s="10">
        <v>13368</v>
      </c>
      <c r="I452" s="10">
        <v>5904</v>
      </c>
      <c r="J452" s="10">
        <v>7464</v>
      </c>
    </row>
    <row r="453" spans="1:10" x14ac:dyDescent="0.2">
      <c r="A453" s="10" t="s">
        <v>45</v>
      </c>
      <c r="B453" s="11" t="s">
        <v>30</v>
      </c>
      <c r="C453" s="12">
        <v>44423</v>
      </c>
      <c r="D453" s="13">
        <f t="shared" si="7"/>
        <v>2021</v>
      </c>
      <c r="E453" s="10" t="s">
        <v>34</v>
      </c>
      <c r="F453" s="10" t="s">
        <v>35</v>
      </c>
      <c r="G453" s="10">
        <v>500</v>
      </c>
      <c r="H453" s="10">
        <v>12755</v>
      </c>
      <c r="I453" s="10">
        <v>5110</v>
      </c>
      <c r="J453" s="10">
        <v>7645</v>
      </c>
    </row>
    <row r="454" spans="1:10" x14ac:dyDescent="0.2">
      <c r="A454" s="10" t="s">
        <v>45</v>
      </c>
      <c r="B454" s="11" t="s">
        <v>30</v>
      </c>
      <c r="C454" s="12">
        <v>44434</v>
      </c>
      <c r="D454" s="13">
        <f t="shared" si="7"/>
        <v>2021</v>
      </c>
      <c r="E454" s="10" t="s">
        <v>34</v>
      </c>
      <c r="F454" s="10" t="s">
        <v>35</v>
      </c>
      <c r="G454" s="10">
        <v>500</v>
      </c>
      <c r="H454" s="10">
        <v>12575</v>
      </c>
      <c r="I454" s="10">
        <v>5110</v>
      </c>
      <c r="J454" s="10">
        <v>7465</v>
      </c>
    </row>
    <row r="455" spans="1:10" x14ac:dyDescent="0.2">
      <c r="A455" s="10" t="s">
        <v>27</v>
      </c>
      <c r="B455" s="11" t="s">
        <v>24</v>
      </c>
      <c r="C455" s="12">
        <v>44429</v>
      </c>
      <c r="D455" s="13">
        <f t="shared" si="7"/>
        <v>2021</v>
      </c>
      <c r="E455" s="10" t="s">
        <v>36</v>
      </c>
      <c r="F455" s="10" t="s">
        <v>52</v>
      </c>
      <c r="G455" s="10">
        <v>600</v>
      </c>
      <c r="H455" s="10">
        <v>12570</v>
      </c>
      <c r="I455" s="10">
        <v>6132</v>
      </c>
      <c r="J455" s="10">
        <v>6438</v>
      </c>
    </row>
    <row r="456" spans="1:10" x14ac:dyDescent="0.2">
      <c r="A456" s="10" t="s">
        <v>45</v>
      </c>
      <c r="B456" s="10" t="s">
        <v>33</v>
      </c>
      <c r="C456" s="12">
        <v>44418</v>
      </c>
      <c r="D456" s="13">
        <f t="shared" si="7"/>
        <v>2021</v>
      </c>
      <c r="E456" s="10" t="s">
        <v>42</v>
      </c>
      <c r="F456" s="10" t="s">
        <v>43</v>
      </c>
      <c r="G456" s="10">
        <v>300</v>
      </c>
      <c r="H456" s="10">
        <v>6522</v>
      </c>
      <c r="I456" s="10">
        <v>2952</v>
      </c>
      <c r="J456" s="10">
        <v>3570</v>
      </c>
    </row>
    <row r="457" spans="1:10" x14ac:dyDescent="0.2">
      <c r="A457" s="10" t="s">
        <v>23</v>
      </c>
      <c r="B457" s="10" t="s">
        <v>30</v>
      </c>
      <c r="C457" s="12">
        <v>44429</v>
      </c>
      <c r="D457" s="13">
        <f t="shared" si="7"/>
        <v>2021</v>
      </c>
      <c r="E457" s="10" t="s">
        <v>34</v>
      </c>
      <c r="F457" s="10" t="s">
        <v>41</v>
      </c>
      <c r="G457" s="10">
        <v>300</v>
      </c>
      <c r="H457" s="10">
        <v>6438</v>
      </c>
      <c r="I457" s="10">
        <v>3066</v>
      </c>
      <c r="J457" s="10">
        <v>3372</v>
      </c>
    </row>
    <row r="458" spans="1:10" x14ac:dyDescent="0.2">
      <c r="A458" s="10" t="s">
        <v>23</v>
      </c>
      <c r="B458" s="11" t="s">
        <v>30</v>
      </c>
      <c r="C458" s="12">
        <v>44425</v>
      </c>
      <c r="D458" s="13">
        <f t="shared" si="7"/>
        <v>2021</v>
      </c>
      <c r="E458" s="10" t="s">
        <v>34</v>
      </c>
      <c r="F458" s="10" t="s">
        <v>35</v>
      </c>
      <c r="G458" s="10">
        <v>300</v>
      </c>
      <c r="H458" s="10">
        <v>6156</v>
      </c>
      <c r="I458" s="10">
        <v>2541</v>
      </c>
      <c r="J458" s="10">
        <v>3615</v>
      </c>
    </row>
    <row r="459" spans="1:10" x14ac:dyDescent="0.2">
      <c r="A459" s="10" t="s">
        <v>45</v>
      </c>
      <c r="B459" s="10" t="s">
        <v>24</v>
      </c>
      <c r="C459" s="12">
        <v>44432</v>
      </c>
      <c r="D459" s="13">
        <f t="shared" si="7"/>
        <v>2021</v>
      </c>
      <c r="E459" s="10" t="s">
        <v>39</v>
      </c>
      <c r="F459" s="10" t="s">
        <v>40</v>
      </c>
      <c r="G459" s="10">
        <v>300</v>
      </c>
      <c r="H459" s="10">
        <v>5859</v>
      </c>
      <c r="I459" s="10">
        <v>2541</v>
      </c>
      <c r="J459" s="10">
        <v>3318</v>
      </c>
    </row>
    <row r="460" spans="1:10" x14ac:dyDescent="0.2">
      <c r="A460" s="10" t="s">
        <v>27</v>
      </c>
      <c r="B460" s="10" t="s">
        <v>30</v>
      </c>
      <c r="C460" s="12">
        <v>44433</v>
      </c>
      <c r="D460" s="13">
        <f t="shared" si="7"/>
        <v>2021</v>
      </c>
      <c r="E460" s="10" t="s">
        <v>34</v>
      </c>
      <c r="F460" s="10" t="s">
        <v>60</v>
      </c>
      <c r="G460" s="10">
        <v>300</v>
      </c>
      <c r="H460" s="10">
        <v>5532</v>
      </c>
      <c r="I460" s="10">
        <v>2541</v>
      </c>
      <c r="J460" s="10">
        <v>2991</v>
      </c>
    </row>
    <row r="461" spans="1:10" x14ac:dyDescent="0.2">
      <c r="A461" s="10" t="s">
        <v>23</v>
      </c>
      <c r="B461" s="11" t="s">
        <v>30</v>
      </c>
      <c r="C461" s="12">
        <v>44416</v>
      </c>
      <c r="D461" s="13">
        <f t="shared" si="7"/>
        <v>2021</v>
      </c>
      <c r="E461" s="10" t="s">
        <v>34</v>
      </c>
      <c r="F461" s="10" t="s">
        <v>35</v>
      </c>
      <c r="G461" s="10">
        <v>200</v>
      </c>
      <c r="H461" s="10">
        <v>4550</v>
      </c>
      <c r="I461" s="10">
        <v>2044</v>
      </c>
      <c r="J461" s="10">
        <v>2506</v>
      </c>
    </row>
    <row r="462" spans="1:10" x14ac:dyDescent="0.2">
      <c r="A462" s="10" t="s">
        <v>45</v>
      </c>
      <c r="B462" s="10" t="s">
        <v>33</v>
      </c>
      <c r="C462" s="12">
        <v>44424</v>
      </c>
      <c r="D462" s="13">
        <f t="shared" si="7"/>
        <v>2021</v>
      </c>
      <c r="E462" s="10" t="s">
        <v>34</v>
      </c>
      <c r="F462" s="10" t="s">
        <v>38</v>
      </c>
      <c r="G462" s="10">
        <v>200</v>
      </c>
      <c r="H462" s="10">
        <v>4470</v>
      </c>
      <c r="I462" s="10">
        <v>1968</v>
      </c>
      <c r="J462" s="10">
        <v>2502</v>
      </c>
    </row>
    <row r="463" spans="1:10" x14ac:dyDescent="0.2">
      <c r="A463" s="10" t="s">
        <v>27</v>
      </c>
      <c r="B463" s="10" t="s">
        <v>30</v>
      </c>
      <c r="C463" s="12">
        <v>44411</v>
      </c>
      <c r="D463" s="13">
        <f t="shared" si="7"/>
        <v>2021</v>
      </c>
      <c r="E463" s="10" t="s">
        <v>34</v>
      </c>
      <c r="F463" s="10" t="s">
        <v>61</v>
      </c>
      <c r="G463" s="10">
        <v>200</v>
      </c>
      <c r="H463" s="10">
        <v>4380</v>
      </c>
      <c r="I463" s="10">
        <v>1968</v>
      </c>
      <c r="J463" s="10">
        <v>2412</v>
      </c>
    </row>
    <row r="464" spans="1:10" x14ac:dyDescent="0.2">
      <c r="A464" s="10" t="s">
        <v>23</v>
      </c>
      <c r="B464" s="10" t="s">
        <v>30</v>
      </c>
      <c r="C464" s="12">
        <v>44420</v>
      </c>
      <c r="D464" s="13">
        <f t="shared" si="7"/>
        <v>2021</v>
      </c>
      <c r="E464" s="10" t="s">
        <v>31</v>
      </c>
      <c r="F464" s="10" t="s">
        <v>32</v>
      </c>
      <c r="G464" s="10">
        <v>200</v>
      </c>
      <c r="H464" s="10">
        <v>4270</v>
      </c>
      <c r="I464" s="10">
        <v>1968</v>
      </c>
      <c r="J464" s="10">
        <v>2302</v>
      </c>
    </row>
    <row r="465" spans="1:10" x14ac:dyDescent="0.2">
      <c r="A465" s="10" t="s">
        <v>45</v>
      </c>
      <c r="B465" s="10" t="s">
        <v>24</v>
      </c>
      <c r="C465" s="12">
        <v>44409</v>
      </c>
      <c r="D465" s="13">
        <f t="shared" si="7"/>
        <v>2021</v>
      </c>
      <c r="E465" s="10" t="s">
        <v>39</v>
      </c>
      <c r="F465" s="10" t="s">
        <v>40</v>
      </c>
      <c r="G465" s="10">
        <v>200</v>
      </c>
      <c r="H465" s="10">
        <v>3418</v>
      </c>
      <c r="I465" s="10">
        <v>1694</v>
      </c>
      <c r="J465" s="10">
        <v>1724</v>
      </c>
    </row>
    <row r="466" spans="1:10" x14ac:dyDescent="0.2">
      <c r="A466" s="10" t="s">
        <v>45</v>
      </c>
      <c r="B466" s="11" t="s">
        <v>30</v>
      </c>
      <c r="C466" s="12">
        <v>44428</v>
      </c>
      <c r="D466" s="13">
        <f t="shared" si="7"/>
        <v>2021</v>
      </c>
      <c r="E466" s="10" t="s">
        <v>34</v>
      </c>
      <c r="F466" s="10" t="s">
        <v>35</v>
      </c>
      <c r="G466" s="10">
        <v>100</v>
      </c>
      <c r="H466" s="10">
        <v>2409</v>
      </c>
      <c r="I466" s="10">
        <v>984</v>
      </c>
      <c r="J466" s="10">
        <v>1425</v>
      </c>
    </row>
    <row r="467" spans="1:10" x14ac:dyDescent="0.2">
      <c r="A467" s="10" t="s">
        <v>27</v>
      </c>
      <c r="B467" s="10" t="s">
        <v>24</v>
      </c>
      <c r="C467" s="12">
        <v>44432</v>
      </c>
      <c r="D467" s="13">
        <f t="shared" si="7"/>
        <v>2021</v>
      </c>
      <c r="E467" s="10" t="s">
        <v>34</v>
      </c>
      <c r="F467" s="10" t="s">
        <v>41</v>
      </c>
      <c r="G467" s="10">
        <v>100</v>
      </c>
      <c r="H467" s="10">
        <v>2028</v>
      </c>
      <c r="I467" s="10">
        <v>847</v>
      </c>
      <c r="J467" s="10">
        <v>1181</v>
      </c>
    </row>
    <row r="468" spans="1:10" x14ac:dyDescent="0.2">
      <c r="A468" s="10" t="s">
        <v>27</v>
      </c>
      <c r="B468" s="10" t="s">
        <v>24</v>
      </c>
      <c r="C468" s="12">
        <v>44440</v>
      </c>
      <c r="D468" s="13">
        <f t="shared" si="7"/>
        <v>2021</v>
      </c>
      <c r="E468" s="10" t="s">
        <v>31</v>
      </c>
      <c r="F468" s="10" t="s">
        <v>49</v>
      </c>
      <c r="G468" s="10">
        <v>900</v>
      </c>
      <c r="H468" s="10">
        <v>17289</v>
      </c>
      <c r="I468" s="10">
        <v>7623</v>
      </c>
      <c r="J468" s="10">
        <v>9666</v>
      </c>
    </row>
    <row r="469" spans="1:10" x14ac:dyDescent="0.2">
      <c r="A469" s="10" t="s">
        <v>27</v>
      </c>
      <c r="B469" s="10" t="s">
        <v>33</v>
      </c>
      <c r="C469" s="12">
        <v>44440</v>
      </c>
      <c r="D469" s="13">
        <f t="shared" si="7"/>
        <v>2021</v>
      </c>
      <c r="E469" s="10" t="s">
        <v>34</v>
      </c>
      <c r="F469" s="10" t="s">
        <v>38</v>
      </c>
      <c r="G469" s="10">
        <v>100</v>
      </c>
      <c r="H469" s="10">
        <v>2106</v>
      </c>
      <c r="I469" s="10">
        <v>984</v>
      </c>
      <c r="J469" s="10">
        <v>1122</v>
      </c>
    </row>
    <row r="470" spans="1:10" x14ac:dyDescent="0.2">
      <c r="A470" s="10" t="s">
        <v>27</v>
      </c>
      <c r="B470" s="10" t="s">
        <v>33</v>
      </c>
      <c r="C470" s="12">
        <v>44444</v>
      </c>
      <c r="D470" s="13">
        <f t="shared" si="7"/>
        <v>2021</v>
      </c>
      <c r="E470" s="10" t="s">
        <v>39</v>
      </c>
      <c r="F470" s="10" t="s">
        <v>58</v>
      </c>
      <c r="G470" s="10">
        <v>100</v>
      </c>
      <c r="H470" s="10">
        <v>2029</v>
      </c>
      <c r="I470" s="10">
        <v>984</v>
      </c>
      <c r="J470" s="10">
        <v>1045</v>
      </c>
    </row>
    <row r="471" spans="1:10" x14ac:dyDescent="0.2">
      <c r="A471" s="11" t="s">
        <v>23</v>
      </c>
      <c r="B471" s="11" t="s">
        <v>24</v>
      </c>
      <c r="C471" s="12">
        <v>44445</v>
      </c>
      <c r="D471" s="13">
        <f t="shared" si="7"/>
        <v>2021</v>
      </c>
      <c r="E471" s="10" t="s">
        <v>34</v>
      </c>
      <c r="F471" s="10" t="s">
        <v>55</v>
      </c>
      <c r="G471" s="10">
        <v>500</v>
      </c>
      <c r="H471" s="10">
        <v>11550</v>
      </c>
      <c r="I471" s="10">
        <v>4920</v>
      </c>
      <c r="J471" s="10">
        <v>6630</v>
      </c>
    </row>
    <row r="472" spans="1:10" x14ac:dyDescent="0.2">
      <c r="A472" s="10" t="s">
        <v>23</v>
      </c>
      <c r="B472" s="10" t="s">
        <v>30</v>
      </c>
      <c r="C472" s="12">
        <v>44445</v>
      </c>
      <c r="D472" s="13">
        <f t="shared" si="7"/>
        <v>2021</v>
      </c>
      <c r="E472" s="10" t="s">
        <v>25</v>
      </c>
      <c r="F472" s="11" t="s">
        <v>26</v>
      </c>
      <c r="G472" s="10">
        <v>600</v>
      </c>
      <c r="H472" s="10">
        <v>12936</v>
      </c>
      <c r="I472" s="10">
        <v>6132</v>
      </c>
      <c r="J472" s="10">
        <v>6804</v>
      </c>
    </row>
    <row r="473" spans="1:10" x14ac:dyDescent="0.2">
      <c r="A473" s="10" t="s">
        <v>27</v>
      </c>
      <c r="B473" s="11" t="s">
        <v>24</v>
      </c>
      <c r="C473" s="12">
        <v>44447</v>
      </c>
      <c r="D473" s="13">
        <f t="shared" si="7"/>
        <v>2021</v>
      </c>
      <c r="E473" s="10" t="s">
        <v>36</v>
      </c>
      <c r="F473" s="10" t="s">
        <v>52</v>
      </c>
      <c r="G473" s="10">
        <v>600</v>
      </c>
      <c r="H473" s="10">
        <v>14580</v>
      </c>
      <c r="I473" s="10">
        <v>5904</v>
      </c>
      <c r="J473" s="10">
        <v>8676</v>
      </c>
    </row>
    <row r="474" spans="1:10" x14ac:dyDescent="0.2">
      <c r="A474" s="11" t="s">
        <v>27</v>
      </c>
      <c r="B474" s="10" t="s">
        <v>30</v>
      </c>
      <c r="C474" s="12">
        <v>44449</v>
      </c>
      <c r="D474" s="13">
        <f t="shared" si="7"/>
        <v>2021</v>
      </c>
      <c r="E474" s="10" t="s">
        <v>36</v>
      </c>
      <c r="F474" s="10" t="s">
        <v>44</v>
      </c>
      <c r="G474" s="10">
        <v>100</v>
      </c>
      <c r="H474" s="10">
        <v>2058</v>
      </c>
      <c r="I474" s="10">
        <v>1022</v>
      </c>
      <c r="J474" s="10">
        <v>1036</v>
      </c>
    </row>
    <row r="475" spans="1:10" x14ac:dyDescent="0.2">
      <c r="A475" s="10" t="s">
        <v>27</v>
      </c>
      <c r="B475" s="11" t="s">
        <v>30</v>
      </c>
      <c r="C475" s="12">
        <v>44449</v>
      </c>
      <c r="D475" s="13">
        <f t="shared" si="7"/>
        <v>2021</v>
      </c>
      <c r="E475" s="10" t="s">
        <v>34</v>
      </c>
      <c r="F475" s="10" t="s">
        <v>35</v>
      </c>
      <c r="G475" s="10">
        <v>600</v>
      </c>
      <c r="H475" s="10">
        <v>13566</v>
      </c>
      <c r="I475" s="10">
        <v>5904</v>
      </c>
      <c r="J475" s="10">
        <v>7662</v>
      </c>
    </row>
    <row r="476" spans="1:10" x14ac:dyDescent="0.2">
      <c r="A476" s="10" t="s">
        <v>45</v>
      </c>
      <c r="B476" s="10" t="s">
        <v>24</v>
      </c>
      <c r="C476" s="12">
        <v>44452</v>
      </c>
      <c r="D476" s="13">
        <f t="shared" si="7"/>
        <v>2021</v>
      </c>
      <c r="E476" s="10" t="s">
        <v>34</v>
      </c>
      <c r="F476" s="10" t="s">
        <v>47</v>
      </c>
      <c r="G476" s="10">
        <v>100</v>
      </c>
      <c r="H476" s="10">
        <v>1741</v>
      </c>
      <c r="I476" s="10">
        <v>847</v>
      </c>
      <c r="J476" s="10">
        <v>894</v>
      </c>
    </row>
    <row r="477" spans="1:10" x14ac:dyDescent="0.2">
      <c r="A477" s="10" t="s">
        <v>45</v>
      </c>
      <c r="B477" s="10" t="s">
        <v>30</v>
      </c>
      <c r="C477" s="12">
        <v>44453</v>
      </c>
      <c r="D477" s="13">
        <f t="shared" si="7"/>
        <v>2021</v>
      </c>
      <c r="E477" s="10" t="s">
        <v>31</v>
      </c>
      <c r="F477" s="10" t="s">
        <v>49</v>
      </c>
      <c r="G477" s="10">
        <v>200</v>
      </c>
      <c r="H477" s="10">
        <v>5002</v>
      </c>
      <c r="I477" s="10">
        <v>2044</v>
      </c>
      <c r="J477" s="10">
        <v>2958</v>
      </c>
    </row>
    <row r="478" spans="1:10" x14ac:dyDescent="0.2">
      <c r="A478" s="10" t="s">
        <v>23</v>
      </c>
      <c r="B478" s="11" t="s">
        <v>30</v>
      </c>
      <c r="C478" s="12">
        <v>44454</v>
      </c>
      <c r="D478" s="13">
        <f t="shared" si="7"/>
        <v>2021</v>
      </c>
      <c r="E478" s="10" t="s">
        <v>42</v>
      </c>
      <c r="F478" s="10" t="s">
        <v>43</v>
      </c>
      <c r="G478" s="10">
        <v>100</v>
      </c>
      <c r="H478" s="10">
        <v>1795</v>
      </c>
      <c r="I478" s="10">
        <v>847</v>
      </c>
      <c r="J478" s="10">
        <v>948</v>
      </c>
    </row>
    <row r="479" spans="1:10" x14ac:dyDescent="0.2">
      <c r="A479" s="10" t="s">
        <v>27</v>
      </c>
      <c r="B479" s="10" t="s">
        <v>33</v>
      </c>
      <c r="C479" s="12">
        <v>44457</v>
      </c>
      <c r="D479" s="13">
        <f t="shared" si="7"/>
        <v>2021</v>
      </c>
      <c r="E479" s="10" t="s">
        <v>34</v>
      </c>
      <c r="F479" s="10" t="s">
        <v>41</v>
      </c>
      <c r="G479" s="10">
        <v>400</v>
      </c>
      <c r="H479" s="10">
        <v>8592</v>
      </c>
      <c r="I479" s="10">
        <v>3936</v>
      </c>
      <c r="J479" s="10">
        <v>4656</v>
      </c>
    </row>
    <row r="480" spans="1:10" x14ac:dyDescent="0.2">
      <c r="A480" s="10" t="s">
        <v>27</v>
      </c>
      <c r="B480" s="10" t="s">
        <v>33</v>
      </c>
      <c r="C480" s="12">
        <v>44460</v>
      </c>
      <c r="D480" s="13">
        <f t="shared" si="7"/>
        <v>2021</v>
      </c>
      <c r="E480" s="10" t="s">
        <v>42</v>
      </c>
      <c r="F480" s="10" t="s">
        <v>43</v>
      </c>
      <c r="G480" s="10">
        <v>600</v>
      </c>
      <c r="H480" s="10">
        <v>12690</v>
      </c>
      <c r="I480" s="10">
        <v>5904</v>
      </c>
      <c r="J480" s="10">
        <v>6786</v>
      </c>
    </row>
    <row r="481" spans="1:10" x14ac:dyDescent="0.2">
      <c r="A481" s="10" t="s">
        <v>45</v>
      </c>
      <c r="B481" s="10" t="s">
        <v>33</v>
      </c>
      <c r="C481" s="12">
        <v>44460</v>
      </c>
      <c r="D481" s="13">
        <f t="shared" si="7"/>
        <v>2021</v>
      </c>
      <c r="E481" s="10" t="s">
        <v>34</v>
      </c>
      <c r="F481" s="10" t="s">
        <v>41</v>
      </c>
      <c r="G481" s="10">
        <v>300</v>
      </c>
      <c r="H481" s="10">
        <v>6582</v>
      </c>
      <c r="I481" s="10">
        <v>2952</v>
      </c>
      <c r="J481" s="10">
        <v>3630</v>
      </c>
    </row>
    <row r="482" spans="1:10" x14ac:dyDescent="0.2">
      <c r="A482" s="10" t="s">
        <v>23</v>
      </c>
      <c r="B482" s="10" t="s">
        <v>33</v>
      </c>
      <c r="C482" s="12">
        <v>44461</v>
      </c>
      <c r="D482" s="13">
        <f t="shared" si="7"/>
        <v>2021</v>
      </c>
      <c r="E482" s="10" t="s">
        <v>34</v>
      </c>
      <c r="F482" s="10" t="s">
        <v>47</v>
      </c>
      <c r="G482" s="10">
        <v>900</v>
      </c>
      <c r="H482" s="10">
        <v>22014</v>
      </c>
      <c r="I482" s="10">
        <v>9198</v>
      </c>
      <c r="J482" s="10">
        <v>12816</v>
      </c>
    </row>
    <row r="483" spans="1:10" x14ac:dyDescent="0.2">
      <c r="A483" s="10" t="s">
        <v>23</v>
      </c>
      <c r="B483" s="10" t="s">
        <v>33</v>
      </c>
      <c r="C483" s="12">
        <v>44461</v>
      </c>
      <c r="D483" s="13">
        <f t="shared" si="7"/>
        <v>2021</v>
      </c>
      <c r="E483" s="10" t="s">
        <v>34</v>
      </c>
      <c r="F483" s="10" t="s">
        <v>47</v>
      </c>
      <c r="G483" s="10">
        <v>400</v>
      </c>
      <c r="H483" s="10">
        <v>9672</v>
      </c>
      <c r="I483" s="10">
        <v>3936</v>
      </c>
      <c r="J483" s="10">
        <v>5736</v>
      </c>
    </row>
    <row r="484" spans="1:10" x14ac:dyDescent="0.2">
      <c r="A484" s="10" t="s">
        <v>23</v>
      </c>
      <c r="B484" s="10" t="s">
        <v>33</v>
      </c>
      <c r="C484" s="12">
        <v>44462</v>
      </c>
      <c r="D484" s="13">
        <f t="shared" si="7"/>
        <v>2021</v>
      </c>
      <c r="E484" s="10" t="s">
        <v>39</v>
      </c>
      <c r="F484" s="10" t="s">
        <v>40</v>
      </c>
      <c r="G484" s="10">
        <v>600</v>
      </c>
      <c r="H484" s="10">
        <v>14004</v>
      </c>
      <c r="I484" s="10">
        <v>5904</v>
      </c>
      <c r="J484" s="10">
        <v>8100</v>
      </c>
    </row>
    <row r="485" spans="1:10" x14ac:dyDescent="0.2">
      <c r="A485" s="10" t="s">
        <v>45</v>
      </c>
      <c r="B485" s="10" t="s">
        <v>24</v>
      </c>
      <c r="C485" s="12">
        <v>44462</v>
      </c>
      <c r="D485" s="13">
        <f t="shared" si="7"/>
        <v>2021</v>
      </c>
      <c r="E485" s="10" t="s">
        <v>31</v>
      </c>
      <c r="F485" s="10" t="s">
        <v>49</v>
      </c>
      <c r="G485" s="10">
        <v>1000</v>
      </c>
      <c r="H485" s="10">
        <v>18530</v>
      </c>
      <c r="I485" s="10">
        <v>8470</v>
      </c>
      <c r="J485" s="10">
        <v>10060</v>
      </c>
    </row>
    <row r="486" spans="1:10" x14ac:dyDescent="0.2">
      <c r="A486" s="10" t="s">
        <v>27</v>
      </c>
      <c r="B486" s="10" t="s">
        <v>24</v>
      </c>
      <c r="C486" s="12">
        <v>44463</v>
      </c>
      <c r="D486" s="13">
        <f t="shared" si="7"/>
        <v>2021</v>
      </c>
      <c r="E486" s="10" t="s">
        <v>39</v>
      </c>
      <c r="F486" s="10" t="s">
        <v>40</v>
      </c>
      <c r="G486" s="10">
        <v>700</v>
      </c>
      <c r="H486" s="10">
        <v>13139</v>
      </c>
      <c r="I486" s="10">
        <v>5929</v>
      </c>
      <c r="J486" s="10">
        <v>7210</v>
      </c>
    </row>
    <row r="487" spans="1:10" x14ac:dyDescent="0.2">
      <c r="A487" s="10" t="s">
        <v>23</v>
      </c>
      <c r="B487" s="11" t="s">
        <v>24</v>
      </c>
      <c r="C487" s="12">
        <v>44464</v>
      </c>
      <c r="D487" s="13">
        <f t="shared" si="7"/>
        <v>2021</v>
      </c>
      <c r="E487" s="10" t="s">
        <v>36</v>
      </c>
      <c r="F487" s="10" t="s">
        <v>52</v>
      </c>
      <c r="G487" s="10">
        <v>500</v>
      </c>
      <c r="H487" s="10">
        <v>8715</v>
      </c>
      <c r="I487" s="10">
        <v>4235</v>
      </c>
      <c r="J487" s="10">
        <v>4480</v>
      </c>
    </row>
    <row r="488" spans="1:10" x14ac:dyDescent="0.2">
      <c r="A488" s="11" t="s">
        <v>27</v>
      </c>
      <c r="B488" s="10" t="s">
        <v>24</v>
      </c>
      <c r="C488" s="12">
        <v>44467</v>
      </c>
      <c r="D488" s="13">
        <f t="shared" si="7"/>
        <v>2021</v>
      </c>
      <c r="E488" s="10" t="s">
        <v>36</v>
      </c>
      <c r="F488" s="10" t="s">
        <v>44</v>
      </c>
      <c r="G488" s="10">
        <v>400</v>
      </c>
      <c r="H488" s="10">
        <v>6944</v>
      </c>
      <c r="I488" s="10">
        <v>3388</v>
      </c>
      <c r="J488" s="10">
        <v>3556</v>
      </c>
    </row>
    <row r="489" spans="1:10" x14ac:dyDescent="0.2">
      <c r="A489" s="10" t="s">
        <v>45</v>
      </c>
      <c r="B489" s="10" t="s">
        <v>30</v>
      </c>
      <c r="C489" s="12">
        <v>44468</v>
      </c>
      <c r="D489" s="13">
        <f t="shared" si="7"/>
        <v>2021</v>
      </c>
      <c r="E489" s="10" t="s">
        <v>39</v>
      </c>
      <c r="F489" s="10" t="s">
        <v>40</v>
      </c>
      <c r="G489" s="10">
        <v>500</v>
      </c>
      <c r="H489" s="10">
        <v>12760</v>
      </c>
      <c r="I489" s="10">
        <v>5110</v>
      </c>
      <c r="J489" s="10">
        <v>7650</v>
      </c>
    </row>
    <row r="490" spans="1:10" x14ac:dyDescent="0.2">
      <c r="A490" s="10" t="s">
        <v>45</v>
      </c>
      <c r="B490" s="10" t="s">
        <v>30</v>
      </c>
      <c r="C490" s="12">
        <v>44470</v>
      </c>
      <c r="D490" s="13">
        <f t="shared" si="7"/>
        <v>2021</v>
      </c>
      <c r="E490" s="10" t="s">
        <v>39</v>
      </c>
      <c r="F490" s="10" t="s">
        <v>40</v>
      </c>
      <c r="G490" s="10">
        <v>1000</v>
      </c>
      <c r="H490" s="10">
        <v>24070</v>
      </c>
      <c r="I490" s="10">
        <v>10220</v>
      </c>
      <c r="J490" s="10">
        <v>13850</v>
      </c>
    </row>
    <row r="491" spans="1:10" x14ac:dyDescent="0.2">
      <c r="A491" s="10" t="s">
        <v>27</v>
      </c>
      <c r="B491" s="10" t="s">
        <v>33</v>
      </c>
      <c r="C491" s="12">
        <v>44471</v>
      </c>
      <c r="D491" s="13">
        <f t="shared" si="7"/>
        <v>2021</v>
      </c>
      <c r="E491" s="10" t="s">
        <v>34</v>
      </c>
      <c r="F491" s="10" t="s">
        <v>38</v>
      </c>
      <c r="G491" s="10">
        <v>200</v>
      </c>
      <c r="H491" s="10">
        <v>4186</v>
      </c>
      <c r="I491" s="10">
        <v>1968</v>
      </c>
      <c r="J491" s="10">
        <v>2218</v>
      </c>
    </row>
    <row r="492" spans="1:10" x14ac:dyDescent="0.2">
      <c r="A492" s="10" t="s">
        <v>27</v>
      </c>
      <c r="B492" s="10" t="s">
        <v>24</v>
      </c>
      <c r="C492" s="12">
        <v>44472</v>
      </c>
      <c r="D492" s="13">
        <f t="shared" si="7"/>
        <v>2021</v>
      </c>
      <c r="E492" s="10" t="s">
        <v>25</v>
      </c>
      <c r="F492" s="11" t="s">
        <v>26</v>
      </c>
      <c r="G492" s="10">
        <v>700</v>
      </c>
      <c r="H492" s="10">
        <v>13195</v>
      </c>
      <c r="I492" s="10">
        <v>5929</v>
      </c>
      <c r="J492" s="10">
        <v>7266</v>
      </c>
    </row>
    <row r="493" spans="1:10" x14ac:dyDescent="0.2">
      <c r="A493" s="10" t="s">
        <v>23</v>
      </c>
      <c r="B493" s="10" t="s">
        <v>24</v>
      </c>
      <c r="C493" s="12">
        <v>44473</v>
      </c>
      <c r="D493" s="13">
        <f t="shared" si="7"/>
        <v>2021</v>
      </c>
      <c r="E493" s="10" t="s">
        <v>34</v>
      </c>
      <c r="F493" s="10" t="s">
        <v>47</v>
      </c>
      <c r="G493" s="10">
        <v>200</v>
      </c>
      <c r="H493" s="10">
        <v>3922</v>
      </c>
      <c r="I493" s="10">
        <v>1694</v>
      </c>
      <c r="J493" s="10">
        <v>2228</v>
      </c>
    </row>
    <row r="494" spans="1:10" x14ac:dyDescent="0.2">
      <c r="A494" s="10" t="s">
        <v>23</v>
      </c>
      <c r="B494" s="11" t="s">
        <v>24</v>
      </c>
      <c r="C494" s="12">
        <v>44474</v>
      </c>
      <c r="D494" s="13">
        <f t="shared" si="7"/>
        <v>2021</v>
      </c>
      <c r="E494" s="10" t="s">
        <v>36</v>
      </c>
      <c r="F494" s="10" t="s">
        <v>52</v>
      </c>
      <c r="G494" s="10">
        <v>1000</v>
      </c>
      <c r="H494" s="10">
        <v>23970</v>
      </c>
      <c r="I494" s="10">
        <v>9840</v>
      </c>
      <c r="J494" s="10">
        <v>14130</v>
      </c>
    </row>
    <row r="495" spans="1:10" x14ac:dyDescent="0.2">
      <c r="A495" s="11" t="s">
        <v>23</v>
      </c>
      <c r="B495" s="11" t="s">
        <v>33</v>
      </c>
      <c r="C495" s="12">
        <v>44476</v>
      </c>
      <c r="D495" s="13">
        <f t="shared" si="7"/>
        <v>2021</v>
      </c>
      <c r="E495" s="10" t="s">
        <v>39</v>
      </c>
      <c r="F495" s="10" t="s">
        <v>56</v>
      </c>
      <c r="G495" s="10">
        <v>500</v>
      </c>
      <c r="H495" s="10">
        <v>8940</v>
      </c>
      <c r="I495" s="10">
        <v>4235</v>
      </c>
      <c r="J495" s="10">
        <v>4705</v>
      </c>
    </row>
    <row r="496" spans="1:10" x14ac:dyDescent="0.2">
      <c r="A496" s="10" t="s">
        <v>45</v>
      </c>
      <c r="B496" s="10" t="s">
        <v>30</v>
      </c>
      <c r="C496" s="12">
        <v>44477</v>
      </c>
      <c r="D496" s="13">
        <f t="shared" si="7"/>
        <v>2021</v>
      </c>
      <c r="E496" s="10" t="s">
        <v>31</v>
      </c>
      <c r="F496" s="10" t="s">
        <v>49</v>
      </c>
      <c r="G496" s="10">
        <v>200</v>
      </c>
      <c r="H496" s="10">
        <v>5002</v>
      </c>
      <c r="I496" s="10">
        <v>2044</v>
      </c>
      <c r="J496" s="10">
        <v>2958</v>
      </c>
    </row>
    <row r="497" spans="1:10" x14ac:dyDescent="0.2">
      <c r="A497" s="11" t="s">
        <v>27</v>
      </c>
      <c r="B497" s="11" t="s">
        <v>30</v>
      </c>
      <c r="C497" s="12">
        <v>44479</v>
      </c>
      <c r="D497" s="13">
        <f t="shared" si="7"/>
        <v>2021</v>
      </c>
      <c r="E497" s="10" t="s">
        <v>42</v>
      </c>
      <c r="F497" s="10" t="s">
        <v>57</v>
      </c>
      <c r="G497" s="10">
        <v>1000</v>
      </c>
      <c r="H497" s="10">
        <v>17190</v>
      </c>
      <c r="I497" s="10">
        <v>8470</v>
      </c>
      <c r="J497" s="10">
        <v>8720</v>
      </c>
    </row>
    <row r="498" spans="1:10" x14ac:dyDescent="0.2">
      <c r="A498" s="10" t="s">
        <v>27</v>
      </c>
      <c r="B498" s="10" t="s">
        <v>30</v>
      </c>
      <c r="C498" s="12">
        <v>44481</v>
      </c>
      <c r="D498" s="13">
        <f t="shared" si="7"/>
        <v>2021</v>
      </c>
      <c r="E498" s="10" t="s">
        <v>42</v>
      </c>
      <c r="F498" s="10" t="s">
        <v>43</v>
      </c>
      <c r="G498" s="10">
        <v>900</v>
      </c>
      <c r="H498" s="10">
        <v>21042</v>
      </c>
      <c r="I498" s="10">
        <v>9198</v>
      </c>
      <c r="J498" s="10">
        <v>11844</v>
      </c>
    </row>
    <row r="499" spans="1:10" x14ac:dyDescent="0.2">
      <c r="A499" s="10" t="s">
        <v>23</v>
      </c>
      <c r="B499" s="10" t="s">
        <v>33</v>
      </c>
      <c r="C499" s="12">
        <v>44481</v>
      </c>
      <c r="D499" s="13">
        <f t="shared" si="7"/>
        <v>2021</v>
      </c>
      <c r="E499" s="10" t="s">
        <v>34</v>
      </c>
      <c r="F499" s="10" t="s">
        <v>41</v>
      </c>
      <c r="G499" s="10">
        <v>500</v>
      </c>
      <c r="H499" s="10">
        <v>11530</v>
      </c>
      <c r="I499" s="10">
        <v>4920</v>
      </c>
      <c r="J499" s="10">
        <v>6610</v>
      </c>
    </row>
    <row r="500" spans="1:10" x14ac:dyDescent="0.2">
      <c r="A500" s="10" t="s">
        <v>23</v>
      </c>
      <c r="B500" s="10" t="s">
        <v>24</v>
      </c>
      <c r="C500" s="12">
        <v>44482</v>
      </c>
      <c r="D500" s="13">
        <f t="shared" si="7"/>
        <v>2021</v>
      </c>
      <c r="E500" s="10" t="s">
        <v>34</v>
      </c>
      <c r="F500" s="10" t="s">
        <v>62</v>
      </c>
      <c r="G500" s="10">
        <v>800</v>
      </c>
      <c r="H500" s="10">
        <v>15312</v>
      </c>
      <c r="I500" s="10">
        <v>6776</v>
      </c>
      <c r="J500" s="10">
        <v>8536</v>
      </c>
    </row>
    <row r="501" spans="1:10" x14ac:dyDescent="0.2">
      <c r="A501" s="10" t="s">
        <v>27</v>
      </c>
      <c r="B501" s="10" t="s">
        <v>30</v>
      </c>
      <c r="C501" s="12">
        <v>44483</v>
      </c>
      <c r="D501" s="13">
        <f t="shared" si="7"/>
        <v>2021</v>
      </c>
      <c r="E501" s="10" t="s">
        <v>25</v>
      </c>
      <c r="F501" s="11" t="s">
        <v>26</v>
      </c>
      <c r="G501" s="10">
        <v>900</v>
      </c>
      <c r="H501" s="10">
        <v>19161</v>
      </c>
      <c r="I501" s="10">
        <v>9198</v>
      </c>
      <c r="J501" s="10">
        <v>9963</v>
      </c>
    </row>
    <row r="502" spans="1:10" x14ac:dyDescent="0.2">
      <c r="A502" s="11" t="s">
        <v>27</v>
      </c>
      <c r="B502" s="10" t="s">
        <v>30</v>
      </c>
      <c r="C502" s="12">
        <v>44484</v>
      </c>
      <c r="D502" s="13">
        <f t="shared" si="7"/>
        <v>2021</v>
      </c>
      <c r="E502" s="10" t="s">
        <v>36</v>
      </c>
      <c r="F502" s="10" t="s">
        <v>44</v>
      </c>
      <c r="G502" s="10">
        <v>500</v>
      </c>
      <c r="H502" s="10">
        <v>10940</v>
      </c>
      <c r="I502" s="10">
        <v>5110</v>
      </c>
      <c r="J502" s="10">
        <v>5830</v>
      </c>
    </row>
    <row r="503" spans="1:10" x14ac:dyDescent="0.2">
      <c r="A503" s="10" t="s">
        <v>23</v>
      </c>
      <c r="B503" s="11" t="s">
        <v>30</v>
      </c>
      <c r="C503" s="12">
        <v>44485</v>
      </c>
      <c r="D503" s="13">
        <f t="shared" si="7"/>
        <v>2021</v>
      </c>
      <c r="E503" s="10" t="s">
        <v>34</v>
      </c>
      <c r="F503" s="10" t="s">
        <v>35</v>
      </c>
      <c r="G503" s="10">
        <v>1000</v>
      </c>
      <c r="H503" s="10">
        <v>21010</v>
      </c>
      <c r="I503" s="10">
        <v>8470</v>
      </c>
      <c r="J503" s="10">
        <v>12540</v>
      </c>
    </row>
    <row r="504" spans="1:10" x14ac:dyDescent="0.2">
      <c r="A504" s="10" t="s">
        <v>27</v>
      </c>
      <c r="B504" s="10" t="s">
        <v>33</v>
      </c>
      <c r="C504" s="12">
        <v>44487</v>
      </c>
      <c r="D504" s="13">
        <f t="shared" si="7"/>
        <v>2021</v>
      </c>
      <c r="E504" s="10" t="s">
        <v>34</v>
      </c>
      <c r="F504" s="10" t="s">
        <v>47</v>
      </c>
      <c r="G504" s="10">
        <v>700</v>
      </c>
      <c r="H504" s="10">
        <v>13797</v>
      </c>
      <c r="I504" s="10">
        <v>6888</v>
      </c>
      <c r="J504" s="10">
        <v>6909</v>
      </c>
    </row>
    <row r="505" spans="1:10" x14ac:dyDescent="0.2">
      <c r="A505" s="10" t="s">
        <v>27</v>
      </c>
      <c r="B505" s="11" t="s">
        <v>24</v>
      </c>
      <c r="C505" s="12">
        <v>44487</v>
      </c>
      <c r="D505" s="13">
        <f t="shared" si="7"/>
        <v>2021</v>
      </c>
      <c r="E505" s="10" t="s">
        <v>36</v>
      </c>
      <c r="F505" s="10" t="s">
        <v>52</v>
      </c>
      <c r="G505" s="10">
        <v>900</v>
      </c>
      <c r="H505" s="10">
        <v>18576</v>
      </c>
      <c r="I505" s="10">
        <v>7623</v>
      </c>
      <c r="J505" s="10">
        <v>10953</v>
      </c>
    </row>
    <row r="506" spans="1:10" x14ac:dyDescent="0.2">
      <c r="A506" s="11" t="s">
        <v>27</v>
      </c>
      <c r="B506" s="10" t="s">
        <v>33</v>
      </c>
      <c r="C506" s="12">
        <v>44487</v>
      </c>
      <c r="D506" s="13">
        <f t="shared" si="7"/>
        <v>2021</v>
      </c>
      <c r="E506" s="10" t="s">
        <v>36</v>
      </c>
      <c r="F506" s="10" t="s">
        <v>44</v>
      </c>
      <c r="G506" s="10">
        <v>200</v>
      </c>
      <c r="H506" s="10">
        <v>4484</v>
      </c>
      <c r="I506" s="10">
        <v>1968</v>
      </c>
      <c r="J506" s="10">
        <v>2516</v>
      </c>
    </row>
    <row r="507" spans="1:10" x14ac:dyDescent="0.2">
      <c r="A507" s="10" t="s">
        <v>23</v>
      </c>
      <c r="B507" s="10" t="s">
        <v>33</v>
      </c>
      <c r="C507" s="12">
        <v>44488</v>
      </c>
      <c r="D507" s="13">
        <f t="shared" si="7"/>
        <v>2021</v>
      </c>
      <c r="E507" s="10" t="s">
        <v>39</v>
      </c>
      <c r="F507" s="10" t="s">
        <v>58</v>
      </c>
      <c r="G507" s="10">
        <v>500</v>
      </c>
      <c r="H507" s="10">
        <v>11220</v>
      </c>
      <c r="I507" s="10">
        <v>4920</v>
      </c>
      <c r="J507" s="10">
        <v>6300</v>
      </c>
    </row>
    <row r="508" spans="1:10" x14ac:dyDescent="0.2">
      <c r="A508" s="11" t="s">
        <v>27</v>
      </c>
      <c r="B508" s="10" t="s">
        <v>24</v>
      </c>
      <c r="C508" s="12">
        <v>44488</v>
      </c>
      <c r="D508" s="13">
        <f t="shared" si="7"/>
        <v>2021</v>
      </c>
      <c r="E508" s="10" t="s">
        <v>36</v>
      </c>
      <c r="F508" s="10" t="s">
        <v>44</v>
      </c>
      <c r="G508" s="10">
        <v>700</v>
      </c>
      <c r="H508" s="10">
        <v>12131</v>
      </c>
      <c r="I508" s="10">
        <v>5929</v>
      </c>
      <c r="J508" s="10">
        <v>6202</v>
      </c>
    </row>
    <row r="509" spans="1:10" x14ac:dyDescent="0.2">
      <c r="A509" s="10" t="s">
        <v>23</v>
      </c>
      <c r="B509" s="10" t="s">
        <v>33</v>
      </c>
      <c r="C509" s="12">
        <v>44490</v>
      </c>
      <c r="D509" s="13">
        <f t="shared" si="7"/>
        <v>2021</v>
      </c>
      <c r="E509" s="10" t="s">
        <v>31</v>
      </c>
      <c r="F509" s="10" t="s">
        <v>49</v>
      </c>
      <c r="G509" s="10">
        <v>500</v>
      </c>
      <c r="H509" s="10">
        <v>11250</v>
      </c>
      <c r="I509" s="10">
        <v>4920</v>
      </c>
      <c r="J509" s="10">
        <v>6330</v>
      </c>
    </row>
    <row r="510" spans="1:10" x14ac:dyDescent="0.2">
      <c r="A510" s="11" t="s">
        <v>27</v>
      </c>
      <c r="B510" s="10" t="s">
        <v>33</v>
      </c>
      <c r="C510" s="12">
        <v>44491</v>
      </c>
      <c r="D510" s="13">
        <f t="shared" si="7"/>
        <v>2021</v>
      </c>
      <c r="E510" s="10" t="s">
        <v>36</v>
      </c>
      <c r="F510" s="10" t="s">
        <v>44</v>
      </c>
      <c r="G510" s="10">
        <v>500</v>
      </c>
      <c r="H510" s="10">
        <v>11430</v>
      </c>
      <c r="I510" s="10">
        <v>4920</v>
      </c>
      <c r="J510" s="10">
        <v>6510</v>
      </c>
    </row>
    <row r="511" spans="1:10" x14ac:dyDescent="0.2">
      <c r="A511" s="10" t="s">
        <v>27</v>
      </c>
      <c r="B511" s="10" t="s">
        <v>30</v>
      </c>
      <c r="C511" s="12">
        <v>44494</v>
      </c>
      <c r="D511" s="13">
        <f t="shared" si="7"/>
        <v>2021</v>
      </c>
      <c r="E511" s="10" t="s">
        <v>34</v>
      </c>
      <c r="F511" s="10" t="s">
        <v>38</v>
      </c>
      <c r="G511" s="10">
        <v>100</v>
      </c>
      <c r="H511" s="10">
        <v>2234</v>
      </c>
      <c r="I511" s="10">
        <v>1022</v>
      </c>
      <c r="J511" s="10">
        <v>1212</v>
      </c>
    </row>
    <row r="512" spans="1:10" x14ac:dyDescent="0.2">
      <c r="A512" s="10" t="s">
        <v>23</v>
      </c>
      <c r="B512" s="10" t="s">
        <v>30</v>
      </c>
      <c r="C512" s="12">
        <v>44496</v>
      </c>
      <c r="D512" s="13">
        <f t="shared" si="7"/>
        <v>2021</v>
      </c>
      <c r="E512" s="10" t="s">
        <v>25</v>
      </c>
      <c r="F512" s="11" t="s">
        <v>26</v>
      </c>
      <c r="G512" s="10">
        <v>100</v>
      </c>
      <c r="H512" s="10">
        <v>2092</v>
      </c>
      <c r="I512" s="10">
        <v>1022</v>
      </c>
      <c r="J512" s="10">
        <v>1070</v>
      </c>
    </row>
    <row r="513" spans="1:10" x14ac:dyDescent="0.2">
      <c r="A513" s="10" t="s">
        <v>27</v>
      </c>
      <c r="B513" s="10" t="s">
        <v>30</v>
      </c>
      <c r="C513" s="12">
        <v>44496</v>
      </c>
      <c r="D513" s="13">
        <f t="shared" si="7"/>
        <v>2021</v>
      </c>
      <c r="E513" s="10" t="s">
        <v>31</v>
      </c>
      <c r="F513" s="10" t="s">
        <v>49</v>
      </c>
      <c r="G513" s="10">
        <v>600</v>
      </c>
      <c r="H513" s="10">
        <v>13818</v>
      </c>
      <c r="I513" s="10">
        <v>6132</v>
      </c>
      <c r="J513" s="10">
        <v>7686</v>
      </c>
    </row>
    <row r="514" spans="1:10" x14ac:dyDescent="0.2">
      <c r="A514" s="11" t="s">
        <v>23</v>
      </c>
      <c r="B514" s="11" t="s">
        <v>33</v>
      </c>
      <c r="C514" s="12">
        <v>44500</v>
      </c>
      <c r="D514" s="13">
        <f t="shared" si="7"/>
        <v>2021</v>
      </c>
      <c r="E514" s="10" t="s">
        <v>39</v>
      </c>
      <c r="F514" s="10" t="s">
        <v>56</v>
      </c>
      <c r="G514" s="10">
        <v>600</v>
      </c>
      <c r="H514" s="10">
        <v>12612</v>
      </c>
      <c r="I514" s="10">
        <v>6132</v>
      </c>
      <c r="J514" s="10">
        <v>6480</v>
      </c>
    </row>
    <row r="515" spans="1:10" x14ac:dyDescent="0.2">
      <c r="A515" s="10" t="s">
        <v>45</v>
      </c>
      <c r="B515" s="10" t="s">
        <v>30</v>
      </c>
      <c r="C515" s="12">
        <v>44527</v>
      </c>
      <c r="D515" s="13">
        <f t="shared" ref="D515:D564" si="8">YEAR(C515)</f>
        <v>2021</v>
      </c>
      <c r="E515" s="10" t="s">
        <v>34</v>
      </c>
      <c r="F515" s="10" t="s">
        <v>38</v>
      </c>
      <c r="G515" s="10">
        <v>900</v>
      </c>
      <c r="H515" s="10">
        <v>22887</v>
      </c>
      <c r="I515" s="10">
        <v>9198</v>
      </c>
      <c r="J515" s="10">
        <v>13689</v>
      </c>
    </row>
    <row r="516" spans="1:10" x14ac:dyDescent="0.2">
      <c r="A516" s="10" t="s">
        <v>45</v>
      </c>
      <c r="B516" s="11" t="s">
        <v>30</v>
      </c>
      <c r="C516" s="12">
        <v>44510</v>
      </c>
      <c r="D516" s="13">
        <f t="shared" si="8"/>
        <v>2021</v>
      </c>
      <c r="E516" s="10" t="s">
        <v>34</v>
      </c>
      <c r="F516" s="10" t="s">
        <v>35</v>
      </c>
      <c r="G516" s="10">
        <v>1000</v>
      </c>
      <c r="H516" s="10">
        <v>21740</v>
      </c>
      <c r="I516" s="10">
        <v>9840</v>
      </c>
      <c r="J516" s="10">
        <v>11900</v>
      </c>
    </row>
    <row r="517" spans="1:10" x14ac:dyDescent="0.2">
      <c r="A517" s="10" t="s">
        <v>23</v>
      </c>
      <c r="B517" s="10" t="s">
        <v>33</v>
      </c>
      <c r="C517" s="12">
        <v>44528</v>
      </c>
      <c r="D517" s="13">
        <f t="shared" si="8"/>
        <v>2021</v>
      </c>
      <c r="E517" s="10" t="s">
        <v>31</v>
      </c>
      <c r="F517" s="10" t="s">
        <v>49</v>
      </c>
      <c r="G517" s="10">
        <v>1000</v>
      </c>
      <c r="H517" s="10">
        <v>20840</v>
      </c>
      <c r="I517" s="10">
        <v>9840</v>
      </c>
      <c r="J517" s="10">
        <v>11000</v>
      </c>
    </row>
    <row r="518" spans="1:10" x14ac:dyDescent="0.2">
      <c r="A518" s="10" t="s">
        <v>27</v>
      </c>
      <c r="B518" s="11" t="s">
        <v>30</v>
      </c>
      <c r="C518" s="12">
        <v>44511</v>
      </c>
      <c r="D518" s="13">
        <f t="shared" si="8"/>
        <v>2021</v>
      </c>
      <c r="E518" s="10" t="s">
        <v>34</v>
      </c>
      <c r="F518" s="10" t="s">
        <v>35</v>
      </c>
      <c r="G518" s="10">
        <v>900</v>
      </c>
      <c r="H518" s="10">
        <v>19674</v>
      </c>
      <c r="I518" s="10">
        <v>8856</v>
      </c>
      <c r="J518" s="10">
        <v>10818</v>
      </c>
    </row>
    <row r="519" spans="1:10" x14ac:dyDescent="0.2">
      <c r="A519" s="11" t="s">
        <v>27</v>
      </c>
      <c r="B519" s="10" t="s">
        <v>33</v>
      </c>
      <c r="C519" s="12">
        <v>44509</v>
      </c>
      <c r="D519" s="13">
        <f t="shared" si="8"/>
        <v>2021</v>
      </c>
      <c r="E519" s="10" t="s">
        <v>36</v>
      </c>
      <c r="F519" s="10" t="s">
        <v>44</v>
      </c>
      <c r="G519" s="10">
        <v>800</v>
      </c>
      <c r="H519" s="10">
        <v>19424</v>
      </c>
      <c r="I519" s="10">
        <v>7872</v>
      </c>
      <c r="J519" s="10">
        <v>11552</v>
      </c>
    </row>
    <row r="520" spans="1:10" x14ac:dyDescent="0.2">
      <c r="A520" s="10" t="s">
        <v>27</v>
      </c>
      <c r="B520" s="10" t="s">
        <v>33</v>
      </c>
      <c r="C520" s="12">
        <v>44526</v>
      </c>
      <c r="D520" s="13">
        <f t="shared" si="8"/>
        <v>2021</v>
      </c>
      <c r="E520" s="10" t="s">
        <v>39</v>
      </c>
      <c r="F520" s="10" t="s">
        <v>40</v>
      </c>
      <c r="G520" s="10">
        <v>800</v>
      </c>
      <c r="H520" s="10">
        <v>19280</v>
      </c>
      <c r="I520" s="10">
        <v>7872</v>
      </c>
      <c r="J520" s="10">
        <v>11408</v>
      </c>
    </row>
    <row r="521" spans="1:10" x14ac:dyDescent="0.2">
      <c r="A521" s="11" t="s">
        <v>27</v>
      </c>
      <c r="B521" s="10" t="s">
        <v>33</v>
      </c>
      <c r="C521" s="12">
        <v>44515</v>
      </c>
      <c r="D521" s="13">
        <f t="shared" si="8"/>
        <v>2021</v>
      </c>
      <c r="E521" s="10" t="s">
        <v>36</v>
      </c>
      <c r="F521" s="10" t="s">
        <v>44</v>
      </c>
      <c r="G521" s="10">
        <v>800</v>
      </c>
      <c r="H521" s="10">
        <v>17136</v>
      </c>
      <c r="I521" s="10">
        <v>7872</v>
      </c>
      <c r="J521" s="10">
        <v>9264</v>
      </c>
    </row>
    <row r="522" spans="1:10" x14ac:dyDescent="0.2">
      <c r="A522" s="10" t="s">
        <v>27</v>
      </c>
      <c r="B522" s="10" t="s">
        <v>30</v>
      </c>
      <c r="C522" s="12">
        <v>44505</v>
      </c>
      <c r="D522" s="13">
        <f t="shared" si="8"/>
        <v>2021</v>
      </c>
      <c r="E522" s="10" t="s">
        <v>34</v>
      </c>
      <c r="F522" s="10" t="s">
        <v>38</v>
      </c>
      <c r="G522" s="10">
        <v>700</v>
      </c>
      <c r="H522" s="10">
        <v>17059</v>
      </c>
      <c r="I522" s="10">
        <v>7154</v>
      </c>
      <c r="J522" s="10">
        <v>9905</v>
      </c>
    </row>
    <row r="523" spans="1:10" x14ac:dyDescent="0.2">
      <c r="A523" s="10" t="s">
        <v>45</v>
      </c>
      <c r="B523" s="10" t="s">
        <v>30</v>
      </c>
      <c r="C523" s="12">
        <v>44504</v>
      </c>
      <c r="D523" s="13">
        <f t="shared" si="8"/>
        <v>2021</v>
      </c>
      <c r="E523" s="10" t="s">
        <v>31</v>
      </c>
      <c r="F523" s="10" t="s">
        <v>49</v>
      </c>
      <c r="G523" s="10">
        <v>700</v>
      </c>
      <c r="H523" s="10">
        <v>16576</v>
      </c>
      <c r="I523" s="10">
        <v>7154</v>
      </c>
      <c r="J523" s="10">
        <v>9422</v>
      </c>
    </row>
    <row r="524" spans="1:10" x14ac:dyDescent="0.2">
      <c r="A524" s="11" t="s">
        <v>23</v>
      </c>
      <c r="B524" s="11" t="s">
        <v>33</v>
      </c>
      <c r="C524" s="12">
        <v>44501</v>
      </c>
      <c r="D524" s="13">
        <f t="shared" si="8"/>
        <v>2021</v>
      </c>
      <c r="E524" s="10" t="s">
        <v>36</v>
      </c>
      <c r="F524" s="11" t="s">
        <v>59</v>
      </c>
      <c r="G524" s="10">
        <v>800</v>
      </c>
      <c r="H524" s="10">
        <v>15104</v>
      </c>
      <c r="I524" s="10">
        <v>6776</v>
      </c>
      <c r="J524" s="10">
        <v>8328</v>
      </c>
    </row>
    <row r="525" spans="1:10" x14ac:dyDescent="0.2">
      <c r="A525" s="10" t="s">
        <v>27</v>
      </c>
      <c r="B525" s="10" t="s">
        <v>33</v>
      </c>
      <c r="C525" s="12">
        <v>44509</v>
      </c>
      <c r="D525" s="13">
        <f t="shared" si="8"/>
        <v>2021</v>
      </c>
      <c r="E525" s="10" t="s">
        <v>39</v>
      </c>
      <c r="F525" s="10" t="s">
        <v>40</v>
      </c>
      <c r="G525" s="10">
        <v>700</v>
      </c>
      <c r="H525" s="10">
        <v>14784</v>
      </c>
      <c r="I525" s="10">
        <v>6888</v>
      </c>
      <c r="J525" s="10">
        <v>7896</v>
      </c>
    </row>
    <row r="526" spans="1:10" x14ac:dyDescent="0.2">
      <c r="A526" s="10" t="s">
        <v>27</v>
      </c>
      <c r="B526" s="10" t="s">
        <v>33</v>
      </c>
      <c r="C526" s="12">
        <v>44525</v>
      </c>
      <c r="D526" s="13">
        <f t="shared" si="8"/>
        <v>2021</v>
      </c>
      <c r="E526" s="10" t="s">
        <v>42</v>
      </c>
      <c r="F526" s="10" t="s">
        <v>43</v>
      </c>
      <c r="G526" s="10">
        <v>600</v>
      </c>
      <c r="H526" s="10">
        <v>14154</v>
      </c>
      <c r="I526" s="10">
        <v>5904</v>
      </c>
      <c r="J526" s="10">
        <v>8250</v>
      </c>
    </row>
    <row r="527" spans="1:10" x14ac:dyDescent="0.2">
      <c r="A527" s="10" t="s">
        <v>23</v>
      </c>
      <c r="B527" s="10" t="s">
        <v>30</v>
      </c>
      <c r="C527" s="12">
        <v>44513</v>
      </c>
      <c r="D527" s="13">
        <f t="shared" si="8"/>
        <v>2021</v>
      </c>
      <c r="E527" s="10" t="s">
        <v>34</v>
      </c>
      <c r="F527" s="10" t="s">
        <v>38</v>
      </c>
      <c r="G527" s="10">
        <v>600</v>
      </c>
      <c r="H527" s="10">
        <v>13680</v>
      </c>
      <c r="I527" s="10">
        <v>6132</v>
      </c>
      <c r="J527" s="10">
        <v>7548</v>
      </c>
    </row>
    <row r="528" spans="1:10" x14ac:dyDescent="0.2">
      <c r="A528" s="10" t="s">
        <v>27</v>
      </c>
      <c r="B528" s="10" t="s">
        <v>30</v>
      </c>
      <c r="C528" s="12">
        <v>44528</v>
      </c>
      <c r="D528" s="13">
        <f t="shared" si="8"/>
        <v>2021</v>
      </c>
      <c r="E528" s="10" t="s">
        <v>25</v>
      </c>
      <c r="F528" s="11" t="s">
        <v>26</v>
      </c>
      <c r="G528" s="10">
        <v>600</v>
      </c>
      <c r="H528" s="10">
        <v>13290</v>
      </c>
      <c r="I528" s="10">
        <v>6132</v>
      </c>
      <c r="J528" s="10">
        <v>7158</v>
      </c>
    </row>
    <row r="529" spans="1:10" x14ac:dyDescent="0.2">
      <c r="A529" s="10" t="s">
        <v>23</v>
      </c>
      <c r="B529" s="10" t="s">
        <v>33</v>
      </c>
      <c r="C529" s="12">
        <v>44514</v>
      </c>
      <c r="D529" s="13">
        <f t="shared" si="8"/>
        <v>2021</v>
      </c>
      <c r="E529" s="10" t="s">
        <v>34</v>
      </c>
      <c r="F529" s="10" t="s">
        <v>38</v>
      </c>
      <c r="G529" s="10">
        <v>600</v>
      </c>
      <c r="H529" s="10">
        <v>13200</v>
      </c>
      <c r="I529" s="10">
        <v>5904</v>
      </c>
      <c r="J529" s="10">
        <v>7296</v>
      </c>
    </row>
    <row r="530" spans="1:10" x14ac:dyDescent="0.2">
      <c r="A530" s="10" t="s">
        <v>23</v>
      </c>
      <c r="B530" s="10" t="s">
        <v>30</v>
      </c>
      <c r="C530" s="12">
        <v>44524</v>
      </c>
      <c r="D530" s="13">
        <f t="shared" si="8"/>
        <v>2021</v>
      </c>
      <c r="E530" s="10" t="s">
        <v>34</v>
      </c>
      <c r="F530" s="10" t="s">
        <v>38</v>
      </c>
      <c r="G530" s="10">
        <v>500</v>
      </c>
      <c r="H530" s="10">
        <v>11470</v>
      </c>
      <c r="I530" s="10">
        <v>5110</v>
      </c>
      <c r="J530" s="10">
        <v>6360</v>
      </c>
    </row>
    <row r="531" spans="1:10" x14ac:dyDescent="0.2">
      <c r="A531" s="10" t="s">
        <v>45</v>
      </c>
      <c r="B531" s="10" t="s">
        <v>33</v>
      </c>
      <c r="C531" s="12">
        <v>44517</v>
      </c>
      <c r="D531" s="13">
        <f t="shared" si="8"/>
        <v>2021</v>
      </c>
      <c r="E531" s="10" t="s">
        <v>34</v>
      </c>
      <c r="F531" s="10" t="s">
        <v>38</v>
      </c>
      <c r="G531" s="10">
        <v>500</v>
      </c>
      <c r="H531" s="10">
        <v>11330</v>
      </c>
      <c r="I531" s="10">
        <v>4920</v>
      </c>
      <c r="J531" s="10">
        <v>6410</v>
      </c>
    </row>
    <row r="532" spans="1:10" x14ac:dyDescent="0.2">
      <c r="A532" s="11" t="s">
        <v>27</v>
      </c>
      <c r="B532" s="10" t="s">
        <v>33</v>
      </c>
      <c r="C532" s="12">
        <v>44519</v>
      </c>
      <c r="D532" s="13">
        <f t="shared" si="8"/>
        <v>2021</v>
      </c>
      <c r="E532" s="10" t="s">
        <v>36</v>
      </c>
      <c r="F532" s="10" t="s">
        <v>44</v>
      </c>
      <c r="G532" s="10">
        <v>400</v>
      </c>
      <c r="H532" s="10">
        <v>9484</v>
      </c>
      <c r="I532" s="10">
        <v>3936</v>
      </c>
      <c r="J532" s="10">
        <v>5548</v>
      </c>
    </row>
    <row r="533" spans="1:10" x14ac:dyDescent="0.2">
      <c r="A533" s="10" t="s">
        <v>23</v>
      </c>
      <c r="B533" s="10" t="s">
        <v>24</v>
      </c>
      <c r="C533" s="12">
        <v>44145</v>
      </c>
      <c r="D533" s="13">
        <f t="shared" si="8"/>
        <v>2020</v>
      </c>
      <c r="E533" s="10" t="s">
        <v>39</v>
      </c>
      <c r="F533" s="10" t="s">
        <v>40</v>
      </c>
      <c r="G533" s="10">
        <v>500</v>
      </c>
      <c r="H533" s="10">
        <v>8970</v>
      </c>
      <c r="I533" s="10">
        <v>4235</v>
      </c>
      <c r="J533" s="10">
        <v>4735</v>
      </c>
    </row>
    <row r="534" spans="1:10" x14ac:dyDescent="0.2">
      <c r="A534" s="10" t="s">
        <v>45</v>
      </c>
      <c r="B534" s="10" t="s">
        <v>30</v>
      </c>
      <c r="C534" s="12">
        <v>44155</v>
      </c>
      <c r="D534" s="13">
        <f t="shared" si="8"/>
        <v>2020</v>
      </c>
      <c r="E534" s="10" t="s">
        <v>34</v>
      </c>
      <c r="F534" s="10" t="s">
        <v>61</v>
      </c>
      <c r="G534" s="10">
        <v>400</v>
      </c>
      <c r="H534" s="10">
        <v>8556</v>
      </c>
      <c r="I534" s="10">
        <v>4088</v>
      </c>
      <c r="J534" s="10">
        <v>4468</v>
      </c>
    </row>
    <row r="535" spans="1:10" x14ac:dyDescent="0.2">
      <c r="A535" s="11" t="s">
        <v>27</v>
      </c>
      <c r="B535" s="10" t="s">
        <v>33</v>
      </c>
      <c r="C535" s="12">
        <v>44158</v>
      </c>
      <c r="D535" s="13">
        <f t="shared" si="8"/>
        <v>2020</v>
      </c>
      <c r="E535" s="10" t="s">
        <v>36</v>
      </c>
      <c r="F535" s="10" t="s">
        <v>44</v>
      </c>
      <c r="G535" s="10">
        <v>400</v>
      </c>
      <c r="H535" s="10">
        <v>8464</v>
      </c>
      <c r="I535" s="10">
        <v>3936</v>
      </c>
      <c r="J535" s="10">
        <v>4528</v>
      </c>
    </row>
    <row r="536" spans="1:10" x14ac:dyDescent="0.2">
      <c r="A536" s="11" t="s">
        <v>27</v>
      </c>
      <c r="B536" s="10" t="s">
        <v>33</v>
      </c>
      <c r="C536" s="12">
        <v>44154</v>
      </c>
      <c r="D536" s="13">
        <f t="shared" si="8"/>
        <v>2020</v>
      </c>
      <c r="E536" s="10" t="s">
        <v>36</v>
      </c>
      <c r="F536" s="10" t="s">
        <v>44</v>
      </c>
      <c r="G536" s="10">
        <v>400</v>
      </c>
      <c r="H536" s="10">
        <v>8204</v>
      </c>
      <c r="I536" s="10">
        <v>3936</v>
      </c>
      <c r="J536" s="10">
        <v>4268</v>
      </c>
    </row>
    <row r="537" spans="1:10" x14ac:dyDescent="0.2">
      <c r="A537" s="10" t="s">
        <v>45</v>
      </c>
      <c r="B537" s="10" t="s">
        <v>24</v>
      </c>
      <c r="C537" s="12">
        <v>44150</v>
      </c>
      <c r="D537" s="13">
        <f t="shared" si="8"/>
        <v>2020</v>
      </c>
      <c r="E537" s="10" t="s">
        <v>39</v>
      </c>
      <c r="F537" s="10" t="s">
        <v>40</v>
      </c>
      <c r="G537" s="10">
        <v>400</v>
      </c>
      <c r="H537" s="10">
        <v>6880</v>
      </c>
      <c r="I537" s="10">
        <v>3388</v>
      </c>
      <c r="J537" s="10">
        <v>3492</v>
      </c>
    </row>
    <row r="538" spans="1:10" x14ac:dyDescent="0.2">
      <c r="A538" s="10" t="s">
        <v>45</v>
      </c>
      <c r="B538" s="10" t="s">
        <v>33</v>
      </c>
      <c r="C538" s="12">
        <v>44518</v>
      </c>
      <c r="D538" s="13">
        <f t="shared" si="8"/>
        <v>2021</v>
      </c>
      <c r="E538" s="10" t="s">
        <v>31</v>
      </c>
      <c r="F538" s="10" t="s">
        <v>49</v>
      </c>
      <c r="G538" s="10">
        <v>200</v>
      </c>
      <c r="H538" s="10">
        <v>4412</v>
      </c>
      <c r="I538" s="10">
        <v>1968</v>
      </c>
      <c r="J538" s="10">
        <v>2444</v>
      </c>
    </row>
    <row r="539" spans="1:10" x14ac:dyDescent="0.2">
      <c r="A539" s="10" t="s">
        <v>45</v>
      </c>
      <c r="B539" s="11" t="s">
        <v>24</v>
      </c>
      <c r="C539" s="12">
        <v>44531</v>
      </c>
      <c r="D539" s="13">
        <f t="shared" si="8"/>
        <v>2021</v>
      </c>
      <c r="E539" s="10" t="s">
        <v>36</v>
      </c>
      <c r="F539" s="10" t="s">
        <v>37</v>
      </c>
      <c r="G539" s="10">
        <v>800</v>
      </c>
      <c r="H539" s="10">
        <v>19544</v>
      </c>
      <c r="I539" s="10">
        <v>8176</v>
      </c>
      <c r="J539" s="10">
        <v>11368</v>
      </c>
    </row>
    <row r="540" spans="1:10" x14ac:dyDescent="0.2">
      <c r="A540" s="11" t="s">
        <v>27</v>
      </c>
      <c r="B540" s="10" t="s">
        <v>30</v>
      </c>
      <c r="C540" s="12">
        <v>44531</v>
      </c>
      <c r="D540" s="13">
        <f t="shared" si="8"/>
        <v>2021</v>
      </c>
      <c r="E540" s="10" t="s">
        <v>36</v>
      </c>
      <c r="F540" s="10" t="s">
        <v>44</v>
      </c>
      <c r="G540" s="10">
        <v>400</v>
      </c>
      <c r="H540" s="10">
        <v>8284</v>
      </c>
      <c r="I540" s="10">
        <v>4088</v>
      </c>
      <c r="J540" s="10">
        <v>4196</v>
      </c>
    </row>
    <row r="541" spans="1:10" x14ac:dyDescent="0.2">
      <c r="A541" s="10" t="s">
        <v>45</v>
      </c>
      <c r="B541" s="11" t="s">
        <v>30</v>
      </c>
      <c r="C541" s="12">
        <v>44531</v>
      </c>
      <c r="D541" s="13">
        <f t="shared" si="8"/>
        <v>2021</v>
      </c>
      <c r="E541" s="10" t="s">
        <v>34</v>
      </c>
      <c r="F541" s="10" t="s">
        <v>35</v>
      </c>
      <c r="G541" s="10">
        <v>800</v>
      </c>
      <c r="H541" s="10">
        <v>17496</v>
      </c>
      <c r="I541" s="10">
        <v>8176</v>
      </c>
      <c r="J541" s="10">
        <v>9320</v>
      </c>
    </row>
    <row r="542" spans="1:10" x14ac:dyDescent="0.2">
      <c r="A542" s="10" t="s">
        <v>45</v>
      </c>
      <c r="B542" s="10" t="s">
        <v>33</v>
      </c>
      <c r="C542" s="12">
        <v>44533</v>
      </c>
      <c r="D542" s="13">
        <f t="shared" si="8"/>
        <v>2021</v>
      </c>
      <c r="E542" s="10" t="s">
        <v>34</v>
      </c>
      <c r="F542" s="10" t="s">
        <v>38</v>
      </c>
      <c r="G542" s="10">
        <v>1000</v>
      </c>
      <c r="H542" s="10">
        <v>23690</v>
      </c>
      <c r="I542" s="10">
        <v>9840</v>
      </c>
      <c r="J542" s="10">
        <v>13850</v>
      </c>
    </row>
    <row r="543" spans="1:10" x14ac:dyDescent="0.2">
      <c r="A543" s="11" t="s">
        <v>27</v>
      </c>
      <c r="B543" s="10" t="s">
        <v>30</v>
      </c>
      <c r="C543" s="12">
        <v>44534</v>
      </c>
      <c r="D543" s="13">
        <f t="shared" si="8"/>
        <v>2021</v>
      </c>
      <c r="E543" s="10" t="s">
        <v>36</v>
      </c>
      <c r="F543" s="10" t="s">
        <v>44</v>
      </c>
      <c r="G543" s="10">
        <v>100</v>
      </c>
      <c r="H543" s="10">
        <v>2309</v>
      </c>
      <c r="I543" s="10">
        <v>1022</v>
      </c>
      <c r="J543" s="10">
        <v>1287</v>
      </c>
    </row>
    <row r="544" spans="1:10" x14ac:dyDescent="0.2">
      <c r="A544" s="10" t="s">
        <v>27</v>
      </c>
      <c r="B544" s="11" t="s">
        <v>24</v>
      </c>
      <c r="C544" s="12">
        <v>44535</v>
      </c>
      <c r="D544" s="13">
        <f t="shared" si="8"/>
        <v>2021</v>
      </c>
      <c r="E544" s="10" t="s">
        <v>36</v>
      </c>
      <c r="F544" s="10" t="s">
        <v>52</v>
      </c>
      <c r="G544" s="10">
        <v>900</v>
      </c>
      <c r="H544" s="10">
        <v>18756</v>
      </c>
      <c r="I544" s="10">
        <v>9198</v>
      </c>
      <c r="J544" s="10">
        <v>9558</v>
      </c>
    </row>
    <row r="545" spans="1:10" x14ac:dyDescent="0.2">
      <c r="A545" s="10" t="s">
        <v>23</v>
      </c>
      <c r="B545" s="10" t="s">
        <v>33</v>
      </c>
      <c r="C545" s="12">
        <v>44536</v>
      </c>
      <c r="D545" s="13">
        <f t="shared" si="8"/>
        <v>2021</v>
      </c>
      <c r="E545" s="10" t="s">
        <v>34</v>
      </c>
      <c r="F545" s="10" t="s">
        <v>38</v>
      </c>
      <c r="G545" s="10">
        <v>200</v>
      </c>
      <c r="H545" s="10">
        <v>4492</v>
      </c>
      <c r="I545" s="10">
        <v>1968</v>
      </c>
      <c r="J545" s="10">
        <v>2524</v>
      </c>
    </row>
    <row r="546" spans="1:10" x14ac:dyDescent="0.2">
      <c r="A546" s="10" t="s">
        <v>23</v>
      </c>
      <c r="B546" s="10" t="s">
        <v>24</v>
      </c>
      <c r="C546" s="12">
        <v>44536</v>
      </c>
      <c r="D546" s="13">
        <f t="shared" si="8"/>
        <v>2021</v>
      </c>
      <c r="E546" s="10" t="s">
        <v>34</v>
      </c>
      <c r="F546" s="10" t="s">
        <v>38</v>
      </c>
      <c r="G546" s="10">
        <v>1000</v>
      </c>
      <c r="H546" s="10">
        <v>17410</v>
      </c>
      <c r="I546" s="10">
        <v>8470</v>
      </c>
      <c r="J546" s="10">
        <v>8940</v>
      </c>
    </row>
    <row r="547" spans="1:10" x14ac:dyDescent="0.2">
      <c r="A547" s="10" t="s">
        <v>27</v>
      </c>
      <c r="B547" s="10" t="s">
        <v>33</v>
      </c>
      <c r="C547" s="12">
        <v>44537</v>
      </c>
      <c r="D547" s="13">
        <f t="shared" si="8"/>
        <v>2021</v>
      </c>
      <c r="E547" s="10" t="s">
        <v>34</v>
      </c>
      <c r="F547" s="10" t="s">
        <v>47</v>
      </c>
      <c r="G547" s="10">
        <v>200</v>
      </c>
      <c r="H547" s="10">
        <v>4696</v>
      </c>
      <c r="I547" s="10">
        <v>1968</v>
      </c>
      <c r="J547" s="10">
        <v>2728</v>
      </c>
    </row>
    <row r="548" spans="1:10" x14ac:dyDescent="0.2">
      <c r="A548" s="10" t="s">
        <v>27</v>
      </c>
      <c r="B548" s="11" t="s">
        <v>24</v>
      </c>
      <c r="C548" s="12">
        <v>44539</v>
      </c>
      <c r="D548" s="13">
        <f t="shared" si="8"/>
        <v>2021</v>
      </c>
      <c r="E548" s="10" t="s">
        <v>25</v>
      </c>
      <c r="F548" s="11" t="s">
        <v>26</v>
      </c>
      <c r="G548" s="10">
        <v>500</v>
      </c>
      <c r="H548" s="10">
        <v>10295</v>
      </c>
      <c r="I548" s="10">
        <v>4920</v>
      </c>
      <c r="J548" s="10">
        <v>5375</v>
      </c>
    </row>
    <row r="549" spans="1:10" x14ac:dyDescent="0.2">
      <c r="A549" s="11" t="s">
        <v>27</v>
      </c>
      <c r="B549" s="10" t="s">
        <v>30</v>
      </c>
      <c r="C549" s="12">
        <v>44541</v>
      </c>
      <c r="D549" s="13">
        <f t="shared" si="8"/>
        <v>2021</v>
      </c>
      <c r="E549" s="10" t="s">
        <v>36</v>
      </c>
      <c r="F549" s="10" t="s">
        <v>44</v>
      </c>
      <c r="G549" s="10">
        <v>1000</v>
      </c>
      <c r="H549" s="10">
        <v>25010</v>
      </c>
      <c r="I549" s="10">
        <v>10220</v>
      </c>
      <c r="J549" s="10">
        <v>14790</v>
      </c>
    </row>
    <row r="550" spans="1:10" x14ac:dyDescent="0.2">
      <c r="A550" s="10" t="s">
        <v>27</v>
      </c>
      <c r="B550" s="11" t="s">
        <v>30</v>
      </c>
      <c r="C550" s="12">
        <v>44541</v>
      </c>
      <c r="D550" s="13">
        <f t="shared" si="8"/>
        <v>2021</v>
      </c>
      <c r="E550" s="10" t="s">
        <v>34</v>
      </c>
      <c r="F550" s="10" t="s">
        <v>35</v>
      </c>
      <c r="G550" s="10">
        <v>500</v>
      </c>
      <c r="H550" s="10">
        <v>10380</v>
      </c>
      <c r="I550" s="10">
        <v>5110</v>
      </c>
      <c r="J550" s="10">
        <v>5270</v>
      </c>
    </row>
    <row r="551" spans="1:10" x14ac:dyDescent="0.2">
      <c r="A551" s="10" t="s">
        <v>27</v>
      </c>
      <c r="B551" s="10" t="s">
        <v>30</v>
      </c>
      <c r="C551" s="12">
        <v>44542</v>
      </c>
      <c r="D551" s="13">
        <f t="shared" si="8"/>
        <v>2021</v>
      </c>
      <c r="E551" s="10" t="s">
        <v>31</v>
      </c>
      <c r="F551" s="10" t="s">
        <v>49</v>
      </c>
      <c r="G551" s="10">
        <v>900</v>
      </c>
      <c r="H551" s="10">
        <v>20664</v>
      </c>
      <c r="I551" s="10">
        <v>9198</v>
      </c>
      <c r="J551" s="10">
        <v>11466</v>
      </c>
    </row>
    <row r="552" spans="1:10" x14ac:dyDescent="0.2">
      <c r="A552" s="10" t="s">
        <v>27</v>
      </c>
      <c r="B552" s="10" t="s">
        <v>30</v>
      </c>
      <c r="C552" s="12">
        <v>44542</v>
      </c>
      <c r="D552" s="13">
        <f t="shared" si="8"/>
        <v>2021</v>
      </c>
      <c r="E552" s="10" t="s">
        <v>34</v>
      </c>
      <c r="F552" s="10" t="s">
        <v>41</v>
      </c>
      <c r="G552" s="10">
        <v>300</v>
      </c>
      <c r="H552" s="10">
        <v>6744</v>
      </c>
      <c r="I552" s="10">
        <v>3066</v>
      </c>
      <c r="J552" s="10">
        <v>3678</v>
      </c>
    </row>
    <row r="553" spans="1:10" x14ac:dyDescent="0.2">
      <c r="A553" s="10" t="s">
        <v>23</v>
      </c>
      <c r="B553" s="11" t="s">
        <v>30</v>
      </c>
      <c r="C553" s="12">
        <v>44544</v>
      </c>
      <c r="D553" s="13">
        <f t="shared" si="8"/>
        <v>2021</v>
      </c>
      <c r="E553" s="10" t="s">
        <v>34</v>
      </c>
      <c r="F553" s="10" t="s">
        <v>35</v>
      </c>
      <c r="G553" s="10">
        <v>700</v>
      </c>
      <c r="H553" s="10">
        <v>13552</v>
      </c>
      <c r="I553" s="10">
        <v>5929</v>
      </c>
      <c r="J553" s="10">
        <v>7623</v>
      </c>
    </row>
    <row r="554" spans="1:10" x14ac:dyDescent="0.2">
      <c r="A554" s="10" t="s">
        <v>45</v>
      </c>
      <c r="B554" s="10" t="s">
        <v>30</v>
      </c>
      <c r="C554" s="12">
        <v>44546</v>
      </c>
      <c r="D554" s="13">
        <f t="shared" si="8"/>
        <v>2021</v>
      </c>
      <c r="E554" s="10" t="s">
        <v>39</v>
      </c>
      <c r="F554" s="10" t="s">
        <v>40</v>
      </c>
      <c r="G554" s="10">
        <v>800</v>
      </c>
      <c r="H554" s="10">
        <v>18560</v>
      </c>
      <c r="I554" s="10">
        <v>8176</v>
      </c>
      <c r="J554" s="10">
        <v>10384</v>
      </c>
    </row>
    <row r="555" spans="1:10" x14ac:dyDescent="0.2">
      <c r="A555" s="10" t="s">
        <v>23</v>
      </c>
      <c r="B555" s="10" t="s">
        <v>24</v>
      </c>
      <c r="C555" s="12">
        <v>44547</v>
      </c>
      <c r="D555" s="13">
        <f t="shared" si="8"/>
        <v>2021</v>
      </c>
      <c r="E555" s="10" t="s">
        <v>31</v>
      </c>
      <c r="F555" s="10" t="s">
        <v>49</v>
      </c>
      <c r="G555" s="10">
        <v>300</v>
      </c>
      <c r="H555" s="10">
        <v>5847</v>
      </c>
      <c r="I555" s="10">
        <v>2541</v>
      </c>
      <c r="J555" s="10">
        <v>3306</v>
      </c>
    </row>
    <row r="556" spans="1:10" x14ac:dyDescent="0.2">
      <c r="A556" s="10" t="s">
        <v>45</v>
      </c>
      <c r="B556" s="10" t="s">
        <v>30</v>
      </c>
      <c r="C556" s="12">
        <v>44548</v>
      </c>
      <c r="D556" s="13">
        <f t="shared" si="8"/>
        <v>2021</v>
      </c>
      <c r="E556" s="10" t="s">
        <v>42</v>
      </c>
      <c r="F556" s="10" t="s">
        <v>43</v>
      </c>
      <c r="G556" s="10">
        <v>800</v>
      </c>
      <c r="H556" s="10">
        <v>18304</v>
      </c>
      <c r="I556" s="10">
        <v>8176</v>
      </c>
      <c r="J556" s="10">
        <v>10128</v>
      </c>
    </row>
    <row r="557" spans="1:10" x14ac:dyDescent="0.2">
      <c r="A557" s="10" t="s">
        <v>23</v>
      </c>
      <c r="B557" s="10" t="s">
        <v>30</v>
      </c>
      <c r="C557" s="12">
        <v>44549</v>
      </c>
      <c r="D557" s="13">
        <f t="shared" si="8"/>
        <v>2021</v>
      </c>
      <c r="E557" s="10" t="s">
        <v>31</v>
      </c>
      <c r="F557" s="10" t="s">
        <v>49</v>
      </c>
      <c r="G557" s="10">
        <v>700</v>
      </c>
      <c r="H557" s="10">
        <v>17199</v>
      </c>
      <c r="I557" s="10">
        <v>7154</v>
      </c>
      <c r="J557" s="10">
        <v>10045</v>
      </c>
    </row>
    <row r="558" spans="1:10" x14ac:dyDescent="0.2">
      <c r="A558" s="10" t="s">
        <v>23</v>
      </c>
      <c r="B558" s="10" t="s">
        <v>24</v>
      </c>
      <c r="C558" s="12">
        <v>44550</v>
      </c>
      <c r="D558" s="13">
        <f t="shared" si="8"/>
        <v>2021</v>
      </c>
      <c r="E558" s="10" t="s">
        <v>34</v>
      </c>
      <c r="F558" s="10" t="s">
        <v>41</v>
      </c>
      <c r="G558" s="10">
        <v>100</v>
      </c>
      <c r="H558" s="10">
        <v>1968</v>
      </c>
      <c r="I558" s="10">
        <v>847</v>
      </c>
      <c r="J558" s="10">
        <v>1121</v>
      </c>
    </row>
    <row r="559" spans="1:10" x14ac:dyDescent="0.2">
      <c r="A559" s="10" t="s">
        <v>23</v>
      </c>
      <c r="B559" s="10" t="s">
        <v>30</v>
      </c>
      <c r="C559" s="12">
        <v>44551</v>
      </c>
      <c r="D559" s="13">
        <f t="shared" si="8"/>
        <v>2021</v>
      </c>
      <c r="E559" s="10" t="s">
        <v>39</v>
      </c>
      <c r="F559" s="10" t="s">
        <v>40</v>
      </c>
      <c r="G559" s="10">
        <v>200</v>
      </c>
      <c r="H559" s="10">
        <v>4690</v>
      </c>
      <c r="I559" s="10">
        <v>2044</v>
      </c>
      <c r="J559" s="10">
        <v>2646</v>
      </c>
    </row>
    <row r="560" spans="1:10" x14ac:dyDescent="0.2">
      <c r="A560" s="10" t="s">
        <v>45</v>
      </c>
      <c r="B560" s="10" t="s">
        <v>33</v>
      </c>
      <c r="C560" s="12">
        <v>44553</v>
      </c>
      <c r="D560" s="13">
        <f t="shared" si="8"/>
        <v>2021</v>
      </c>
      <c r="E560" s="10" t="s">
        <v>42</v>
      </c>
      <c r="F560" s="10" t="s">
        <v>46</v>
      </c>
      <c r="G560" s="10">
        <v>500</v>
      </c>
      <c r="H560" s="10">
        <v>11680</v>
      </c>
      <c r="I560" s="10">
        <v>5110</v>
      </c>
      <c r="J560" s="10">
        <v>6570</v>
      </c>
    </row>
    <row r="561" spans="1:10" x14ac:dyDescent="0.2">
      <c r="A561" s="10" t="s">
        <v>45</v>
      </c>
      <c r="B561" s="10" t="s">
        <v>33</v>
      </c>
      <c r="C561" s="12">
        <v>44553</v>
      </c>
      <c r="D561" s="13">
        <f t="shared" si="8"/>
        <v>2021</v>
      </c>
      <c r="E561" s="10" t="s">
        <v>39</v>
      </c>
      <c r="F561" s="10" t="s">
        <v>40</v>
      </c>
      <c r="G561" s="10">
        <v>700</v>
      </c>
      <c r="H561" s="10">
        <v>14560</v>
      </c>
      <c r="I561" s="10">
        <v>6888</v>
      </c>
      <c r="J561" s="10">
        <v>7672</v>
      </c>
    </row>
    <row r="562" spans="1:10" x14ac:dyDescent="0.2">
      <c r="A562" s="10" t="s">
        <v>23</v>
      </c>
      <c r="B562" s="10" t="s">
        <v>24</v>
      </c>
      <c r="C562" s="12">
        <v>44554</v>
      </c>
      <c r="D562" s="13">
        <f t="shared" si="8"/>
        <v>2021</v>
      </c>
      <c r="E562" s="10" t="s">
        <v>34</v>
      </c>
      <c r="F562" s="10" t="s">
        <v>47</v>
      </c>
      <c r="G562" s="10">
        <v>100</v>
      </c>
      <c r="H562" s="10">
        <v>1861</v>
      </c>
      <c r="I562" s="10">
        <v>847</v>
      </c>
      <c r="J562" s="10">
        <v>1014</v>
      </c>
    </row>
    <row r="563" spans="1:10" x14ac:dyDescent="0.2">
      <c r="A563" s="10" t="s">
        <v>27</v>
      </c>
      <c r="B563" s="11" t="s">
        <v>24</v>
      </c>
      <c r="C563" s="12">
        <v>44554</v>
      </c>
      <c r="D563" s="13">
        <f t="shared" si="8"/>
        <v>2021</v>
      </c>
      <c r="E563" s="10" t="s">
        <v>36</v>
      </c>
      <c r="F563" s="10" t="s">
        <v>52</v>
      </c>
      <c r="G563" s="10">
        <v>700</v>
      </c>
      <c r="H563" s="10">
        <v>15225</v>
      </c>
      <c r="I563" s="10">
        <v>7154</v>
      </c>
      <c r="J563" s="10">
        <v>8071</v>
      </c>
    </row>
    <row r="564" spans="1:10" x14ac:dyDescent="0.2">
      <c r="A564" s="10" t="s">
        <v>23</v>
      </c>
      <c r="B564" s="10" t="s">
        <v>24</v>
      </c>
      <c r="C564" s="12">
        <v>44555</v>
      </c>
      <c r="D564" s="13">
        <f t="shared" si="8"/>
        <v>2021</v>
      </c>
      <c r="E564" s="10" t="s">
        <v>34</v>
      </c>
      <c r="F564" s="10" t="s">
        <v>38</v>
      </c>
      <c r="G564" s="10">
        <v>900</v>
      </c>
      <c r="H564" s="10">
        <v>15363</v>
      </c>
      <c r="I564" s="10">
        <v>7623</v>
      </c>
      <c r="J564" s="10">
        <v>7740</v>
      </c>
    </row>
    <row r="565" spans="1:10" x14ac:dyDescent="0.2">
      <c r="F565" s="12"/>
    </row>
    <row r="566" spans="1:10" x14ac:dyDescent="0.2">
      <c r="F566" s="12"/>
    </row>
    <row r="567" spans="1:10" x14ac:dyDescent="0.2">
      <c r="F567" s="12"/>
    </row>
    <row r="568" spans="1:10" x14ac:dyDescent="0.2">
      <c r="F568" s="12"/>
    </row>
    <row r="569" spans="1:10" x14ac:dyDescent="0.2">
      <c r="F569" s="12"/>
    </row>
    <row r="570" spans="1:10" x14ac:dyDescent="0.2">
      <c r="F570" s="12"/>
    </row>
    <row r="571" spans="1:10" x14ac:dyDescent="0.2">
      <c r="F571" s="12"/>
    </row>
    <row r="572" spans="1:10" x14ac:dyDescent="0.2">
      <c r="F572" s="12"/>
    </row>
    <row r="573" spans="1:10" x14ac:dyDescent="0.2">
      <c r="F573" s="12"/>
    </row>
    <row r="574" spans="1:10" x14ac:dyDescent="0.2">
      <c r="F574" s="12"/>
    </row>
    <row r="575" spans="1:10" x14ac:dyDescent="0.2">
      <c r="F575" s="12"/>
    </row>
    <row r="576" spans="1:10" x14ac:dyDescent="0.2">
      <c r="F576" s="12"/>
    </row>
    <row r="577" spans="6:6" x14ac:dyDescent="0.2">
      <c r="F577" s="12"/>
    </row>
    <row r="578" spans="6:6" x14ac:dyDescent="0.2">
      <c r="F578" s="12"/>
    </row>
    <row r="579" spans="6:6" x14ac:dyDescent="0.2">
      <c r="F579" s="12"/>
    </row>
    <row r="580" spans="6:6" x14ac:dyDescent="0.2">
      <c r="F580" s="12"/>
    </row>
    <row r="581" spans="6:6" x14ac:dyDescent="0.2">
      <c r="F581" s="12"/>
    </row>
    <row r="582" spans="6:6" x14ac:dyDescent="0.2">
      <c r="F582" s="12"/>
    </row>
    <row r="583" spans="6:6" x14ac:dyDescent="0.2">
      <c r="F583" s="12"/>
    </row>
    <row r="584" spans="6:6" x14ac:dyDescent="0.2">
      <c r="F584" s="12"/>
    </row>
    <row r="585" spans="6:6" x14ac:dyDescent="0.2">
      <c r="F585" s="12"/>
    </row>
    <row r="586" spans="6:6" x14ac:dyDescent="0.2">
      <c r="F586" s="12"/>
    </row>
    <row r="587" spans="6:6" x14ac:dyDescent="0.2">
      <c r="F587" s="12"/>
    </row>
    <row r="588" spans="6:6" x14ac:dyDescent="0.2">
      <c r="F588" s="12"/>
    </row>
    <row r="589" spans="6:6" x14ac:dyDescent="0.2">
      <c r="F589" s="12"/>
    </row>
    <row r="590" spans="6:6" x14ac:dyDescent="0.2">
      <c r="F590" s="12"/>
    </row>
    <row r="591" spans="6:6" x14ac:dyDescent="0.2">
      <c r="F591" s="12"/>
    </row>
    <row r="592" spans="6:6" x14ac:dyDescent="0.2">
      <c r="F592" s="12"/>
    </row>
    <row r="593" spans="6:6" x14ac:dyDescent="0.2">
      <c r="F593" s="12"/>
    </row>
    <row r="594" spans="6:6" x14ac:dyDescent="0.2">
      <c r="F594" s="12"/>
    </row>
    <row r="595" spans="6:6" x14ac:dyDescent="0.2">
      <c r="F595" s="12"/>
    </row>
    <row r="596" spans="6:6" x14ac:dyDescent="0.2">
      <c r="F596" s="12"/>
    </row>
    <row r="597" spans="6:6" x14ac:dyDescent="0.2">
      <c r="F597" s="12"/>
    </row>
    <row r="598" spans="6:6" x14ac:dyDescent="0.2">
      <c r="F598" s="12"/>
    </row>
    <row r="599" spans="6:6" x14ac:dyDescent="0.2">
      <c r="F599" s="12"/>
    </row>
    <row r="600" spans="6:6" x14ac:dyDescent="0.2">
      <c r="F600" s="12"/>
    </row>
    <row r="601" spans="6:6" x14ac:dyDescent="0.2">
      <c r="F601" s="12"/>
    </row>
    <row r="602" spans="6:6" x14ac:dyDescent="0.2">
      <c r="F602" s="12"/>
    </row>
    <row r="603" spans="6:6" x14ac:dyDescent="0.2">
      <c r="F603" s="12"/>
    </row>
    <row r="604" spans="6:6" x14ac:dyDescent="0.2">
      <c r="F604" s="12"/>
    </row>
    <row r="605" spans="6:6" x14ac:dyDescent="0.2">
      <c r="F605" s="12"/>
    </row>
    <row r="606" spans="6:6" x14ac:dyDescent="0.2">
      <c r="F606" s="12"/>
    </row>
    <row r="607" spans="6:6" x14ac:dyDescent="0.2">
      <c r="F607" s="12"/>
    </row>
    <row r="608" spans="6:6" x14ac:dyDescent="0.2">
      <c r="F608" s="12"/>
    </row>
    <row r="609" spans="6:6" x14ac:dyDescent="0.2">
      <c r="F609" s="12"/>
    </row>
    <row r="610" spans="6:6" x14ac:dyDescent="0.2">
      <c r="F610" s="12"/>
    </row>
    <row r="611" spans="6:6" x14ac:dyDescent="0.2">
      <c r="F611" s="12"/>
    </row>
    <row r="612" spans="6:6" x14ac:dyDescent="0.2">
      <c r="F612" s="12"/>
    </row>
    <row r="613" spans="6:6" x14ac:dyDescent="0.2">
      <c r="F613" s="12"/>
    </row>
    <row r="614" spans="6:6" x14ac:dyDescent="0.2">
      <c r="F614" s="12"/>
    </row>
    <row r="615" spans="6:6" x14ac:dyDescent="0.2">
      <c r="F615" s="12"/>
    </row>
    <row r="616" spans="6:6" x14ac:dyDescent="0.2">
      <c r="F616" s="12"/>
    </row>
    <row r="617" spans="6:6" x14ac:dyDescent="0.2">
      <c r="F617" s="12"/>
    </row>
    <row r="618" spans="6:6" x14ac:dyDescent="0.2">
      <c r="F618" s="12"/>
    </row>
    <row r="619" spans="6:6" x14ac:dyDescent="0.2">
      <c r="F619" s="12"/>
    </row>
    <row r="620" spans="6:6" x14ac:dyDescent="0.2">
      <c r="F620" s="12"/>
    </row>
    <row r="621" spans="6:6" x14ac:dyDescent="0.2">
      <c r="F621" s="12"/>
    </row>
    <row r="622" spans="6:6" x14ac:dyDescent="0.2">
      <c r="F622" s="12"/>
    </row>
    <row r="623" spans="6:6" x14ac:dyDescent="0.2">
      <c r="F623" s="12"/>
    </row>
    <row r="624" spans="6:6" x14ac:dyDescent="0.2">
      <c r="F624" s="12"/>
    </row>
    <row r="625" spans="6:6" x14ac:dyDescent="0.2">
      <c r="F625" s="12"/>
    </row>
    <row r="626" spans="6:6" x14ac:dyDescent="0.2">
      <c r="F626" s="12"/>
    </row>
    <row r="627" spans="6:6" x14ac:dyDescent="0.2">
      <c r="F627" s="12"/>
    </row>
    <row r="628" spans="6:6" x14ac:dyDescent="0.2">
      <c r="F628" s="12"/>
    </row>
    <row r="629" spans="6:6" x14ac:dyDescent="0.2">
      <c r="F629" s="12"/>
    </row>
    <row r="630" spans="6:6" x14ac:dyDescent="0.2">
      <c r="F630" s="12"/>
    </row>
    <row r="631" spans="6:6" x14ac:dyDescent="0.2">
      <c r="F631" s="12"/>
    </row>
    <row r="632" spans="6:6" x14ac:dyDescent="0.2">
      <c r="F632" s="12"/>
    </row>
    <row r="633" spans="6:6" x14ac:dyDescent="0.2">
      <c r="F633" s="12"/>
    </row>
    <row r="634" spans="6:6" x14ac:dyDescent="0.2">
      <c r="F634" s="12"/>
    </row>
    <row r="635" spans="6:6" x14ac:dyDescent="0.2">
      <c r="F635" s="12"/>
    </row>
    <row r="636" spans="6:6" x14ac:dyDescent="0.2">
      <c r="F636" s="12"/>
    </row>
    <row r="637" spans="6:6" x14ac:dyDescent="0.2">
      <c r="F637" s="12"/>
    </row>
    <row r="638" spans="6:6" x14ac:dyDescent="0.2">
      <c r="F638" s="12"/>
    </row>
    <row r="639" spans="6:6" x14ac:dyDescent="0.2">
      <c r="F639" s="12"/>
    </row>
    <row r="640" spans="6:6" x14ac:dyDescent="0.2">
      <c r="F640" s="12"/>
    </row>
    <row r="641" spans="6:6" x14ac:dyDescent="0.2">
      <c r="F641" s="12"/>
    </row>
    <row r="642" spans="6:6" x14ac:dyDescent="0.2">
      <c r="F642" s="12"/>
    </row>
    <row r="643" spans="6:6" x14ac:dyDescent="0.2">
      <c r="F643" s="12"/>
    </row>
    <row r="644" spans="6:6" x14ac:dyDescent="0.2">
      <c r="F644" s="12"/>
    </row>
    <row r="645" spans="6:6" x14ac:dyDescent="0.2">
      <c r="F645" s="12"/>
    </row>
    <row r="646" spans="6:6" x14ac:dyDescent="0.2">
      <c r="F646" s="12"/>
    </row>
    <row r="647" spans="6:6" x14ac:dyDescent="0.2">
      <c r="F647" s="12"/>
    </row>
    <row r="648" spans="6:6" x14ac:dyDescent="0.2">
      <c r="F648" s="12"/>
    </row>
    <row r="649" spans="6:6" x14ac:dyDescent="0.2">
      <c r="F649" s="12"/>
    </row>
    <row r="650" spans="6:6" x14ac:dyDescent="0.2">
      <c r="F650" s="12"/>
    </row>
    <row r="651" spans="6:6" x14ac:dyDescent="0.2">
      <c r="F651" s="12"/>
    </row>
    <row r="652" spans="6:6" x14ac:dyDescent="0.2">
      <c r="F652" s="12"/>
    </row>
    <row r="653" spans="6:6" x14ac:dyDescent="0.2">
      <c r="F653" s="12"/>
    </row>
    <row r="654" spans="6:6" x14ac:dyDescent="0.2">
      <c r="F654" s="12"/>
    </row>
    <row r="655" spans="6:6" x14ac:dyDescent="0.2">
      <c r="F655" s="12"/>
    </row>
    <row r="656" spans="6:6" x14ac:dyDescent="0.2">
      <c r="F656" s="12"/>
    </row>
    <row r="657" spans="6:6" x14ac:dyDescent="0.2">
      <c r="F657" s="12"/>
    </row>
    <row r="658" spans="6:6" x14ac:dyDescent="0.2">
      <c r="F658" s="12"/>
    </row>
    <row r="659" spans="6:6" x14ac:dyDescent="0.2">
      <c r="F659" s="12"/>
    </row>
    <row r="660" spans="6:6" x14ac:dyDescent="0.2">
      <c r="F660" s="12"/>
    </row>
    <row r="661" spans="6:6" x14ac:dyDescent="0.2">
      <c r="F661" s="12"/>
    </row>
    <row r="662" spans="6:6" x14ac:dyDescent="0.2">
      <c r="F662" s="12"/>
    </row>
    <row r="663" spans="6:6" x14ac:dyDescent="0.2">
      <c r="F663" s="12"/>
    </row>
    <row r="664" spans="6:6" x14ac:dyDescent="0.2">
      <c r="F664" s="12"/>
    </row>
    <row r="665" spans="6:6" x14ac:dyDescent="0.2">
      <c r="F665" s="12"/>
    </row>
    <row r="666" spans="6:6" x14ac:dyDescent="0.2">
      <c r="F666" s="12"/>
    </row>
    <row r="667" spans="6:6" x14ac:dyDescent="0.2">
      <c r="F667" s="12"/>
    </row>
    <row r="668" spans="6:6" x14ac:dyDescent="0.2">
      <c r="F668" s="12"/>
    </row>
    <row r="669" spans="6:6" x14ac:dyDescent="0.2">
      <c r="F669" s="12"/>
    </row>
    <row r="670" spans="6:6" x14ac:dyDescent="0.2">
      <c r="F670" s="12"/>
    </row>
    <row r="671" spans="6:6" x14ac:dyDescent="0.2">
      <c r="F671" s="12"/>
    </row>
    <row r="672" spans="6:6" x14ac:dyDescent="0.2">
      <c r="F672" s="12"/>
    </row>
    <row r="673" spans="6:6" x14ac:dyDescent="0.2">
      <c r="F673" s="12"/>
    </row>
    <row r="674" spans="6:6" x14ac:dyDescent="0.2">
      <c r="F674" s="12"/>
    </row>
    <row r="675" spans="6:6" x14ac:dyDescent="0.2">
      <c r="F675" s="12"/>
    </row>
    <row r="676" spans="6:6" x14ac:dyDescent="0.2">
      <c r="F676" s="12"/>
    </row>
  </sheetData>
  <pageMargins left="0.75" right="0.75" top="1" bottom="1" header="0.5" footer="0.5"/>
  <pageSetup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93E20D-CDFF-4E8E-859E-2C8EC90A01D8}">
  <dimension ref="A3:E11"/>
  <sheetViews>
    <sheetView workbookViewId="0">
      <selection activeCell="A3" sqref="A3"/>
    </sheetView>
  </sheetViews>
  <sheetFormatPr defaultRowHeight="15" x14ac:dyDescent="0.25"/>
  <cols>
    <col min="1" max="1" width="15" bestFit="1" customWidth="1"/>
    <col min="2" max="4" width="9.875" bestFit="1" customWidth="1"/>
    <col min="5" max="5" width="8.875" bestFit="1" customWidth="1"/>
  </cols>
  <sheetData>
    <row r="3" spans="1:5" x14ac:dyDescent="0.25">
      <c r="A3" s="14" t="s">
        <v>17</v>
      </c>
      <c r="B3" t="s">
        <v>75</v>
      </c>
      <c r="C3" t="s">
        <v>76</v>
      </c>
      <c r="D3" t="s">
        <v>74</v>
      </c>
      <c r="E3" t="s">
        <v>72</v>
      </c>
    </row>
    <row r="4" spans="1:5" x14ac:dyDescent="0.25">
      <c r="A4" t="s">
        <v>42</v>
      </c>
      <c r="B4" s="16">
        <v>368159</v>
      </c>
      <c r="C4" s="16">
        <v>266202</v>
      </c>
      <c r="D4" s="16">
        <v>634361</v>
      </c>
      <c r="E4" s="16">
        <v>-101957</v>
      </c>
    </row>
    <row r="5" spans="1:5" x14ac:dyDescent="0.25">
      <c r="A5" t="s">
        <v>31</v>
      </c>
      <c r="B5" s="16">
        <v>322481</v>
      </c>
      <c r="C5" s="16">
        <v>416242</v>
      </c>
      <c r="D5" s="16">
        <v>738723</v>
      </c>
      <c r="E5" s="16">
        <v>93761</v>
      </c>
    </row>
    <row r="6" spans="1:5" x14ac:dyDescent="0.25">
      <c r="A6" t="s">
        <v>36</v>
      </c>
      <c r="B6" s="16">
        <v>583186</v>
      </c>
      <c r="C6" s="16">
        <v>547775</v>
      </c>
      <c r="D6" s="16">
        <v>1130961</v>
      </c>
      <c r="E6" s="16">
        <v>-35411</v>
      </c>
    </row>
    <row r="7" spans="1:5" x14ac:dyDescent="0.25">
      <c r="A7" t="s">
        <v>28</v>
      </c>
      <c r="B7" s="16">
        <v>22104</v>
      </c>
      <c r="C7" s="16">
        <v>20212</v>
      </c>
      <c r="D7" s="16">
        <v>42316</v>
      </c>
      <c r="E7" s="16">
        <v>-1892</v>
      </c>
    </row>
    <row r="8" spans="1:5" x14ac:dyDescent="0.25">
      <c r="A8" t="s">
        <v>34</v>
      </c>
      <c r="B8" s="16">
        <v>1257788</v>
      </c>
      <c r="C8" s="16">
        <v>1476387</v>
      </c>
      <c r="D8" s="16">
        <v>2734175</v>
      </c>
      <c r="E8" s="16">
        <v>218599</v>
      </c>
    </row>
    <row r="9" spans="1:5" x14ac:dyDescent="0.25">
      <c r="A9" t="s">
        <v>39</v>
      </c>
      <c r="B9" s="16">
        <v>517027</v>
      </c>
      <c r="C9" s="16">
        <v>519271</v>
      </c>
      <c r="D9" s="16">
        <v>1036298</v>
      </c>
      <c r="E9" s="16">
        <v>2244</v>
      </c>
    </row>
    <row r="10" spans="1:5" x14ac:dyDescent="0.25">
      <c r="A10" t="s">
        <v>25</v>
      </c>
      <c r="B10" s="16">
        <v>181618</v>
      </c>
      <c r="C10" s="16">
        <v>209360</v>
      </c>
      <c r="D10" s="16">
        <v>390978</v>
      </c>
      <c r="E10" s="16">
        <v>27742</v>
      </c>
    </row>
    <row r="11" spans="1:5" x14ac:dyDescent="0.25">
      <c r="A11" s="19" t="s">
        <v>64</v>
      </c>
      <c r="B11" s="16">
        <v>3252363</v>
      </c>
      <c r="C11" s="16">
        <v>3455449</v>
      </c>
      <c r="D11" s="16">
        <v>6707812</v>
      </c>
      <c r="E11" s="16">
        <v>203086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C04E77-C650-481B-9DD2-5CDAE00ADB58}">
  <dimension ref="A1:K676"/>
  <sheetViews>
    <sheetView zoomScale="160" zoomScaleNormal="160" workbookViewId="0">
      <selection activeCell="D1" sqref="D1"/>
    </sheetView>
  </sheetViews>
  <sheetFormatPr defaultRowHeight="12.75" x14ac:dyDescent="0.2"/>
  <cols>
    <col min="1" max="2" width="9" style="10"/>
    <col min="3" max="3" width="9.75" style="10" customWidth="1"/>
    <col min="4" max="4" width="13.125" style="10" customWidth="1"/>
    <col min="5" max="5" width="23" style="10" bestFit="1" customWidth="1"/>
    <col min="6" max="6" width="9" style="10"/>
    <col min="7" max="7" width="8.75" style="10" bestFit="1" customWidth="1"/>
    <col min="8" max="10" width="9" style="10"/>
    <col min="11" max="11" width="9.25" style="10" bestFit="1" customWidth="1"/>
    <col min="12" max="16384" width="9" style="10"/>
  </cols>
  <sheetData>
    <row r="1" spans="1:11" x14ac:dyDescent="0.2">
      <c r="A1" s="7" t="s">
        <v>14</v>
      </c>
      <c r="B1" s="7" t="s">
        <v>15</v>
      </c>
      <c r="C1" s="8" t="s">
        <v>16</v>
      </c>
      <c r="D1" s="7" t="s">
        <v>17</v>
      </c>
      <c r="E1" s="7" t="s">
        <v>18</v>
      </c>
      <c r="F1" s="9" t="s">
        <v>19</v>
      </c>
      <c r="G1" s="9" t="s">
        <v>20</v>
      </c>
      <c r="H1" s="9" t="s">
        <v>21</v>
      </c>
      <c r="I1" s="9" t="s">
        <v>22</v>
      </c>
      <c r="J1" s="8" t="s">
        <v>63</v>
      </c>
    </row>
    <row r="2" spans="1:11" x14ac:dyDescent="0.2">
      <c r="A2" s="10" t="s">
        <v>23</v>
      </c>
      <c r="B2" s="11" t="s">
        <v>24</v>
      </c>
      <c r="C2" s="12">
        <v>43831</v>
      </c>
      <c r="D2" s="10" t="s">
        <v>25</v>
      </c>
      <c r="E2" s="11" t="s">
        <v>26</v>
      </c>
      <c r="F2" s="10">
        <v>100</v>
      </c>
      <c r="G2" s="10">
        <v>2257</v>
      </c>
      <c r="H2" s="10">
        <v>984</v>
      </c>
      <c r="I2" s="10">
        <v>1273</v>
      </c>
      <c r="J2" s="13">
        <f>YEAR(C2)</f>
        <v>2020</v>
      </c>
      <c r="K2" s="12"/>
    </row>
    <row r="3" spans="1:11" x14ac:dyDescent="0.2">
      <c r="A3" s="10" t="s">
        <v>27</v>
      </c>
      <c r="B3" s="11" t="s">
        <v>24</v>
      </c>
      <c r="C3" s="12">
        <v>43831</v>
      </c>
      <c r="D3" s="10" t="s">
        <v>28</v>
      </c>
      <c r="E3" s="10" t="s">
        <v>29</v>
      </c>
      <c r="F3" s="10">
        <v>800</v>
      </c>
      <c r="G3" s="10">
        <v>18552</v>
      </c>
      <c r="H3" s="10">
        <v>7872</v>
      </c>
      <c r="I3" s="10">
        <v>10680</v>
      </c>
      <c r="J3" s="13">
        <f>YEAR(C3)</f>
        <v>2020</v>
      </c>
    </row>
    <row r="4" spans="1:11" x14ac:dyDescent="0.2">
      <c r="A4" s="11" t="s">
        <v>23</v>
      </c>
      <c r="B4" s="10" t="s">
        <v>30</v>
      </c>
      <c r="C4" s="12">
        <v>43831</v>
      </c>
      <c r="D4" s="10" t="s">
        <v>31</v>
      </c>
      <c r="E4" s="10" t="s">
        <v>32</v>
      </c>
      <c r="F4" s="10">
        <v>400</v>
      </c>
      <c r="G4" s="10">
        <v>9152</v>
      </c>
      <c r="H4" s="10">
        <v>4088</v>
      </c>
      <c r="I4" s="10">
        <v>5064</v>
      </c>
      <c r="J4" s="13">
        <f>YEAR(C4)</f>
        <v>2020</v>
      </c>
    </row>
    <row r="5" spans="1:11" x14ac:dyDescent="0.2">
      <c r="A5" s="10" t="s">
        <v>27</v>
      </c>
      <c r="B5" s="11" t="s">
        <v>33</v>
      </c>
      <c r="C5" s="12">
        <v>43831</v>
      </c>
      <c r="D5" s="10" t="s">
        <v>34</v>
      </c>
      <c r="E5" s="10" t="s">
        <v>35</v>
      </c>
      <c r="F5" s="10">
        <v>1000</v>
      </c>
      <c r="G5" s="10">
        <v>22810</v>
      </c>
      <c r="H5" s="10">
        <v>10220</v>
      </c>
      <c r="I5" s="10">
        <v>12590</v>
      </c>
      <c r="J5" s="13">
        <f>YEAR(C5)</f>
        <v>2020</v>
      </c>
    </row>
    <row r="6" spans="1:11" x14ac:dyDescent="0.2">
      <c r="A6" s="10" t="s">
        <v>27</v>
      </c>
      <c r="B6" s="10" t="s">
        <v>33</v>
      </c>
      <c r="C6" s="12">
        <v>43834</v>
      </c>
      <c r="D6" s="10" t="s">
        <v>36</v>
      </c>
      <c r="E6" s="10" t="s">
        <v>37</v>
      </c>
      <c r="F6" s="10">
        <v>1000</v>
      </c>
      <c r="G6" s="10">
        <v>21730</v>
      </c>
      <c r="H6" s="10">
        <v>9840</v>
      </c>
      <c r="I6" s="10">
        <v>11890</v>
      </c>
      <c r="J6" s="13">
        <f>YEAR(C6)</f>
        <v>2020</v>
      </c>
    </row>
    <row r="7" spans="1:11" x14ac:dyDescent="0.2">
      <c r="A7" s="10" t="s">
        <v>27</v>
      </c>
      <c r="B7" s="10" t="s">
        <v>24</v>
      </c>
      <c r="C7" s="12">
        <v>43834</v>
      </c>
      <c r="D7" s="10" t="s">
        <v>34</v>
      </c>
      <c r="E7" s="10" t="s">
        <v>38</v>
      </c>
      <c r="F7" s="10">
        <v>400</v>
      </c>
      <c r="G7" s="10">
        <v>8456</v>
      </c>
      <c r="H7" s="10">
        <v>3388</v>
      </c>
      <c r="I7" s="10">
        <v>5068</v>
      </c>
      <c r="J7" s="13">
        <f>YEAR(C7)</f>
        <v>2020</v>
      </c>
    </row>
    <row r="8" spans="1:11" x14ac:dyDescent="0.2">
      <c r="A8" s="10" t="s">
        <v>23</v>
      </c>
      <c r="B8" s="10" t="s">
        <v>30</v>
      </c>
      <c r="C8" s="12">
        <v>43837</v>
      </c>
      <c r="D8" s="10" t="s">
        <v>39</v>
      </c>
      <c r="E8" s="10" t="s">
        <v>40</v>
      </c>
      <c r="F8" s="10">
        <v>900</v>
      </c>
      <c r="G8" s="10">
        <v>21438</v>
      </c>
      <c r="H8" s="10">
        <v>9198</v>
      </c>
      <c r="I8" s="10">
        <v>12240</v>
      </c>
      <c r="J8" s="13">
        <f>YEAR(C8)</f>
        <v>2020</v>
      </c>
    </row>
    <row r="9" spans="1:11" x14ac:dyDescent="0.2">
      <c r="A9" s="10" t="s">
        <v>23</v>
      </c>
      <c r="B9" s="10" t="s">
        <v>24</v>
      </c>
      <c r="C9" s="12">
        <v>43839</v>
      </c>
      <c r="D9" s="10" t="s">
        <v>34</v>
      </c>
      <c r="E9" s="10" t="s">
        <v>41</v>
      </c>
      <c r="F9" s="10">
        <v>300</v>
      </c>
      <c r="G9" s="10">
        <v>6267</v>
      </c>
      <c r="H9" s="10">
        <v>2541</v>
      </c>
      <c r="I9" s="10">
        <v>3726</v>
      </c>
      <c r="J9" s="13">
        <f>YEAR(C9)</f>
        <v>2020</v>
      </c>
    </row>
    <row r="10" spans="1:11" x14ac:dyDescent="0.2">
      <c r="A10" s="10" t="s">
        <v>27</v>
      </c>
      <c r="B10" s="10" t="s">
        <v>30</v>
      </c>
      <c r="C10" s="12">
        <v>43841</v>
      </c>
      <c r="D10" s="10" t="s">
        <v>42</v>
      </c>
      <c r="E10" s="10" t="s">
        <v>43</v>
      </c>
      <c r="F10" s="10">
        <v>100</v>
      </c>
      <c r="G10" s="10">
        <v>2401</v>
      </c>
      <c r="H10" s="10">
        <v>1022</v>
      </c>
      <c r="I10" s="10">
        <v>1379</v>
      </c>
      <c r="J10" s="13">
        <f>YEAR(C10)</f>
        <v>2020</v>
      </c>
    </row>
    <row r="11" spans="1:11" x14ac:dyDescent="0.2">
      <c r="A11" s="11" t="s">
        <v>27</v>
      </c>
      <c r="B11" s="10" t="s">
        <v>24</v>
      </c>
      <c r="C11" s="12">
        <v>43843</v>
      </c>
      <c r="D11" s="10" t="s">
        <v>36</v>
      </c>
      <c r="E11" s="10" t="s">
        <v>44</v>
      </c>
      <c r="F11" s="10">
        <v>600</v>
      </c>
      <c r="G11" s="10">
        <v>11628</v>
      </c>
      <c r="H11" s="10">
        <v>5082</v>
      </c>
      <c r="I11" s="10">
        <v>6546</v>
      </c>
      <c r="J11" s="13">
        <f>YEAR(C11)</f>
        <v>2020</v>
      </c>
    </row>
    <row r="12" spans="1:11" x14ac:dyDescent="0.2">
      <c r="A12" s="10" t="s">
        <v>45</v>
      </c>
      <c r="B12" s="11" t="s">
        <v>24</v>
      </c>
      <c r="C12" s="12">
        <v>43846</v>
      </c>
      <c r="D12" s="10" t="s">
        <v>25</v>
      </c>
      <c r="E12" s="11" t="s">
        <v>26</v>
      </c>
      <c r="F12" s="10">
        <v>100</v>
      </c>
      <c r="G12" s="10">
        <v>2042</v>
      </c>
      <c r="H12" s="10">
        <v>984</v>
      </c>
      <c r="I12" s="10">
        <v>1058</v>
      </c>
      <c r="J12" s="13">
        <f>YEAR(C12)</f>
        <v>2020</v>
      </c>
    </row>
    <row r="13" spans="1:11" x14ac:dyDescent="0.2">
      <c r="A13" s="10" t="s">
        <v>45</v>
      </c>
      <c r="B13" s="11" t="s">
        <v>24</v>
      </c>
      <c r="C13" s="12">
        <v>43848</v>
      </c>
      <c r="D13" s="10" t="s">
        <v>28</v>
      </c>
      <c r="E13" s="10" t="s">
        <v>29</v>
      </c>
      <c r="F13" s="10">
        <v>200</v>
      </c>
      <c r="G13" s="10">
        <v>3552</v>
      </c>
      <c r="H13" s="10">
        <v>1694</v>
      </c>
      <c r="I13" s="10">
        <v>1858</v>
      </c>
      <c r="J13" s="13">
        <f>YEAR(C13)</f>
        <v>2020</v>
      </c>
    </row>
    <row r="14" spans="1:11" x14ac:dyDescent="0.2">
      <c r="A14" s="10" t="s">
        <v>27</v>
      </c>
      <c r="B14" s="10" t="s">
        <v>33</v>
      </c>
      <c r="C14" s="12">
        <v>43848</v>
      </c>
      <c r="D14" s="10" t="s">
        <v>42</v>
      </c>
      <c r="E14" s="10" t="s">
        <v>46</v>
      </c>
      <c r="F14" s="10">
        <v>800</v>
      </c>
      <c r="G14" s="10">
        <v>14440</v>
      </c>
      <c r="H14" s="10">
        <v>6776</v>
      </c>
      <c r="I14" s="10">
        <v>7664</v>
      </c>
      <c r="J14" s="13">
        <f>YEAR(C14)</f>
        <v>2020</v>
      </c>
    </row>
    <row r="15" spans="1:11" x14ac:dyDescent="0.2">
      <c r="A15" s="10" t="s">
        <v>45</v>
      </c>
      <c r="B15" s="10" t="s">
        <v>24</v>
      </c>
      <c r="C15" s="12">
        <v>43850</v>
      </c>
      <c r="D15" s="10" t="s">
        <v>34</v>
      </c>
      <c r="E15" s="10" t="s">
        <v>38</v>
      </c>
      <c r="F15" s="10">
        <v>800</v>
      </c>
      <c r="G15" s="10">
        <v>14592</v>
      </c>
      <c r="H15" s="10">
        <v>6776</v>
      </c>
      <c r="I15" s="10">
        <v>7816</v>
      </c>
      <c r="J15" s="13">
        <f>YEAR(C15)</f>
        <v>2020</v>
      </c>
    </row>
    <row r="16" spans="1:11" x14ac:dyDescent="0.2">
      <c r="A16" s="10" t="s">
        <v>27</v>
      </c>
      <c r="B16" s="10" t="s">
        <v>24</v>
      </c>
      <c r="C16" s="12">
        <v>43851</v>
      </c>
      <c r="D16" s="10" t="s">
        <v>34</v>
      </c>
      <c r="E16" s="10" t="s">
        <v>41</v>
      </c>
      <c r="F16" s="10">
        <v>600</v>
      </c>
      <c r="G16" s="10">
        <v>12606</v>
      </c>
      <c r="H16" s="10">
        <v>5082</v>
      </c>
      <c r="I16" s="10">
        <v>7524</v>
      </c>
      <c r="J16" s="13">
        <f>YEAR(C16)</f>
        <v>2020</v>
      </c>
    </row>
    <row r="17" spans="1:10" x14ac:dyDescent="0.2">
      <c r="A17" s="11" t="s">
        <v>27</v>
      </c>
      <c r="B17" s="10" t="s">
        <v>24</v>
      </c>
      <c r="C17" s="12">
        <v>43852</v>
      </c>
      <c r="D17" s="10" t="s">
        <v>36</v>
      </c>
      <c r="E17" s="10" t="s">
        <v>44</v>
      </c>
      <c r="F17" s="10">
        <v>1000</v>
      </c>
      <c r="G17" s="10">
        <v>20770</v>
      </c>
      <c r="H17" s="10">
        <v>8470</v>
      </c>
      <c r="I17" s="10">
        <v>12300</v>
      </c>
      <c r="J17" s="13">
        <f>YEAR(C17)</f>
        <v>2020</v>
      </c>
    </row>
    <row r="18" spans="1:10" x14ac:dyDescent="0.2">
      <c r="A18" s="10" t="s">
        <v>27</v>
      </c>
      <c r="B18" s="10" t="s">
        <v>33</v>
      </c>
      <c r="C18" s="12">
        <v>43856</v>
      </c>
      <c r="D18" s="10" t="s">
        <v>34</v>
      </c>
      <c r="E18" s="10" t="s">
        <v>38</v>
      </c>
      <c r="F18" s="10">
        <v>700</v>
      </c>
      <c r="G18" s="10">
        <v>17150</v>
      </c>
      <c r="H18" s="10">
        <v>6888</v>
      </c>
      <c r="I18" s="10">
        <v>10262</v>
      </c>
      <c r="J18" s="13">
        <f>YEAR(C18)</f>
        <v>2020</v>
      </c>
    </row>
    <row r="19" spans="1:10" x14ac:dyDescent="0.2">
      <c r="A19" s="11" t="s">
        <v>23</v>
      </c>
      <c r="B19" s="10" t="s">
        <v>30</v>
      </c>
      <c r="C19" s="12">
        <v>43856</v>
      </c>
      <c r="D19" s="10" t="s">
        <v>31</v>
      </c>
      <c r="E19" s="10" t="s">
        <v>32</v>
      </c>
      <c r="F19" s="10">
        <v>400</v>
      </c>
      <c r="G19" s="10">
        <v>7136</v>
      </c>
      <c r="H19" s="10">
        <v>3388</v>
      </c>
      <c r="I19" s="10">
        <v>3748</v>
      </c>
      <c r="J19" s="13">
        <f>YEAR(C19)</f>
        <v>2020</v>
      </c>
    </row>
    <row r="20" spans="1:10" x14ac:dyDescent="0.2">
      <c r="A20" s="10" t="s">
        <v>27</v>
      </c>
      <c r="B20" s="10" t="s">
        <v>33</v>
      </c>
      <c r="C20" s="12">
        <v>43857</v>
      </c>
      <c r="D20" s="10" t="s">
        <v>39</v>
      </c>
      <c r="E20" s="11" t="s">
        <v>40</v>
      </c>
      <c r="F20" s="10">
        <v>300</v>
      </c>
      <c r="G20" s="10">
        <v>6714</v>
      </c>
      <c r="H20" s="10">
        <v>2952</v>
      </c>
      <c r="I20" s="10">
        <v>3762</v>
      </c>
      <c r="J20" s="13">
        <f>YEAR(C20)</f>
        <v>2020</v>
      </c>
    </row>
    <row r="21" spans="1:10" x14ac:dyDescent="0.2">
      <c r="A21" s="10" t="s">
        <v>27</v>
      </c>
      <c r="B21" s="10" t="s">
        <v>24</v>
      </c>
      <c r="C21" s="12">
        <v>43858</v>
      </c>
      <c r="D21" s="10" t="s">
        <v>34</v>
      </c>
      <c r="E21" s="10" t="s">
        <v>38</v>
      </c>
      <c r="F21" s="10">
        <v>800</v>
      </c>
      <c r="G21" s="10">
        <v>15640</v>
      </c>
      <c r="H21" s="10">
        <v>6776</v>
      </c>
      <c r="I21" s="10">
        <v>8864</v>
      </c>
      <c r="J21" s="13">
        <f>YEAR(C21)</f>
        <v>2020</v>
      </c>
    </row>
    <row r="22" spans="1:10" x14ac:dyDescent="0.2">
      <c r="A22" s="10" t="s">
        <v>45</v>
      </c>
      <c r="B22" s="10" t="s">
        <v>24</v>
      </c>
      <c r="C22" s="12">
        <v>43859</v>
      </c>
      <c r="D22" s="10" t="s">
        <v>39</v>
      </c>
      <c r="E22" s="10" t="s">
        <v>40</v>
      </c>
      <c r="F22" s="10">
        <v>300</v>
      </c>
      <c r="G22" s="10">
        <v>5532</v>
      </c>
      <c r="H22" s="10">
        <v>2541</v>
      </c>
      <c r="I22" s="10">
        <v>2991</v>
      </c>
      <c r="J22" s="13">
        <f>YEAR(C22)</f>
        <v>2020</v>
      </c>
    </row>
    <row r="23" spans="1:10" x14ac:dyDescent="0.2">
      <c r="A23" s="10" t="s">
        <v>45</v>
      </c>
      <c r="B23" s="11" t="s">
        <v>24</v>
      </c>
      <c r="C23" s="12">
        <v>43861</v>
      </c>
      <c r="D23" s="10" t="s">
        <v>25</v>
      </c>
      <c r="E23" s="11" t="s">
        <v>26</v>
      </c>
      <c r="F23" s="10">
        <v>800</v>
      </c>
      <c r="G23" s="10">
        <v>17160</v>
      </c>
      <c r="H23" s="10">
        <v>7872</v>
      </c>
      <c r="I23" s="10">
        <v>9288</v>
      </c>
      <c r="J23" s="13">
        <f>YEAR(C23)</f>
        <v>2020</v>
      </c>
    </row>
    <row r="24" spans="1:10" x14ac:dyDescent="0.2">
      <c r="A24" s="10" t="s">
        <v>27</v>
      </c>
      <c r="B24" s="10" t="s">
        <v>33</v>
      </c>
      <c r="C24" s="12">
        <v>43864</v>
      </c>
      <c r="D24" s="10" t="s">
        <v>34</v>
      </c>
      <c r="E24" s="10" t="s">
        <v>47</v>
      </c>
      <c r="F24" s="10">
        <v>900</v>
      </c>
      <c r="G24" s="10">
        <v>21708</v>
      </c>
      <c r="H24" s="10">
        <v>8856</v>
      </c>
      <c r="I24" s="10">
        <v>12852</v>
      </c>
      <c r="J24" s="13">
        <f>YEAR(C24)</f>
        <v>2020</v>
      </c>
    </row>
    <row r="25" spans="1:10" x14ac:dyDescent="0.2">
      <c r="A25" s="10" t="s">
        <v>45</v>
      </c>
      <c r="B25" s="10" t="s">
        <v>24</v>
      </c>
      <c r="C25" s="12">
        <v>43865</v>
      </c>
      <c r="D25" s="10" t="s">
        <v>34</v>
      </c>
      <c r="E25" s="10" t="s">
        <v>41</v>
      </c>
      <c r="F25" s="10">
        <v>1000</v>
      </c>
      <c r="G25" s="10">
        <v>19890</v>
      </c>
      <c r="H25" s="10">
        <v>8470</v>
      </c>
      <c r="I25" s="10">
        <v>11420</v>
      </c>
      <c r="J25" s="13">
        <f>YEAR(C25)</f>
        <v>2020</v>
      </c>
    </row>
    <row r="26" spans="1:10" x14ac:dyDescent="0.2">
      <c r="A26" s="11" t="s">
        <v>27</v>
      </c>
      <c r="B26" s="10" t="s">
        <v>24</v>
      </c>
      <c r="C26" s="12">
        <v>43866</v>
      </c>
      <c r="D26" s="10" t="s">
        <v>36</v>
      </c>
      <c r="E26" s="10" t="s">
        <v>44</v>
      </c>
      <c r="F26" s="10">
        <v>100</v>
      </c>
      <c r="G26" s="10">
        <v>1817</v>
      </c>
      <c r="H26" s="10">
        <v>847</v>
      </c>
      <c r="I26" s="10">
        <v>970</v>
      </c>
      <c r="J26" s="13">
        <f>YEAR(C26)</f>
        <v>2020</v>
      </c>
    </row>
    <row r="27" spans="1:10" x14ac:dyDescent="0.2">
      <c r="A27" s="10" t="s">
        <v>23</v>
      </c>
      <c r="B27" s="10" t="s">
        <v>24</v>
      </c>
      <c r="C27" s="12">
        <v>43867</v>
      </c>
      <c r="D27" s="10" t="s">
        <v>34</v>
      </c>
      <c r="E27" s="10" t="s">
        <v>38</v>
      </c>
      <c r="F27" s="10">
        <v>300</v>
      </c>
      <c r="G27" s="10">
        <v>5157</v>
      </c>
      <c r="H27" s="10">
        <v>2541</v>
      </c>
      <c r="I27" s="10">
        <v>2616</v>
      </c>
      <c r="J27" s="13">
        <f>YEAR(C27)</f>
        <v>2020</v>
      </c>
    </row>
    <row r="28" spans="1:10" x14ac:dyDescent="0.2">
      <c r="A28" s="11" t="s">
        <v>27</v>
      </c>
      <c r="B28" s="10" t="s">
        <v>33</v>
      </c>
      <c r="C28" s="12">
        <v>43872</v>
      </c>
      <c r="D28" s="10" t="s">
        <v>36</v>
      </c>
      <c r="E28" s="10" t="s">
        <v>44</v>
      </c>
      <c r="F28" s="10">
        <v>700</v>
      </c>
      <c r="G28" s="10">
        <v>13867</v>
      </c>
      <c r="H28" s="10">
        <v>6888</v>
      </c>
      <c r="I28" s="10">
        <v>6979</v>
      </c>
      <c r="J28" s="13">
        <f>YEAR(C28)</f>
        <v>2020</v>
      </c>
    </row>
    <row r="29" spans="1:10" x14ac:dyDescent="0.2">
      <c r="A29" s="11" t="s">
        <v>45</v>
      </c>
      <c r="B29" s="10" t="s">
        <v>24</v>
      </c>
      <c r="C29" s="12">
        <v>43874</v>
      </c>
      <c r="D29" s="10" t="s">
        <v>34</v>
      </c>
      <c r="E29" s="10" t="s">
        <v>48</v>
      </c>
      <c r="F29" s="10">
        <v>800</v>
      </c>
      <c r="G29" s="10">
        <v>16936</v>
      </c>
      <c r="H29" s="10">
        <v>8176</v>
      </c>
      <c r="I29" s="10">
        <v>8760</v>
      </c>
      <c r="J29" s="13">
        <f>YEAR(C29)</f>
        <v>2020</v>
      </c>
    </row>
    <row r="30" spans="1:10" x14ac:dyDescent="0.2">
      <c r="A30" s="10" t="s">
        <v>27</v>
      </c>
      <c r="B30" s="10" t="s">
        <v>24</v>
      </c>
      <c r="C30" s="12">
        <v>43875</v>
      </c>
      <c r="D30" s="10" t="s">
        <v>31</v>
      </c>
      <c r="E30" s="10" t="s">
        <v>49</v>
      </c>
      <c r="F30" s="10">
        <v>600</v>
      </c>
      <c r="G30" s="10">
        <v>11430</v>
      </c>
      <c r="H30" s="10">
        <v>5082</v>
      </c>
      <c r="I30" s="10">
        <v>6348</v>
      </c>
      <c r="J30" s="13">
        <f>YEAR(C30)</f>
        <v>2020</v>
      </c>
    </row>
    <row r="31" spans="1:10" x14ac:dyDescent="0.2">
      <c r="A31" s="10" t="s">
        <v>45</v>
      </c>
      <c r="B31" s="10" t="s">
        <v>24</v>
      </c>
      <c r="C31" s="12">
        <v>43876</v>
      </c>
      <c r="D31" s="10" t="s">
        <v>39</v>
      </c>
      <c r="E31" s="10" t="s">
        <v>40</v>
      </c>
      <c r="F31" s="10">
        <v>1000</v>
      </c>
      <c r="G31" s="10">
        <v>20250</v>
      </c>
      <c r="H31" s="10">
        <v>8470</v>
      </c>
      <c r="I31" s="10">
        <v>11780</v>
      </c>
      <c r="J31" s="13">
        <f>YEAR(C31)</f>
        <v>2020</v>
      </c>
    </row>
    <row r="32" spans="1:10" x14ac:dyDescent="0.2">
      <c r="A32" s="10" t="s">
        <v>23</v>
      </c>
      <c r="B32" s="10" t="s">
        <v>24</v>
      </c>
      <c r="C32" s="12">
        <v>43877</v>
      </c>
      <c r="D32" s="10" t="s">
        <v>39</v>
      </c>
      <c r="E32" s="10" t="s">
        <v>40</v>
      </c>
      <c r="F32" s="10">
        <v>500</v>
      </c>
      <c r="G32" s="10">
        <v>10385</v>
      </c>
      <c r="H32" s="10">
        <v>4235</v>
      </c>
      <c r="I32" s="10">
        <v>6150</v>
      </c>
      <c r="J32" s="13">
        <f>YEAR(C32)</f>
        <v>2020</v>
      </c>
    </row>
    <row r="33" spans="1:10" x14ac:dyDescent="0.2">
      <c r="A33" s="10" t="s">
        <v>45</v>
      </c>
      <c r="B33" s="11" t="s">
        <v>33</v>
      </c>
      <c r="C33" s="12">
        <v>43878</v>
      </c>
      <c r="D33" s="10" t="s">
        <v>34</v>
      </c>
      <c r="E33" s="10" t="s">
        <v>35</v>
      </c>
      <c r="F33" s="10">
        <v>300</v>
      </c>
      <c r="G33" s="10">
        <v>5700</v>
      </c>
      <c r="H33" s="10">
        <v>2541</v>
      </c>
      <c r="I33" s="10">
        <v>3159</v>
      </c>
      <c r="J33" s="13">
        <f>YEAR(C33)</f>
        <v>2020</v>
      </c>
    </row>
    <row r="34" spans="1:10" x14ac:dyDescent="0.2">
      <c r="A34" s="10" t="s">
        <v>23</v>
      </c>
      <c r="B34" s="10" t="s">
        <v>30</v>
      </c>
      <c r="C34" s="12">
        <v>43878</v>
      </c>
      <c r="D34" s="10" t="s">
        <v>39</v>
      </c>
      <c r="E34" s="10" t="s">
        <v>40</v>
      </c>
      <c r="F34" s="10">
        <v>1000</v>
      </c>
      <c r="G34" s="10">
        <v>23810</v>
      </c>
      <c r="H34" s="10">
        <v>10220</v>
      </c>
      <c r="I34" s="10">
        <v>13590</v>
      </c>
      <c r="J34" s="13">
        <f>YEAR(C34)</f>
        <v>2020</v>
      </c>
    </row>
    <row r="35" spans="1:10" x14ac:dyDescent="0.2">
      <c r="A35" s="10" t="s">
        <v>23</v>
      </c>
      <c r="B35" s="10" t="s">
        <v>30</v>
      </c>
      <c r="C35" s="12">
        <v>43881</v>
      </c>
      <c r="D35" s="10" t="s">
        <v>39</v>
      </c>
      <c r="E35" s="10" t="s">
        <v>40</v>
      </c>
      <c r="F35" s="10">
        <v>500</v>
      </c>
      <c r="G35" s="10">
        <v>11525</v>
      </c>
      <c r="H35" s="10">
        <v>5110</v>
      </c>
      <c r="I35" s="10">
        <v>6415</v>
      </c>
      <c r="J35" s="13">
        <f>YEAR(C35)</f>
        <v>2020</v>
      </c>
    </row>
    <row r="36" spans="1:10" x14ac:dyDescent="0.2">
      <c r="A36" s="11" t="s">
        <v>45</v>
      </c>
      <c r="B36" s="10" t="s">
        <v>33</v>
      </c>
      <c r="C36" s="12">
        <v>43884</v>
      </c>
      <c r="D36" s="10" t="s">
        <v>39</v>
      </c>
      <c r="E36" s="10" t="s">
        <v>50</v>
      </c>
      <c r="F36" s="10">
        <v>900</v>
      </c>
      <c r="G36" s="10">
        <v>20610</v>
      </c>
      <c r="H36" s="10">
        <v>8856</v>
      </c>
      <c r="I36" s="10">
        <v>11754</v>
      </c>
      <c r="J36" s="13">
        <f>YEAR(C36)</f>
        <v>2020</v>
      </c>
    </row>
    <row r="37" spans="1:10" x14ac:dyDescent="0.2">
      <c r="A37" s="10" t="s">
        <v>27</v>
      </c>
      <c r="B37" s="11" t="s">
        <v>33</v>
      </c>
      <c r="C37" s="12">
        <v>43884</v>
      </c>
      <c r="D37" s="10" t="s">
        <v>34</v>
      </c>
      <c r="E37" s="10" t="s">
        <v>35</v>
      </c>
      <c r="F37" s="10">
        <v>600</v>
      </c>
      <c r="G37" s="10">
        <v>13206</v>
      </c>
      <c r="H37" s="10">
        <v>5904</v>
      </c>
      <c r="I37" s="10">
        <v>7302</v>
      </c>
      <c r="J37" s="13">
        <f>YEAR(C37)</f>
        <v>2020</v>
      </c>
    </row>
    <row r="38" spans="1:10" x14ac:dyDescent="0.2">
      <c r="A38" s="10" t="s">
        <v>23</v>
      </c>
      <c r="B38" s="10" t="s">
        <v>30</v>
      </c>
      <c r="C38" s="12">
        <v>43884</v>
      </c>
      <c r="D38" s="10" t="s">
        <v>39</v>
      </c>
      <c r="E38" s="10" t="s">
        <v>40</v>
      </c>
      <c r="F38" s="10">
        <v>1000</v>
      </c>
      <c r="G38" s="10">
        <v>25140</v>
      </c>
      <c r="H38" s="10">
        <v>10220</v>
      </c>
      <c r="I38" s="10">
        <v>14920</v>
      </c>
      <c r="J38" s="13">
        <f>YEAR(C38)</f>
        <v>2020</v>
      </c>
    </row>
    <row r="39" spans="1:10" x14ac:dyDescent="0.2">
      <c r="A39" s="10" t="s">
        <v>23</v>
      </c>
      <c r="B39" s="11" t="s">
        <v>33</v>
      </c>
      <c r="C39" s="12">
        <v>43885</v>
      </c>
      <c r="D39" s="10" t="s">
        <v>34</v>
      </c>
      <c r="E39" s="10" t="s">
        <v>35</v>
      </c>
      <c r="F39" s="10">
        <v>900</v>
      </c>
      <c r="G39" s="10">
        <v>16209</v>
      </c>
      <c r="H39" s="10">
        <v>7623</v>
      </c>
      <c r="I39" s="10">
        <v>8586</v>
      </c>
      <c r="J39" s="13">
        <f>YEAR(C39)</f>
        <v>2020</v>
      </c>
    </row>
    <row r="40" spans="1:10" x14ac:dyDescent="0.2">
      <c r="A40" s="10" t="s">
        <v>27</v>
      </c>
      <c r="B40" s="10" t="s">
        <v>33</v>
      </c>
      <c r="C40" s="12">
        <v>43885</v>
      </c>
      <c r="D40" s="10" t="s">
        <v>39</v>
      </c>
      <c r="E40" s="10" t="s">
        <v>40</v>
      </c>
      <c r="F40" s="10">
        <v>400</v>
      </c>
      <c r="G40" s="10">
        <v>8708</v>
      </c>
      <c r="H40" s="10">
        <v>3936</v>
      </c>
      <c r="I40" s="10">
        <v>4772</v>
      </c>
      <c r="J40" s="13">
        <f>YEAR(C40)</f>
        <v>2020</v>
      </c>
    </row>
    <row r="41" spans="1:10" x14ac:dyDescent="0.2">
      <c r="A41" s="10" t="s">
        <v>27</v>
      </c>
      <c r="B41" s="10" t="s">
        <v>30</v>
      </c>
      <c r="C41" s="12">
        <v>43886</v>
      </c>
      <c r="D41" s="10" t="s">
        <v>34</v>
      </c>
      <c r="E41" s="10" t="s">
        <v>38</v>
      </c>
      <c r="F41" s="10">
        <v>900</v>
      </c>
      <c r="G41" s="10">
        <v>21456</v>
      </c>
      <c r="H41" s="10">
        <v>9198</v>
      </c>
      <c r="I41" s="10">
        <v>12258</v>
      </c>
      <c r="J41" s="13">
        <f>YEAR(C41)</f>
        <v>2020</v>
      </c>
    </row>
    <row r="42" spans="1:10" x14ac:dyDescent="0.2">
      <c r="A42" s="10" t="s">
        <v>45</v>
      </c>
      <c r="B42" s="10" t="s">
        <v>30</v>
      </c>
      <c r="C42" s="12">
        <v>43887</v>
      </c>
      <c r="D42" s="10" t="s">
        <v>39</v>
      </c>
      <c r="E42" s="10" t="s">
        <v>40</v>
      </c>
      <c r="F42" s="10">
        <v>500</v>
      </c>
      <c r="G42" s="10">
        <v>10445</v>
      </c>
      <c r="H42" s="10">
        <v>5110</v>
      </c>
      <c r="I42" s="10">
        <v>5335</v>
      </c>
      <c r="J42" s="13">
        <f>YEAR(C42)</f>
        <v>2020</v>
      </c>
    </row>
    <row r="43" spans="1:10" x14ac:dyDescent="0.2">
      <c r="A43" s="10" t="s">
        <v>45</v>
      </c>
      <c r="B43" s="10" t="s">
        <v>33</v>
      </c>
      <c r="C43" s="12">
        <v>43890</v>
      </c>
      <c r="D43" s="10" t="s">
        <v>34</v>
      </c>
      <c r="E43" s="10" t="s">
        <v>47</v>
      </c>
      <c r="F43" s="10">
        <v>600</v>
      </c>
      <c r="G43" s="10">
        <v>14472</v>
      </c>
      <c r="H43" s="10">
        <v>5904</v>
      </c>
      <c r="I43" s="10">
        <v>8568</v>
      </c>
      <c r="J43" s="13">
        <f>YEAR(C43)</f>
        <v>2020</v>
      </c>
    </row>
    <row r="44" spans="1:10" x14ac:dyDescent="0.2">
      <c r="A44" s="10" t="s">
        <v>23</v>
      </c>
      <c r="B44" s="10" t="s">
        <v>30</v>
      </c>
      <c r="C44" s="12">
        <v>43891</v>
      </c>
      <c r="D44" s="10" t="s">
        <v>39</v>
      </c>
      <c r="E44" s="10" t="s">
        <v>40</v>
      </c>
      <c r="F44" s="10">
        <v>200</v>
      </c>
      <c r="G44" s="10">
        <v>4262</v>
      </c>
      <c r="H44" s="10">
        <v>2044</v>
      </c>
      <c r="I44" s="10">
        <v>2218</v>
      </c>
      <c r="J44" s="13">
        <f>YEAR(C44)</f>
        <v>2020</v>
      </c>
    </row>
    <row r="45" spans="1:10" x14ac:dyDescent="0.2">
      <c r="A45" s="10" t="s">
        <v>45</v>
      </c>
      <c r="B45" s="10" t="s">
        <v>24</v>
      </c>
      <c r="C45" s="12">
        <v>43892</v>
      </c>
      <c r="D45" s="10" t="s">
        <v>34</v>
      </c>
      <c r="E45" s="10" t="s">
        <v>51</v>
      </c>
      <c r="F45" s="10">
        <v>700</v>
      </c>
      <c r="G45" s="10">
        <v>12474</v>
      </c>
      <c r="H45" s="10">
        <v>5929</v>
      </c>
      <c r="I45" s="10">
        <v>6545</v>
      </c>
      <c r="J45" s="13">
        <f>YEAR(C45)</f>
        <v>2020</v>
      </c>
    </row>
    <row r="46" spans="1:10" x14ac:dyDescent="0.2">
      <c r="A46" s="10" t="s">
        <v>45</v>
      </c>
      <c r="B46" s="10" t="s">
        <v>24</v>
      </c>
      <c r="C46" s="12">
        <v>43893</v>
      </c>
      <c r="D46" s="10" t="s">
        <v>31</v>
      </c>
      <c r="E46" s="10" t="s">
        <v>49</v>
      </c>
      <c r="F46" s="10">
        <v>500</v>
      </c>
      <c r="G46" s="10">
        <v>10155</v>
      </c>
      <c r="H46" s="10">
        <v>4235</v>
      </c>
      <c r="I46" s="10">
        <v>5920</v>
      </c>
      <c r="J46" s="13">
        <f>YEAR(C46)</f>
        <v>2020</v>
      </c>
    </row>
    <row r="47" spans="1:10" x14ac:dyDescent="0.2">
      <c r="A47" s="10" t="s">
        <v>23</v>
      </c>
      <c r="B47" s="10" t="s">
        <v>33</v>
      </c>
      <c r="C47" s="12">
        <v>43896</v>
      </c>
      <c r="D47" s="10" t="s">
        <v>39</v>
      </c>
      <c r="E47" s="10" t="s">
        <v>40</v>
      </c>
      <c r="F47" s="10">
        <v>900</v>
      </c>
      <c r="G47" s="10">
        <v>19503</v>
      </c>
      <c r="H47" s="10">
        <v>8856</v>
      </c>
      <c r="I47" s="10">
        <v>10647</v>
      </c>
      <c r="J47" s="13">
        <f>YEAR(C47)</f>
        <v>2020</v>
      </c>
    </row>
    <row r="48" spans="1:10" x14ac:dyDescent="0.2">
      <c r="A48" s="10" t="s">
        <v>27</v>
      </c>
      <c r="B48" s="10" t="s">
        <v>24</v>
      </c>
      <c r="C48" s="12">
        <v>43899</v>
      </c>
      <c r="D48" s="10" t="s">
        <v>34</v>
      </c>
      <c r="E48" s="10" t="s">
        <v>41</v>
      </c>
      <c r="F48" s="10">
        <v>100</v>
      </c>
      <c r="G48" s="10">
        <v>1819</v>
      </c>
      <c r="H48" s="10">
        <v>847</v>
      </c>
      <c r="I48" s="10">
        <v>972</v>
      </c>
      <c r="J48" s="13">
        <f>YEAR(C48)</f>
        <v>2020</v>
      </c>
    </row>
    <row r="49" spans="1:10" x14ac:dyDescent="0.2">
      <c r="A49" s="11" t="s">
        <v>27</v>
      </c>
      <c r="B49" s="10" t="s">
        <v>30</v>
      </c>
      <c r="C49" s="12">
        <v>43900</v>
      </c>
      <c r="D49" s="10" t="s">
        <v>36</v>
      </c>
      <c r="E49" s="10" t="s">
        <v>44</v>
      </c>
      <c r="F49" s="10">
        <v>1000</v>
      </c>
      <c r="G49" s="10">
        <v>24430</v>
      </c>
      <c r="H49" s="10">
        <v>10220</v>
      </c>
      <c r="I49" s="10">
        <v>14210</v>
      </c>
      <c r="J49" s="13">
        <f>YEAR(C49)</f>
        <v>2020</v>
      </c>
    </row>
    <row r="50" spans="1:10" x14ac:dyDescent="0.2">
      <c r="A50" s="10" t="s">
        <v>27</v>
      </c>
      <c r="B50" s="10" t="s">
        <v>30</v>
      </c>
      <c r="C50" s="12">
        <v>43900</v>
      </c>
      <c r="D50" s="10" t="s">
        <v>39</v>
      </c>
      <c r="E50" s="10" t="s">
        <v>40</v>
      </c>
      <c r="F50" s="10">
        <v>500</v>
      </c>
      <c r="G50" s="10">
        <v>10935</v>
      </c>
      <c r="H50" s="10">
        <v>5110</v>
      </c>
      <c r="I50" s="10">
        <v>5825</v>
      </c>
      <c r="J50" s="13">
        <f>YEAR(C50)</f>
        <v>2020</v>
      </c>
    </row>
    <row r="51" spans="1:10" x14ac:dyDescent="0.2">
      <c r="A51" s="11" t="s">
        <v>45</v>
      </c>
      <c r="B51" s="10" t="s">
        <v>33</v>
      </c>
      <c r="C51" s="12">
        <v>43902</v>
      </c>
      <c r="D51" s="10" t="s">
        <v>39</v>
      </c>
      <c r="E51" s="10" t="s">
        <v>50</v>
      </c>
      <c r="F51" s="10">
        <v>400</v>
      </c>
      <c r="G51" s="10">
        <v>8116</v>
      </c>
      <c r="H51" s="10">
        <v>3388</v>
      </c>
      <c r="I51" s="10">
        <v>4728</v>
      </c>
      <c r="J51" s="13">
        <f>YEAR(C51)</f>
        <v>2020</v>
      </c>
    </row>
    <row r="52" spans="1:10" x14ac:dyDescent="0.2">
      <c r="A52" s="11" t="s">
        <v>27</v>
      </c>
      <c r="B52" s="10" t="s">
        <v>30</v>
      </c>
      <c r="C52" s="12">
        <v>43903</v>
      </c>
      <c r="D52" s="10" t="s">
        <v>36</v>
      </c>
      <c r="E52" s="10" t="s">
        <v>44</v>
      </c>
      <c r="F52" s="10">
        <v>900</v>
      </c>
      <c r="G52" s="10">
        <v>18783</v>
      </c>
      <c r="H52" s="10">
        <v>9198</v>
      </c>
      <c r="I52" s="10">
        <v>9585</v>
      </c>
      <c r="J52" s="13">
        <f>YEAR(C52)</f>
        <v>2020</v>
      </c>
    </row>
    <row r="53" spans="1:10" x14ac:dyDescent="0.2">
      <c r="A53" s="10" t="s">
        <v>23</v>
      </c>
      <c r="B53" s="10" t="s">
        <v>24</v>
      </c>
      <c r="C53" s="12">
        <v>43905</v>
      </c>
      <c r="D53" s="10" t="s">
        <v>39</v>
      </c>
      <c r="E53" s="10" t="s">
        <v>40</v>
      </c>
      <c r="F53" s="10">
        <v>800</v>
      </c>
      <c r="G53" s="10">
        <v>16696</v>
      </c>
      <c r="H53" s="10">
        <v>6776</v>
      </c>
      <c r="I53" s="10">
        <v>9920</v>
      </c>
      <c r="J53" s="13">
        <f>YEAR(C53)</f>
        <v>2020</v>
      </c>
    </row>
    <row r="54" spans="1:10" x14ac:dyDescent="0.2">
      <c r="A54" s="10" t="s">
        <v>27</v>
      </c>
      <c r="B54" s="10" t="s">
        <v>24</v>
      </c>
      <c r="C54" s="12">
        <v>43906</v>
      </c>
      <c r="D54" s="10" t="s">
        <v>34</v>
      </c>
      <c r="E54" s="10" t="s">
        <v>47</v>
      </c>
      <c r="F54" s="10">
        <v>400</v>
      </c>
      <c r="G54" s="10">
        <v>7132</v>
      </c>
      <c r="H54" s="10">
        <v>3388</v>
      </c>
      <c r="I54" s="10">
        <v>3744</v>
      </c>
      <c r="J54" s="13">
        <f>YEAR(C54)</f>
        <v>2020</v>
      </c>
    </row>
    <row r="55" spans="1:10" x14ac:dyDescent="0.2">
      <c r="A55" s="10" t="s">
        <v>27</v>
      </c>
      <c r="B55" s="10" t="s">
        <v>24</v>
      </c>
      <c r="C55" s="12">
        <v>43907</v>
      </c>
      <c r="D55" s="10" t="s">
        <v>34</v>
      </c>
      <c r="E55" s="10" t="s">
        <v>47</v>
      </c>
      <c r="F55" s="10">
        <v>200</v>
      </c>
      <c r="G55" s="10">
        <v>4784</v>
      </c>
      <c r="H55" s="10">
        <v>2044</v>
      </c>
      <c r="I55" s="10">
        <v>2740</v>
      </c>
      <c r="J55" s="13">
        <f>YEAR(C55)</f>
        <v>2020</v>
      </c>
    </row>
    <row r="56" spans="1:10" x14ac:dyDescent="0.2">
      <c r="A56" s="10" t="s">
        <v>45</v>
      </c>
      <c r="B56" s="10" t="s">
        <v>30</v>
      </c>
      <c r="C56" s="12">
        <v>43908</v>
      </c>
      <c r="D56" s="10" t="s">
        <v>42</v>
      </c>
      <c r="E56" s="10" t="s">
        <v>43</v>
      </c>
      <c r="F56" s="10">
        <v>300</v>
      </c>
      <c r="G56" s="10">
        <v>6765</v>
      </c>
      <c r="H56" s="10">
        <v>3066</v>
      </c>
      <c r="I56" s="10">
        <v>3699</v>
      </c>
      <c r="J56" s="13">
        <f>YEAR(C56)</f>
        <v>2020</v>
      </c>
    </row>
    <row r="57" spans="1:10" x14ac:dyDescent="0.2">
      <c r="A57" s="10" t="s">
        <v>23</v>
      </c>
      <c r="B57" s="10" t="s">
        <v>24</v>
      </c>
      <c r="C57" s="12">
        <v>43909</v>
      </c>
      <c r="D57" s="10" t="s">
        <v>39</v>
      </c>
      <c r="E57" s="10" t="s">
        <v>40</v>
      </c>
      <c r="F57" s="10">
        <v>300</v>
      </c>
      <c r="G57" s="10">
        <v>5355</v>
      </c>
      <c r="H57" s="10">
        <v>2541</v>
      </c>
      <c r="I57" s="10">
        <v>2814</v>
      </c>
      <c r="J57" s="13">
        <f>YEAR(C57)</f>
        <v>2020</v>
      </c>
    </row>
    <row r="58" spans="1:10" x14ac:dyDescent="0.2">
      <c r="A58" s="10" t="s">
        <v>23</v>
      </c>
      <c r="B58" s="10" t="s">
        <v>24</v>
      </c>
      <c r="C58" s="12">
        <v>43910</v>
      </c>
      <c r="D58" s="10" t="s">
        <v>39</v>
      </c>
      <c r="E58" s="10" t="s">
        <v>40</v>
      </c>
      <c r="F58" s="10">
        <v>200</v>
      </c>
      <c r="G58" s="10">
        <v>3756</v>
      </c>
      <c r="H58" s="10">
        <v>1694</v>
      </c>
      <c r="I58" s="10">
        <v>2062</v>
      </c>
      <c r="J58" s="13">
        <f>YEAR(C58)</f>
        <v>2020</v>
      </c>
    </row>
    <row r="59" spans="1:10" x14ac:dyDescent="0.2">
      <c r="A59" s="10" t="s">
        <v>27</v>
      </c>
      <c r="B59" s="10" t="s">
        <v>33</v>
      </c>
      <c r="C59" s="12">
        <v>43911</v>
      </c>
      <c r="D59" s="10" t="s">
        <v>34</v>
      </c>
      <c r="E59" s="10" t="s">
        <v>38</v>
      </c>
      <c r="F59" s="10">
        <v>1000</v>
      </c>
      <c r="G59" s="10">
        <v>20090</v>
      </c>
      <c r="H59" s="10">
        <v>9840</v>
      </c>
      <c r="I59" s="10">
        <v>10250</v>
      </c>
      <c r="J59" s="13">
        <f>YEAR(C59)</f>
        <v>2020</v>
      </c>
    </row>
    <row r="60" spans="1:10" x14ac:dyDescent="0.2">
      <c r="A60" s="10" t="s">
        <v>23</v>
      </c>
      <c r="B60" s="11" t="s">
        <v>33</v>
      </c>
      <c r="C60" s="12">
        <v>43912</v>
      </c>
      <c r="D60" s="10" t="s">
        <v>34</v>
      </c>
      <c r="E60" s="10" t="s">
        <v>35</v>
      </c>
      <c r="F60" s="10">
        <v>1000</v>
      </c>
      <c r="G60" s="10">
        <v>23090</v>
      </c>
      <c r="H60" s="10">
        <v>10220</v>
      </c>
      <c r="I60" s="10">
        <v>12870</v>
      </c>
      <c r="J60" s="13">
        <f>YEAR(C60)</f>
        <v>2020</v>
      </c>
    </row>
    <row r="61" spans="1:10" x14ac:dyDescent="0.2">
      <c r="A61" s="10" t="s">
        <v>23</v>
      </c>
      <c r="B61" s="10" t="s">
        <v>24</v>
      </c>
      <c r="C61" s="12">
        <v>43914</v>
      </c>
      <c r="D61" s="10" t="s">
        <v>34</v>
      </c>
      <c r="E61" s="10" t="s">
        <v>38</v>
      </c>
      <c r="F61" s="10">
        <v>300</v>
      </c>
      <c r="G61" s="10">
        <v>5358</v>
      </c>
      <c r="H61" s="10">
        <v>2541</v>
      </c>
      <c r="I61" s="10">
        <v>2817</v>
      </c>
      <c r="J61" s="13">
        <f>YEAR(C61)</f>
        <v>2020</v>
      </c>
    </row>
    <row r="62" spans="1:10" x14ac:dyDescent="0.2">
      <c r="A62" s="10" t="s">
        <v>23</v>
      </c>
      <c r="B62" s="10" t="s">
        <v>33</v>
      </c>
      <c r="C62" s="12">
        <v>43914</v>
      </c>
      <c r="D62" s="10" t="s">
        <v>42</v>
      </c>
      <c r="E62" s="10" t="s">
        <v>43</v>
      </c>
      <c r="F62" s="10">
        <v>900</v>
      </c>
      <c r="G62" s="10">
        <v>21357</v>
      </c>
      <c r="H62" s="10">
        <v>8856</v>
      </c>
      <c r="I62" s="10">
        <v>12501</v>
      </c>
      <c r="J62" s="13">
        <f>YEAR(C62)</f>
        <v>2020</v>
      </c>
    </row>
    <row r="63" spans="1:10" x14ac:dyDescent="0.2">
      <c r="A63" s="10" t="s">
        <v>45</v>
      </c>
      <c r="B63" s="10" t="s">
        <v>33</v>
      </c>
      <c r="C63" s="12">
        <v>43916</v>
      </c>
      <c r="D63" s="10" t="s">
        <v>34</v>
      </c>
      <c r="E63" s="10" t="s">
        <v>47</v>
      </c>
      <c r="F63" s="10">
        <v>800</v>
      </c>
      <c r="G63" s="10">
        <v>16016</v>
      </c>
      <c r="H63" s="10">
        <v>7872</v>
      </c>
      <c r="I63" s="10">
        <v>8144</v>
      </c>
      <c r="J63" s="13">
        <f>YEAR(C63)</f>
        <v>2020</v>
      </c>
    </row>
    <row r="64" spans="1:10" x14ac:dyDescent="0.2">
      <c r="A64" s="10" t="s">
        <v>27</v>
      </c>
      <c r="B64" s="11" t="s">
        <v>33</v>
      </c>
      <c r="C64" s="12">
        <v>43919</v>
      </c>
      <c r="D64" s="10" t="s">
        <v>42</v>
      </c>
      <c r="E64" s="10" t="s">
        <v>43</v>
      </c>
      <c r="F64" s="10">
        <v>300</v>
      </c>
      <c r="G64" s="10">
        <v>5370</v>
      </c>
      <c r="H64" s="10">
        <v>2541</v>
      </c>
      <c r="I64" s="10">
        <v>2829</v>
      </c>
      <c r="J64" s="13">
        <f>YEAR(C64)</f>
        <v>2020</v>
      </c>
    </row>
    <row r="65" spans="1:10" x14ac:dyDescent="0.2">
      <c r="A65" s="10" t="s">
        <v>45</v>
      </c>
      <c r="B65" s="10" t="s">
        <v>24</v>
      </c>
      <c r="C65" s="12">
        <v>43921</v>
      </c>
      <c r="D65" s="10" t="s">
        <v>34</v>
      </c>
      <c r="E65" s="10" t="s">
        <v>51</v>
      </c>
      <c r="F65" s="10">
        <v>800</v>
      </c>
      <c r="G65" s="10">
        <v>20408</v>
      </c>
      <c r="H65" s="10">
        <v>8176</v>
      </c>
      <c r="I65" s="10">
        <v>12232</v>
      </c>
      <c r="J65" s="13">
        <f>YEAR(C65)</f>
        <v>2020</v>
      </c>
    </row>
    <row r="66" spans="1:10" x14ac:dyDescent="0.2">
      <c r="A66" s="10" t="s">
        <v>45</v>
      </c>
      <c r="B66" s="10" t="s">
        <v>30</v>
      </c>
      <c r="C66" s="12">
        <v>43922</v>
      </c>
      <c r="D66" s="10" t="s">
        <v>25</v>
      </c>
      <c r="E66" s="11" t="s">
        <v>26</v>
      </c>
      <c r="F66" s="10">
        <v>100</v>
      </c>
      <c r="G66" s="10">
        <v>2466</v>
      </c>
      <c r="H66" s="10">
        <v>1022</v>
      </c>
      <c r="I66" s="10">
        <v>1444</v>
      </c>
      <c r="J66" s="13">
        <f>YEAR(C66)</f>
        <v>2020</v>
      </c>
    </row>
    <row r="67" spans="1:10" x14ac:dyDescent="0.2">
      <c r="A67" s="10" t="s">
        <v>23</v>
      </c>
      <c r="B67" s="10" t="s">
        <v>24</v>
      </c>
      <c r="C67" s="12">
        <v>43924</v>
      </c>
      <c r="D67" s="10" t="s">
        <v>34</v>
      </c>
      <c r="E67" s="10" t="s">
        <v>47</v>
      </c>
      <c r="F67" s="10">
        <v>300</v>
      </c>
      <c r="G67" s="10">
        <v>5886</v>
      </c>
      <c r="H67" s="10">
        <v>2541</v>
      </c>
      <c r="I67" s="10">
        <v>3345</v>
      </c>
      <c r="J67" s="13">
        <f>YEAR(C67)</f>
        <v>2020</v>
      </c>
    </row>
    <row r="68" spans="1:10" x14ac:dyDescent="0.2">
      <c r="A68" s="10" t="s">
        <v>27</v>
      </c>
      <c r="B68" s="11" t="s">
        <v>24</v>
      </c>
      <c r="C68" s="12">
        <v>43924</v>
      </c>
      <c r="D68" s="10" t="s">
        <v>36</v>
      </c>
      <c r="E68" s="10" t="s">
        <v>52</v>
      </c>
      <c r="F68" s="10">
        <v>700</v>
      </c>
      <c r="G68" s="10">
        <v>14686</v>
      </c>
      <c r="H68" s="10">
        <v>5929</v>
      </c>
      <c r="I68" s="10">
        <v>8757</v>
      </c>
      <c r="J68" s="13">
        <f>YEAR(C68)</f>
        <v>2020</v>
      </c>
    </row>
    <row r="69" spans="1:10" x14ac:dyDescent="0.2">
      <c r="A69" s="10" t="s">
        <v>27</v>
      </c>
      <c r="B69" s="10" t="s">
        <v>33</v>
      </c>
      <c r="C69" s="12">
        <v>43927</v>
      </c>
      <c r="D69" s="10" t="s">
        <v>31</v>
      </c>
      <c r="E69" s="10" t="s">
        <v>49</v>
      </c>
      <c r="F69" s="10">
        <v>500</v>
      </c>
      <c r="G69" s="10">
        <v>12095</v>
      </c>
      <c r="H69" s="10">
        <v>4920</v>
      </c>
      <c r="I69" s="10">
        <v>7175</v>
      </c>
      <c r="J69" s="13">
        <f>YEAR(C69)</f>
        <v>2020</v>
      </c>
    </row>
    <row r="70" spans="1:10" x14ac:dyDescent="0.2">
      <c r="A70" s="10" t="s">
        <v>45</v>
      </c>
      <c r="B70" s="10" t="s">
        <v>24</v>
      </c>
      <c r="C70" s="12">
        <v>43929</v>
      </c>
      <c r="D70" s="10" t="s">
        <v>34</v>
      </c>
      <c r="E70" s="10" t="s">
        <v>47</v>
      </c>
      <c r="F70" s="10">
        <v>300</v>
      </c>
      <c r="G70" s="10">
        <v>6063</v>
      </c>
      <c r="H70" s="10">
        <v>2541</v>
      </c>
      <c r="I70" s="10">
        <v>3522</v>
      </c>
      <c r="J70" s="13">
        <f>YEAR(C70)</f>
        <v>2020</v>
      </c>
    </row>
    <row r="71" spans="1:10" x14ac:dyDescent="0.2">
      <c r="A71" s="10" t="s">
        <v>27</v>
      </c>
      <c r="B71" s="10" t="s">
        <v>24</v>
      </c>
      <c r="C71" s="12">
        <v>43930</v>
      </c>
      <c r="D71" s="10" t="s">
        <v>34</v>
      </c>
      <c r="E71" s="10" t="s">
        <v>47</v>
      </c>
      <c r="F71" s="10">
        <v>600</v>
      </c>
      <c r="G71" s="10">
        <v>11598</v>
      </c>
      <c r="H71" s="10">
        <v>5082</v>
      </c>
      <c r="I71" s="10">
        <v>6516</v>
      </c>
      <c r="J71" s="13">
        <f>YEAR(C71)</f>
        <v>2020</v>
      </c>
    </row>
    <row r="72" spans="1:10" x14ac:dyDescent="0.2">
      <c r="A72" s="11" t="s">
        <v>27</v>
      </c>
      <c r="B72" s="10" t="s">
        <v>24</v>
      </c>
      <c r="C72" s="12">
        <v>43931</v>
      </c>
      <c r="D72" s="10" t="s">
        <v>36</v>
      </c>
      <c r="E72" s="10" t="s">
        <v>44</v>
      </c>
      <c r="F72" s="10">
        <v>400</v>
      </c>
      <c r="G72" s="10">
        <v>8016</v>
      </c>
      <c r="H72" s="10">
        <v>3388</v>
      </c>
      <c r="I72" s="10">
        <v>4628</v>
      </c>
      <c r="J72" s="13">
        <f>YEAR(C72)</f>
        <v>2020</v>
      </c>
    </row>
    <row r="73" spans="1:10" x14ac:dyDescent="0.2">
      <c r="A73" s="10" t="s">
        <v>23</v>
      </c>
      <c r="B73" s="10" t="s">
        <v>33</v>
      </c>
      <c r="C73" s="12">
        <v>43937</v>
      </c>
      <c r="D73" s="10" t="s">
        <v>34</v>
      </c>
      <c r="E73" s="10" t="s">
        <v>53</v>
      </c>
      <c r="F73" s="10">
        <v>200</v>
      </c>
      <c r="G73" s="10">
        <v>4948</v>
      </c>
      <c r="H73" s="10">
        <v>2044</v>
      </c>
      <c r="I73" s="10">
        <v>2904</v>
      </c>
      <c r="J73" s="13">
        <f>YEAR(C73)</f>
        <v>2020</v>
      </c>
    </row>
    <row r="74" spans="1:10" x14ac:dyDescent="0.2">
      <c r="A74" s="10" t="s">
        <v>27</v>
      </c>
      <c r="B74" s="10" t="s">
        <v>30</v>
      </c>
      <c r="C74" s="12">
        <v>43937</v>
      </c>
      <c r="D74" s="10" t="s">
        <v>25</v>
      </c>
      <c r="E74" s="11" t="s">
        <v>26</v>
      </c>
      <c r="F74" s="10">
        <v>1000</v>
      </c>
      <c r="G74" s="10">
        <v>21880</v>
      </c>
      <c r="H74" s="10">
        <v>10220</v>
      </c>
      <c r="I74" s="10">
        <v>11660</v>
      </c>
      <c r="J74" s="13">
        <f>YEAR(C74)</f>
        <v>2020</v>
      </c>
    </row>
    <row r="75" spans="1:10" x14ac:dyDescent="0.2">
      <c r="A75" s="10" t="s">
        <v>23</v>
      </c>
      <c r="B75" s="10" t="s">
        <v>30</v>
      </c>
      <c r="C75" s="12">
        <v>43939</v>
      </c>
      <c r="D75" s="10" t="s">
        <v>39</v>
      </c>
      <c r="E75" s="10" t="s">
        <v>40</v>
      </c>
      <c r="F75" s="10">
        <v>700</v>
      </c>
      <c r="G75" s="10">
        <v>15834</v>
      </c>
      <c r="H75" s="10">
        <v>7154</v>
      </c>
      <c r="I75" s="10">
        <v>8680</v>
      </c>
      <c r="J75" s="13">
        <f>YEAR(C75)</f>
        <v>2020</v>
      </c>
    </row>
    <row r="76" spans="1:10" x14ac:dyDescent="0.2">
      <c r="A76" s="10" t="s">
        <v>27</v>
      </c>
      <c r="B76" s="11" t="s">
        <v>33</v>
      </c>
      <c r="C76" s="12">
        <v>43940</v>
      </c>
      <c r="D76" s="10" t="s">
        <v>34</v>
      </c>
      <c r="E76" s="10" t="s">
        <v>35</v>
      </c>
      <c r="F76" s="10">
        <v>100</v>
      </c>
      <c r="G76" s="10">
        <v>2457</v>
      </c>
      <c r="H76" s="10">
        <v>984</v>
      </c>
      <c r="I76" s="10">
        <v>1473</v>
      </c>
      <c r="J76" s="13">
        <f>YEAR(C76)</f>
        <v>2020</v>
      </c>
    </row>
    <row r="77" spans="1:10" x14ac:dyDescent="0.2">
      <c r="A77" s="10" t="s">
        <v>27</v>
      </c>
      <c r="B77" s="10" t="s">
        <v>24</v>
      </c>
      <c r="C77" s="12">
        <v>43941</v>
      </c>
      <c r="D77" s="10" t="s">
        <v>31</v>
      </c>
      <c r="E77" s="10" t="s">
        <v>49</v>
      </c>
      <c r="F77" s="10">
        <v>300</v>
      </c>
      <c r="G77" s="10">
        <v>5439</v>
      </c>
      <c r="H77" s="10">
        <v>2541</v>
      </c>
      <c r="I77" s="10">
        <v>2898</v>
      </c>
      <c r="J77" s="13">
        <f>YEAR(C77)</f>
        <v>2020</v>
      </c>
    </row>
    <row r="78" spans="1:10" x14ac:dyDescent="0.2">
      <c r="A78" s="10" t="s">
        <v>27</v>
      </c>
      <c r="B78" s="10" t="s">
        <v>33</v>
      </c>
      <c r="C78" s="12">
        <v>43942</v>
      </c>
      <c r="D78" s="10" t="s">
        <v>39</v>
      </c>
      <c r="E78" s="10" t="s">
        <v>40</v>
      </c>
      <c r="F78" s="10">
        <v>500</v>
      </c>
      <c r="G78" s="10">
        <v>11435</v>
      </c>
      <c r="H78" s="10">
        <v>4920</v>
      </c>
      <c r="I78" s="10">
        <v>6515</v>
      </c>
      <c r="J78" s="13">
        <f>YEAR(C78)</f>
        <v>2020</v>
      </c>
    </row>
    <row r="79" spans="1:10" x14ac:dyDescent="0.2">
      <c r="A79" s="10" t="s">
        <v>23</v>
      </c>
      <c r="B79" s="10" t="s">
        <v>30</v>
      </c>
      <c r="C79" s="12">
        <v>43944</v>
      </c>
      <c r="D79" s="10" t="s">
        <v>34</v>
      </c>
      <c r="E79" s="10" t="s">
        <v>38</v>
      </c>
      <c r="F79" s="10">
        <v>1000</v>
      </c>
      <c r="G79" s="10">
        <v>22530</v>
      </c>
      <c r="H79" s="10">
        <v>10220</v>
      </c>
      <c r="I79" s="10">
        <v>12310</v>
      </c>
      <c r="J79" s="13">
        <f>YEAR(C79)</f>
        <v>2020</v>
      </c>
    </row>
    <row r="80" spans="1:10" x14ac:dyDescent="0.2">
      <c r="A80" s="10" t="s">
        <v>27</v>
      </c>
      <c r="B80" s="11" t="s">
        <v>33</v>
      </c>
      <c r="C80" s="12">
        <v>43945</v>
      </c>
      <c r="D80" s="10" t="s">
        <v>34</v>
      </c>
      <c r="E80" s="10" t="s">
        <v>35</v>
      </c>
      <c r="F80" s="10">
        <v>1000</v>
      </c>
      <c r="G80" s="10">
        <v>25060</v>
      </c>
      <c r="H80" s="10">
        <v>10220</v>
      </c>
      <c r="I80" s="10">
        <v>14840</v>
      </c>
      <c r="J80" s="13">
        <f>YEAR(C80)</f>
        <v>2020</v>
      </c>
    </row>
    <row r="81" spans="1:10" x14ac:dyDescent="0.2">
      <c r="A81" s="10" t="s">
        <v>27</v>
      </c>
      <c r="B81" s="10" t="s">
        <v>30</v>
      </c>
      <c r="C81" s="12">
        <v>43947</v>
      </c>
      <c r="D81" s="10" t="s">
        <v>42</v>
      </c>
      <c r="E81" s="10" t="s">
        <v>43</v>
      </c>
      <c r="F81" s="10">
        <v>200</v>
      </c>
      <c r="G81" s="10">
        <v>4124</v>
      </c>
      <c r="H81" s="10">
        <v>2044</v>
      </c>
      <c r="I81" s="10">
        <v>2080</v>
      </c>
      <c r="J81" s="13">
        <f>YEAR(C81)</f>
        <v>2020</v>
      </c>
    </row>
    <row r="82" spans="1:10" x14ac:dyDescent="0.2">
      <c r="A82" s="11" t="s">
        <v>23</v>
      </c>
      <c r="B82" s="11" t="s">
        <v>30</v>
      </c>
      <c r="C82" s="12">
        <v>43948</v>
      </c>
      <c r="D82" s="10" t="s">
        <v>39</v>
      </c>
      <c r="E82" s="10" t="s">
        <v>54</v>
      </c>
      <c r="F82" s="10">
        <v>800</v>
      </c>
      <c r="G82" s="10">
        <v>19520</v>
      </c>
      <c r="H82" s="10">
        <v>7872</v>
      </c>
      <c r="I82" s="10">
        <v>11648</v>
      </c>
      <c r="J82" s="13">
        <f>YEAR(C82)</f>
        <v>2020</v>
      </c>
    </row>
    <row r="83" spans="1:10" x14ac:dyDescent="0.2">
      <c r="A83" s="10" t="s">
        <v>23</v>
      </c>
      <c r="B83" s="11" t="s">
        <v>33</v>
      </c>
      <c r="C83" s="12">
        <v>43948</v>
      </c>
      <c r="D83" s="10" t="s">
        <v>34</v>
      </c>
      <c r="E83" s="10" t="s">
        <v>35</v>
      </c>
      <c r="F83" s="10">
        <v>200</v>
      </c>
      <c r="G83" s="10">
        <v>3802</v>
      </c>
      <c r="H83" s="10">
        <v>1694</v>
      </c>
      <c r="I83" s="10">
        <v>2108</v>
      </c>
      <c r="J83" s="13">
        <f>YEAR(C83)</f>
        <v>2020</v>
      </c>
    </row>
    <row r="84" spans="1:10" x14ac:dyDescent="0.2">
      <c r="A84" s="10" t="s">
        <v>45</v>
      </c>
      <c r="B84" s="11" t="s">
        <v>24</v>
      </c>
      <c r="C84" s="12">
        <v>43950</v>
      </c>
      <c r="D84" s="10" t="s">
        <v>36</v>
      </c>
      <c r="E84" s="10" t="s">
        <v>52</v>
      </c>
      <c r="F84" s="10">
        <v>800</v>
      </c>
      <c r="G84" s="10">
        <v>19288</v>
      </c>
      <c r="H84" s="10">
        <v>8176</v>
      </c>
      <c r="I84" s="10">
        <v>11112</v>
      </c>
      <c r="J84" s="13">
        <f>YEAR(C84)</f>
        <v>2020</v>
      </c>
    </row>
    <row r="85" spans="1:10" x14ac:dyDescent="0.2">
      <c r="A85" s="10" t="s">
        <v>27</v>
      </c>
      <c r="B85" s="11" t="s">
        <v>33</v>
      </c>
      <c r="C85" s="12">
        <v>43954</v>
      </c>
      <c r="D85" s="10" t="s">
        <v>42</v>
      </c>
      <c r="E85" s="10" t="s">
        <v>43</v>
      </c>
      <c r="F85" s="10">
        <v>600</v>
      </c>
      <c r="G85" s="10">
        <v>12318</v>
      </c>
      <c r="H85" s="10">
        <v>5082</v>
      </c>
      <c r="I85" s="10">
        <v>7236</v>
      </c>
      <c r="J85" s="13">
        <f>YEAR(C85)</f>
        <v>2020</v>
      </c>
    </row>
    <row r="86" spans="1:10" x14ac:dyDescent="0.2">
      <c r="A86" s="10" t="s">
        <v>45</v>
      </c>
      <c r="B86" s="11" t="s">
        <v>24</v>
      </c>
      <c r="C86" s="12">
        <v>43954</v>
      </c>
      <c r="D86" s="10" t="s">
        <v>36</v>
      </c>
      <c r="E86" s="10" t="s">
        <v>52</v>
      </c>
      <c r="F86" s="10">
        <v>400</v>
      </c>
      <c r="G86" s="10">
        <v>8052</v>
      </c>
      <c r="H86" s="10">
        <v>3936</v>
      </c>
      <c r="I86" s="10">
        <v>4116</v>
      </c>
      <c r="J86" s="13">
        <f>YEAR(C86)</f>
        <v>2020</v>
      </c>
    </row>
    <row r="87" spans="1:10" x14ac:dyDescent="0.2">
      <c r="A87" s="10" t="s">
        <v>23</v>
      </c>
      <c r="B87" s="10" t="s">
        <v>24</v>
      </c>
      <c r="C87" s="12">
        <v>43958</v>
      </c>
      <c r="D87" s="10" t="s">
        <v>31</v>
      </c>
      <c r="E87" s="10" t="s">
        <v>49</v>
      </c>
      <c r="F87" s="10">
        <v>500</v>
      </c>
      <c r="G87" s="10">
        <v>8785</v>
      </c>
      <c r="H87" s="10">
        <v>4235</v>
      </c>
      <c r="I87" s="10">
        <v>4550</v>
      </c>
      <c r="J87" s="13">
        <f>YEAR(C87)</f>
        <v>2020</v>
      </c>
    </row>
    <row r="88" spans="1:10" x14ac:dyDescent="0.2">
      <c r="A88" s="10" t="s">
        <v>23</v>
      </c>
      <c r="B88" s="10" t="s">
        <v>30</v>
      </c>
      <c r="C88" s="12">
        <v>43960</v>
      </c>
      <c r="D88" s="10" t="s">
        <v>39</v>
      </c>
      <c r="E88" s="10" t="s">
        <v>40</v>
      </c>
      <c r="F88" s="10">
        <v>500</v>
      </c>
      <c r="G88" s="10">
        <v>12625</v>
      </c>
      <c r="H88" s="10">
        <v>5110</v>
      </c>
      <c r="I88" s="10">
        <v>7515</v>
      </c>
      <c r="J88" s="13">
        <f>YEAR(C88)</f>
        <v>2020</v>
      </c>
    </row>
    <row r="89" spans="1:10" x14ac:dyDescent="0.2">
      <c r="A89" s="10" t="s">
        <v>27</v>
      </c>
      <c r="B89" s="10" t="s">
        <v>24</v>
      </c>
      <c r="C89" s="12">
        <v>43960</v>
      </c>
      <c r="D89" s="10" t="s">
        <v>34</v>
      </c>
      <c r="E89" s="10" t="s">
        <v>47</v>
      </c>
      <c r="F89" s="10">
        <v>500</v>
      </c>
      <c r="G89" s="10">
        <v>9380</v>
      </c>
      <c r="H89" s="10">
        <v>4235</v>
      </c>
      <c r="I89" s="10">
        <v>5145</v>
      </c>
      <c r="J89" s="13">
        <f>YEAR(C89)</f>
        <v>2020</v>
      </c>
    </row>
    <row r="90" spans="1:10" x14ac:dyDescent="0.2">
      <c r="A90" s="10" t="s">
        <v>45</v>
      </c>
      <c r="B90" s="11" t="s">
        <v>24</v>
      </c>
      <c r="C90" s="12">
        <v>43963</v>
      </c>
      <c r="D90" s="10" t="s">
        <v>36</v>
      </c>
      <c r="E90" s="10" t="s">
        <v>52</v>
      </c>
      <c r="F90" s="10">
        <v>300</v>
      </c>
      <c r="G90" s="10">
        <v>6156</v>
      </c>
      <c r="H90" s="10">
        <v>2952</v>
      </c>
      <c r="I90" s="10">
        <v>3204</v>
      </c>
      <c r="J90" s="13">
        <f>YEAR(C90)</f>
        <v>2020</v>
      </c>
    </row>
    <row r="91" spans="1:10" x14ac:dyDescent="0.2">
      <c r="A91" s="10" t="s">
        <v>27</v>
      </c>
      <c r="B91" s="10" t="s">
        <v>24</v>
      </c>
      <c r="C91" s="12">
        <v>43966</v>
      </c>
      <c r="D91" s="10" t="s">
        <v>34</v>
      </c>
      <c r="E91" s="10" t="s">
        <v>51</v>
      </c>
      <c r="F91" s="10">
        <v>900</v>
      </c>
      <c r="G91" s="10">
        <v>17757</v>
      </c>
      <c r="H91" s="10">
        <v>8856</v>
      </c>
      <c r="I91" s="10">
        <v>8901</v>
      </c>
      <c r="J91" s="13">
        <f>YEAR(C91)</f>
        <v>2020</v>
      </c>
    </row>
    <row r="92" spans="1:10" x14ac:dyDescent="0.2">
      <c r="A92" s="11" t="s">
        <v>23</v>
      </c>
      <c r="B92" s="11" t="s">
        <v>24</v>
      </c>
      <c r="C92" s="12">
        <v>43967</v>
      </c>
      <c r="D92" s="10" t="s">
        <v>34</v>
      </c>
      <c r="E92" s="10" t="s">
        <v>55</v>
      </c>
      <c r="F92" s="10">
        <v>200</v>
      </c>
      <c r="G92" s="10">
        <v>4846</v>
      </c>
      <c r="H92" s="10">
        <v>2044</v>
      </c>
      <c r="I92" s="10">
        <v>2802</v>
      </c>
      <c r="J92" s="13">
        <f>YEAR(C92)</f>
        <v>2020</v>
      </c>
    </row>
    <row r="93" spans="1:10" x14ac:dyDescent="0.2">
      <c r="A93" s="10" t="s">
        <v>27</v>
      </c>
      <c r="B93" s="10" t="s">
        <v>24</v>
      </c>
      <c r="C93" s="12">
        <v>43968</v>
      </c>
      <c r="D93" s="10" t="s">
        <v>34</v>
      </c>
      <c r="E93" s="10" t="s">
        <v>47</v>
      </c>
      <c r="F93" s="10">
        <v>600</v>
      </c>
      <c r="G93" s="10">
        <v>11208</v>
      </c>
      <c r="H93" s="10">
        <v>5082</v>
      </c>
      <c r="I93" s="10">
        <v>6126</v>
      </c>
      <c r="J93" s="13">
        <f>YEAR(C93)</f>
        <v>2020</v>
      </c>
    </row>
    <row r="94" spans="1:10" x14ac:dyDescent="0.2">
      <c r="A94" s="10" t="s">
        <v>23</v>
      </c>
      <c r="B94" s="10" t="s">
        <v>33</v>
      </c>
      <c r="C94" s="12">
        <v>43969</v>
      </c>
      <c r="D94" s="10" t="s">
        <v>42</v>
      </c>
      <c r="E94" s="10" t="s">
        <v>43</v>
      </c>
      <c r="F94" s="10">
        <v>500</v>
      </c>
      <c r="G94" s="10">
        <v>10195</v>
      </c>
      <c r="H94" s="10">
        <v>4920</v>
      </c>
      <c r="I94" s="10">
        <v>5275</v>
      </c>
      <c r="J94" s="13">
        <f>YEAR(C94)</f>
        <v>2020</v>
      </c>
    </row>
    <row r="95" spans="1:10" x14ac:dyDescent="0.2">
      <c r="A95" s="10" t="s">
        <v>27</v>
      </c>
      <c r="B95" s="10" t="s">
        <v>24</v>
      </c>
      <c r="C95" s="12">
        <v>43970</v>
      </c>
      <c r="D95" s="10" t="s">
        <v>25</v>
      </c>
      <c r="E95" s="11" t="s">
        <v>26</v>
      </c>
      <c r="F95" s="10">
        <v>200</v>
      </c>
      <c r="G95" s="10">
        <v>4012</v>
      </c>
      <c r="H95" s="10">
        <v>1694</v>
      </c>
      <c r="I95" s="10">
        <v>2318</v>
      </c>
      <c r="J95" s="13">
        <f>YEAR(C95)</f>
        <v>2020</v>
      </c>
    </row>
    <row r="96" spans="1:10" x14ac:dyDescent="0.2">
      <c r="A96" s="10" t="s">
        <v>23</v>
      </c>
      <c r="B96" s="10" t="s">
        <v>24</v>
      </c>
      <c r="C96" s="12">
        <v>43971</v>
      </c>
      <c r="D96" s="10" t="s">
        <v>34</v>
      </c>
      <c r="E96" s="10" t="s">
        <v>38</v>
      </c>
      <c r="F96" s="10">
        <v>600</v>
      </c>
      <c r="G96" s="10">
        <v>11700</v>
      </c>
      <c r="H96" s="10">
        <v>5082</v>
      </c>
      <c r="I96" s="10">
        <v>6618</v>
      </c>
      <c r="J96" s="13">
        <f>YEAR(C96)</f>
        <v>2020</v>
      </c>
    </row>
    <row r="97" spans="1:10" x14ac:dyDescent="0.2">
      <c r="A97" s="10" t="s">
        <v>27</v>
      </c>
      <c r="B97" s="10" t="s">
        <v>33</v>
      </c>
      <c r="C97" s="12">
        <v>43971</v>
      </c>
      <c r="D97" s="10" t="s">
        <v>31</v>
      </c>
      <c r="E97" s="10" t="s">
        <v>49</v>
      </c>
      <c r="F97" s="10">
        <v>100</v>
      </c>
      <c r="G97" s="10">
        <v>2319</v>
      </c>
      <c r="H97" s="10">
        <v>984</v>
      </c>
      <c r="I97" s="10">
        <v>1335</v>
      </c>
      <c r="J97" s="13">
        <f>YEAR(C97)</f>
        <v>2020</v>
      </c>
    </row>
    <row r="98" spans="1:10" x14ac:dyDescent="0.2">
      <c r="A98" s="10" t="s">
        <v>27</v>
      </c>
      <c r="B98" s="10" t="s">
        <v>33</v>
      </c>
      <c r="C98" s="12">
        <v>43973</v>
      </c>
      <c r="D98" s="10" t="s">
        <v>31</v>
      </c>
      <c r="E98" s="10" t="s">
        <v>49</v>
      </c>
      <c r="F98" s="10">
        <v>600</v>
      </c>
      <c r="G98" s="10">
        <v>12048</v>
      </c>
      <c r="H98" s="10">
        <v>5904</v>
      </c>
      <c r="I98" s="10">
        <v>6144</v>
      </c>
      <c r="J98" s="13">
        <f>YEAR(C98)</f>
        <v>2020</v>
      </c>
    </row>
    <row r="99" spans="1:10" x14ac:dyDescent="0.2">
      <c r="A99" s="10" t="s">
        <v>45</v>
      </c>
      <c r="B99" s="10" t="s">
        <v>24</v>
      </c>
      <c r="C99" s="12">
        <v>43976</v>
      </c>
      <c r="D99" s="10" t="s">
        <v>31</v>
      </c>
      <c r="E99" s="10" t="s">
        <v>49</v>
      </c>
      <c r="F99" s="10">
        <v>900</v>
      </c>
      <c r="G99" s="10">
        <v>17964</v>
      </c>
      <c r="H99" s="10">
        <v>7623</v>
      </c>
      <c r="I99" s="10">
        <v>10341</v>
      </c>
      <c r="J99" s="13">
        <f>YEAR(C99)</f>
        <v>2020</v>
      </c>
    </row>
    <row r="100" spans="1:10" x14ac:dyDescent="0.2">
      <c r="A100" s="10" t="s">
        <v>23</v>
      </c>
      <c r="B100" s="10" t="s">
        <v>30</v>
      </c>
      <c r="C100" s="12">
        <v>43977</v>
      </c>
      <c r="D100" s="10" t="s">
        <v>34</v>
      </c>
      <c r="E100" s="10" t="s">
        <v>38</v>
      </c>
      <c r="F100" s="10">
        <v>300</v>
      </c>
      <c r="G100" s="10">
        <v>6660</v>
      </c>
      <c r="H100" s="10">
        <v>3066</v>
      </c>
      <c r="I100" s="10">
        <v>3594</v>
      </c>
      <c r="J100" s="13">
        <f>YEAR(C100)</f>
        <v>2020</v>
      </c>
    </row>
    <row r="101" spans="1:10" x14ac:dyDescent="0.2">
      <c r="A101" s="10" t="s">
        <v>45</v>
      </c>
      <c r="B101" s="11" t="s">
        <v>30</v>
      </c>
      <c r="C101" s="12">
        <v>43977</v>
      </c>
      <c r="D101" s="10" t="s">
        <v>42</v>
      </c>
      <c r="E101" s="10" t="s">
        <v>43</v>
      </c>
      <c r="F101" s="10">
        <v>700</v>
      </c>
      <c r="G101" s="10">
        <v>13412</v>
      </c>
      <c r="H101" s="10">
        <v>5929</v>
      </c>
      <c r="I101" s="10">
        <v>7483</v>
      </c>
      <c r="J101" s="13">
        <f>YEAR(C101)</f>
        <v>2020</v>
      </c>
    </row>
    <row r="102" spans="1:10" x14ac:dyDescent="0.2">
      <c r="A102" s="10" t="s">
        <v>23</v>
      </c>
      <c r="B102" s="10" t="s">
        <v>24</v>
      </c>
      <c r="C102" s="12">
        <v>43978</v>
      </c>
      <c r="D102" s="10" t="s">
        <v>34</v>
      </c>
      <c r="E102" s="10" t="s">
        <v>47</v>
      </c>
      <c r="F102" s="10">
        <v>900</v>
      </c>
      <c r="G102" s="10">
        <v>18918</v>
      </c>
      <c r="H102" s="10">
        <v>9198</v>
      </c>
      <c r="I102" s="10">
        <v>9720</v>
      </c>
      <c r="J102" s="13">
        <f>YEAR(C102)</f>
        <v>2020</v>
      </c>
    </row>
    <row r="103" spans="1:10" x14ac:dyDescent="0.2">
      <c r="A103" s="10" t="s">
        <v>23</v>
      </c>
      <c r="B103" s="10" t="s">
        <v>24</v>
      </c>
      <c r="C103" s="12">
        <v>43979</v>
      </c>
      <c r="D103" s="10" t="s">
        <v>34</v>
      </c>
      <c r="E103" s="10" t="s">
        <v>38</v>
      </c>
      <c r="F103" s="10">
        <v>700</v>
      </c>
      <c r="G103" s="10">
        <v>13986</v>
      </c>
      <c r="H103" s="10">
        <v>5929</v>
      </c>
      <c r="I103" s="10">
        <v>8057</v>
      </c>
      <c r="J103" s="13">
        <f>YEAR(C103)</f>
        <v>2020</v>
      </c>
    </row>
    <row r="104" spans="1:10" x14ac:dyDescent="0.2">
      <c r="A104" s="10" t="s">
        <v>23</v>
      </c>
      <c r="B104" s="10" t="s">
        <v>33</v>
      </c>
      <c r="C104" s="12">
        <v>43981</v>
      </c>
      <c r="D104" s="10" t="s">
        <v>34</v>
      </c>
      <c r="E104" s="10" t="s">
        <v>41</v>
      </c>
      <c r="F104" s="10">
        <v>1000</v>
      </c>
      <c r="G104" s="10">
        <v>20480</v>
      </c>
      <c r="H104" s="10">
        <v>9840</v>
      </c>
      <c r="I104" s="10">
        <v>10640</v>
      </c>
      <c r="J104" s="13">
        <f>YEAR(C104)</f>
        <v>2020</v>
      </c>
    </row>
    <row r="105" spans="1:10" x14ac:dyDescent="0.2">
      <c r="A105" s="10" t="s">
        <v>23</v>
      </c>
      <c r="B105" s="10" t="s">
        <v>30</v>
      </c>
      <c r="C105" s="12">
        <v>43984</v>
      </c>
      <c r="D105" s="10" t="s">
        <v>39</v>
      </c>
      <c r="E105" s="10" t="s">
        <v>40</v>
      </c>
      <c r="F105" s="10">
        <v>200</v>
      </c>
      <c r="G105" s="10">
        <v>4264</v>
      </c>
      <c r="H105" s="10">
        <v>2044</v>
      </c>
      <c r="I105" s="10">
        <v>2220</v>
      </c>
      <c r="J105" s="13">
        <f>YEAR(C105)</f>
        <v>2020</v>
      </c>
    </row>
    <row r="106" spans="1:10" x14ac:dyDescent="0.2">
      <c r="A106" s="11" t="s">
        <v>23</v>
      </c>
      <c r="B106" s="11" t="s">
        <v>33</v>
      </c>
      <c r="C106" s="12">
        <v>43985</v>
      </c>
      <c r="D106" s="10" t="s">
        <v>39</v>
      </c>
      <c r="E106" s="10" t="s">
        <v>56</v>
      </c>
      <c r="F106" s="10">
        <v>200</v>
      </c>
      <c r="G106" s="10">
        <v>4282</v>
      </c>
      <c r="H106" s="10">
        <v>1968</v>
      </c>
      <c r="I106" s="10">
        <v>2314</v>
      </c>
      <c r="J106" s="13">
        <f>YEAR(C106)</f>
        <v>2020</v>
      </c>
    </row>
    <row r="107" spans="1:10" x14ac:dyDescent="0.2">
      <c r="A107" s="10" t="s">
        <v>23</v>
      </c>
      <c r="B107" s="10" t="s">
        <v>30</v>
      </c>
      <c r="C107" s="12">
        <v>43986</v>
      </c>
      <c r="D107" s="10" t="s">
        <v>34</v>
      </c>
      <c r="E107" s="10" t="s">
        <v>41</v>
      </c>
      <c r="F107" s="10">
        <v>500</v>
      </c>
      <c r="G107" s="10">
        <v>12135</v>
      </c>
      <c r="H107" s="10">
        <v>5110</v>
      </c>
      <c r="I107" s="10">
        <v>7025</v>
      </c>
      <c r="J107" s="13">
        <f>YEAR(C107)</f>
        <v>2020</v>
      </c>
    </row>
    <row r="108" spans="1:10" x14ac:dyDescent="0.2">
      <c r="A108" s="10" t="s">
        <v>23</v>
      </c>
      <c r="B108" s="10" t="s">
        <v>33</v>
      </c>
      <c r="C108" s="12">
        <v>43988</v>
      </c>
      <c r="D108" s="10" t="s">
        <v>34</v>
      </c>
      <c r="E108" s="10" t="s">
        <v>41</v>
      </c>
      <c r="F108" s="10">
        <v>200</v>
      </c>
      <c r="G108" s="10">
        <v>4286</v>
      </c>
      <c r="H108" s="10">
        <v>1968</v>
      </c>
      <c r="I108" s="10">
        <v>2318</v>
      </c>
      <c r="J108" s="13">
        <f>YEAR(C108)</f>
        <v>2020</v>
      </c>
    </row>
    <row r="109" spans="1:10" x14ac:dyDescent="0.2">
      <c r="A109" s="10" t="s">
        <v>27</v>
      </c>
      <c r="B109" s="10" t="s">
        <v>30</v>
      </c>
      <c r="C109" s="12">
        <v>43990</v>
      </c>
      <c r="D109" s="10" t="s">
        <v>25</v>
      </c>
      <c r="E109" s="11" t="s">
        <v>26</v>
      </c>
      <c r="F109" s="10">
        <v>500</v>
      </c>
      <c r="G109" s="10">
        <v>10650</v>
      </c>
      <c r="H109" s="10">
        <v>5110</v>
      </c>
      <c r="I109" s="10">
        <v>5540</v>
      </c>
      <c r="J109" s="13">
        <f>YEAR(C109)</f>
        <v>2020</v>
      </c>
    </row>
    <row r="110" spans="1:10" x14ac:dyDescent="0.2">
      <c r="A110" s="10" t="s">
        <v>27</v>
      </c>
      <c r="B110" s="10" t="s">
        <v>24</v>
      </c>
      <c r="C110" s="12">
        <v>43991</v>
      </c>
      <c r="D110" s="10" t="s">
        <v>25</v>
      </c>
      <c r="E110" s="11" t="s">
        <v>26</v>
      </c>
      <c r="F110" s="10">
        <v>1000</v>
      </c>
      <c r="G110" s="10">
        <v>19630</v>
      </c>
      <c r="H110" s="10">
        <v>8470</v>
      </c>
      <c r="I110" s="10">
        <v>11160</v>
      </c>
      <c r="J110" s="13">
        <f>YEAR(C110)</f>
        <v>2020</v>
      </c>
    </row>
    <row r="111" spans="1:10" x14ac:dyDescent="0.2">
      <c r="A111" s="10" t="s">
        <v>23</v>
      </c>
      <c r="B111" s="10" t="s">
        <v>24</v>
      </c>
      <c r="C111" s="12">
        <v>43992</v>
      </c>
      <c r="D111" s="10" t="s">
        <v>34</v>
      </c>
      <c r="E111" s="10" t="s">
        <v>47</v>
      </c>
      <c r="F111" s="10">
        <v>700</v>
      </c>
      <c r="G111" s="10">
        <v>12838</v>
      </c>
      <c r="H111" s="10">
        <v>5929</v>
      </c>
      <c r="I111" s="10">
        <v>6909</v>
      </c>
      <c r="J111" s="13">
        <f>YEAR(C111)</f>
        <v>2020</v>
      </c>
    </row>
    <row r="112" spans="1:10" x14ac:dyDescent="0.2">
      <c r="A112" s="10" t="s">
        <v>45</v>
      </c>
      <c r="B112" s="11" t="s">
        <v>33</v>
      </c>
      <c r="C112" s="12">
        <v>43993</v>
      </c>
      <c r="D112" s="10" t="s">
        <v>34</v>
      </c>
      <c r="E112" s="10" t="s">
        <v>35</v>
      </c>
      <c r="F112" s="10">
        <v>200</v>
      </c>
      <c r="G112" s="10">
        <v>3856</v>
      </c>
      <c r="H112" s="10">
        <v>1694</v>
      </c>
      <c r="I112" s="10">
        <v>2162</v>
      </c>
      <c r="J112" s="13">
        <f>YEAR(C112)</f>
        <v>2020</v>
      </c>
    </row>
    <row r="113" spans="1:10" x14ac:dyDescent="0.2">
      <c r="A113" s="10" t="s">
        <v>23</v>
      </c>
      <c r="B113" s="10" t="s">
        <v>33</v>
      </c>
      <c r="C113" s="12">
        <v>43997</v>
      </c>
      <c r="D113" s="10" t="s">
        <v>42</v>
      </c>
      <c r="E113" s="10" t="s">
        <v>46</v>
      </c>
      <c r="F113" s="10">
        <v>1000</v>
      </c>
      <c r="G113" s="10">
        <v>22140</v>
      </c>
      <c r="H113" s="10">
        <v>9840</v>
      </c>
      <c r="I113" s="10">
        <v>12300</v>
      </c>
      <c r="J113" s="13">
        <f>YEAR(C113)</f>
        <v>2020</v>
      </c>
    </row>
    <row r="114" spans="1:10" x14ac:dyDescent="0.2">
      <c r="A114" s="10" t="s">
        <v>23</v>
      </c>
      <c r="B114" s="10" t="s">
        <v>24</v>
      </c>
      <c r="C114" s="12">
        <v>44001</v>
      </c>
      <c r="D114" s="10" t="s">
        <v>34</v>
      </c>
      <c r="E114" s="10" t="s">
        <v>41</v>
      </c>
      <c r="F114" s="10">
        <v>500</v>
      </c>
      <c r="G114" s="10">
        <v>10330</v>
      </c>
      <c r="H114" s="10">
        <v>4235</v>
      </c>
      <c r="I114" s="10">
        <v>6095</v>
      </c>
      <c r="J114" s="13">
        <f>YEAR(C114)</f>
        <v>2020</v>
      </c>
    </row>
    <row r="115" spans="1:10" x14ac:dyDescent="0.2">
      <c r="A115" s="10" t="s">
        <v>45</v>
      </c>
      <c r="B115" s="10" t="s">
        <v>24</v>
      </c>
      <c r="C115" s="12">
        <v>44002</v>
      </c>
      <c r="D115" s="10" t="s">
        <v>31</v>
      </c>
      <c r="E115" s="10" t="s">
        <v>49</v>
      </c>
      <c r="F115" s="10">
        <v>100</v>
      </c>
      <c r="G115" s="10">
        <v>1882</v>
      </c>
      <c r="H115" s="10">
        <v>847</v>
      </c>
      <c r="I115" s="10">
        <v>1035</v>
      </c>
      <c r="J115" s="13">
        <f>YEAR(C115)</f>
        <v>2020</v>
      </c>
    </row>
    <row r="116" spans="1:10" x14ac:dyDescent="0.2">
      <c r="A116" s="10" t="s">
        <v>23</v>
      </c>
      <c r="B116" s="11" t="s">
        <v>33</v>
      </c>
      <c r="C116" s="12">
        <v>44003</v>
      </c>
      <c r="D116" s="10" t="s">
        <v>34</v>
      </c>
      <c r="E116" s="10" t="s">
        <v>35</v>
      </c>
      <c r="F116" s="10">
        <v>100</v>
      </c>
      <c r="G116" s="10">
        <v>2221</v>
      </c>
      <c r="H116" s="10">
        <v>984</v>
      </c>
      <c r="I116" s="10">
        <v>1237</v>
      </c>
      <c r="J116" s="13">
        <f>YEAR(C116)</f>
        <v>2020</v>
      </c>
    </row>
    <row r="117" spans="1:10" x14ac:dyDescent="0.2">
      <c r="A117" s="10" t="s">
        <v>23</v>
      </c>
      <c r="B117" s="10" t="s">
        <v>24</v>
      </c>
      <c r="C117" s="12">
        <v>44004</v>
      </c>
      <c r="D117" s="10" t="s">
        <v>31</v>
      </c>
      <c r="E117" s="10" t="s">
        <v>49</v>
      </c>
      <c r="F117" s="10">
        <v>700</v>
      </c>
      <c r="G117" s="10">
        <v>13734</v>
      </c>
      <c r="H117" s="10">
        <v>5929</v>
      </c>
      <c r="I117" s="10">
        <v>7805</v>
      </c>
      <c r="J117" s="13">
        <f>YEAR(C117)</f>
        <v>2020</v>
      </c>
    </row>
    <row r="118" spans="1:10" x14ac:dyDescent="0.2">
      <c r="A118" s="10" t="s">
        <v>23</v>
      </c>
      <c r="B118" s="10" t="s">
        <v>33</v>
      </c>
      <c r="C118" s="12">
        <v>44005</v>
      </c>
      <c r="D118" s="10" t="s">
        <v>36</v>
      </c>
      <c r="E118" s="10" t="s">
        <v>37</v>
      </c>
      <c r="F118" s="10">
        <v>200</v>
      </c>
      <c r="G118" s="10">
        <v>4754</v>
      </c>
      <c r="H118" s="10">
        <v>1968</v>
      </c>
      <c r="I118" s="10">
        <v>2786</v>
      </c>
      <c r="J118" s="13">
        <f>YEAR(C118)</f>
        <v>2020</v>
      </c>
    </row>
    <row r="119" spans="1:10" x14ac:dyDescent="0.2">
      <c r="A119" s="10" t="s">
        <v>23</v>
      </c>
      <c r="B119" s="10" t="s">
        <v>33</v>
      </c>
      <c r="C119" s="12">
        <v>44008</v>
      </c>
      <c r="D119" s="10" t="s">
        <v>31</v>
      </c>
      <c r="E119" s="10" t="s">
        <v>49</v>
      </c>
      <c r="F119" s="10">
        <v>100</v>
      </c>
      <c r="G119" s="10">
        <v>2231</v>
      </c>
      <c r="H119" s="10">
        <v>984</v>
      </c>
      <c r="I119" s="10">
        <v>1247</v>
      </c>
      <c r="J119" s="13">
        <f>YEAR(C119)</f>
        <v>2020</v>
      </c>
    </row>
    <row r="120" spans="1:10" x14ac:dyDescent="0.2">
      <c r="A120" s="10" t="s">
        <v>27</v>
      </c>
      <c r="B120" s="10" t="s">
        <v>30</v>
      </c>
      <c r="C120" s="12">
        <v>44011</v>
      </c>
      <c r="D120" s="10" t="s">
        <v>39</v>
      </c>
      <c r="E120" s="10" t="s">
        <v>40</v>
      </c>
      <c r="F120" s="10">
        <v>900</v>
      </c>
      <c r="G120" s="10">
        <v>22716</v>
      </c>
      <c r="H120" s="10">
        <v>9198</v>
      </c>
      <c r="I120" s="10">
        <v>13518</v>
      </c>
      <c r="J120" s="13">
        <f>YEAR(C120)</f>
        <v>2020</v>
      </c>
    </row>
    <row r="121" spans="1:10" x14ac:dyDescent="0.2">
      <c r="A121" s="11" t="s">
        <v>27</v>
      </c>
      <c r="B121" s="11" t="s">
        <v>30</v>
      </c>
      <c r="C121" s="12">
        <v>44011</v>
      </c>
      <c r="D121" s="10" t="s">
        <v>42</v>
      </c>
      <c r="E121" s="10" t="s">
        <v>57</v>
      </c>
      <c r="F121" s="10">
        <v>300</v>
      </c>
      <c r="G121" s="10">
        <v>7167</v>
      </c>
      <c r="H121" s="10">
        <v>3066</v>
      </c>
      <c r="I121" s="10">
        <v>4101</v>
      </c>
      <c r="J121" s="13">
        <f>YEAR(C121)</f>
        <v>2020</v>
      </c>
    </row>
    <row r="122" spans="1:10" x14ac:dyDescent="0.2">
      <c r="A122" s="10" t="s">
        <v>27</v>
      </c>
      <c r="B122" s="10" t="s">
        <v>30</v>
      </c>
      <c r="C122" s="12">
        <v>44012</v>
      </c>
      <c r="D122" s="10" t="s">
        <v>42</v>
      </c>
      <c r="E122" s="10" t="s">
        <v>43</v>
      </c>
      <c r="F122" s="10">
        <v>900</v>
      </c>
      <c r="G122" s="10">
        <v>19062</v>
      </c>
      <c r="H122" s="10">
        <v>9198</v>
      </c>
      <c r="I122" s="10">
        <v>9864</v>
      </c>
      <c r="J122" s="13">
        <f>YEAR(C122)</f>
        <v>2020</v>
      </c>
    </row>
    <row r="123" spans="1:10" x14ac:dyDescent="0.2">
      <c r="A123" s="10" t="s">
        <v>45</v>
      </c>
      <c r="B123" s="10" t="s">
        <v>30</v>
      </c>
      <c r="C123" s="12">
        <v>44013</v>
      </c>
      <c r="D123" s="10" t="s">
        <v>34</v>
      </c>
      <c r="E123" s="10" t="s">
        <v>38</v>
      </c>
      <c r="F123" s="10">
        <v>300</v>
      </c>
      <c r="G123" s="10">
        <v>7593</v>
      </c>
      <c r="H123" s="10">
        <v>3066</v>
      </c>
      <c r="I123" s="10">
        <v>4527</v>
      </c>
      <c r="J123" s="13">
        <f>YEAR(C123)</f>
        <v>2020</v>
      </c>
    </row>
    <row r="124" spans="1:10" x14ac:dyDescent="0.2">
      <c r="A124" s="10" t="s">
        <v>27</v>
      </c>
      <c r="B124" s="10" t="s">
        <v>33</v>
      </c>
      <c r="C124" s="12">
        <v>44016</v>
      </c>
      <c r="D124" s="10" t="s">
        <v>31</v>
      </c>
      <c r="E124" s="10" t="s">
        <v>49</v>
      </c>
      <c r="F124" s="10">
        <v>900</v>
      </c>
      <c r="G124" s="10">
        <v>21168</v>
      </c>
      <c r="H124" s="10">
        <v>8856</v>
      </c>
      <c r="I124" s="10">
        <v>12312</v>
      </c>
      <c r="J124" s="13">
        <f>YEAR(C124)</f>
        <v>2020</v>
      </c>
    </row>
    <row r="125" spans="1:10" x14ac:dyDescent="0.2">
      <c r="A125" s="11" t="s">
        <v>45</v>
      </c>
      <c r="B125" s="10" t="s">
        <v>24</v>
      </c>
      <c r="C125" s="12">
        <v>44018</v>
      </c>
      <c r="D125" s="10" t="s">
        <v>34</v>
      </c>
      <c r="E125" s="10" t="s">
        <v>48</v>
      </c>
      <c r="F125" s="10">
        <v>1000</v>
      </c>
      <c r="G125" s="10">
        <v>24130</v>
      </c>
      <c r="H125" s="10">
        <v>10220</v>
      </c>
      <c r="I125" s="10">
        <v>13910</v>
      </c>
      <c r="J125" s="13">
        <f>YEAR(C125)</f>
        <v>2020</v>
      </c>
    </row>
    <row r="126" spans="1:10" x14ac:dyDescent="0.2">
      <c r="A126" s="11" t="s">
        <v>23</v>
      </c>
      <c r="B126" s="11" t="s">
        <v>33</v>
      </c>
      <c r="C126" s="12">
        <v>44019</v>
      </c>
      <c r="D126" s="10" t="s">
        <v>39</v>
      </c>
      <c r="E126" s="10" t="s">
        <v>56</v>
      </c>
      <c r="F126" s="10">
        <v>400</v>
      </c>
      <c r="G126" s="10">
        <v>8876</v>
      </c>
      <c r="H126" s="10">
        <v>4088</v>
      </c>
      <c r="I126" s="10">
        <v>4788</v>
      </c>
      <c r="J126" s="13">
        <f>YEAR(C126)</f>
        <v>2020</v>
      </c>
    </row>
    <row r="127" spans="1:10" x14ac:dyDescent="0.2">
      <c r="A127" s="10" t="s">
        <v>27</v>
      </c>
      <c r="B127" s="10" t="s">
        <v>33</v>
      </c>
      <c r="C127" s="12">
        <v>44022</v>
      </c>
      <c r="D127" s="10" t="s">
        <v>34</v>
      </c>
      <c r="E127" s="10" t="s">
        <v>47</v>
      </c>
      <c r="F127" s="10">
        <v>900</v>
      </c>
      <c r="G127" s="10">
        <v>21555</v>
      </c>
      <c r="H127" s="10">
        <v>8856</v>
      </c>
      <c r="I127" s="10">
        <v>12699</v>
      </c>
      <c r="J127" s="13">
        <f>YEAR(C127)</f>
        <v>2020</v>
      </c>
    </row>
    <row r="128" spans="1:10" x14ac:dyDescent="0.2">
      <c r="A128" s="10" t="s">
        <v>23</v>
      </c>
      <c r="B128" s="11" t="s">
        <v>33</v>
      </c>
      <c r="C128" s="12">
        <v>44023</v>
      </c>
      <c r="D128" s="10" t="s">
        <v>34</v>
      </c>
      <c r="E128" s="10" t="s">
        <v>35</v>
      </c>
      <c r="F128" s="10">
        <v>700</v>
      </c>
      <c r="G128" s="10">
        <v>15876</v>
      </c>
      <c r="H128" s="10">
        <v>7154</v>
      </c>
      <c r="I128" s="10">
        <v>8722</v>
      </c>
      <c r="J128" s="13">
        <f>YEAR(C128)</f>
        <v>2020</v>
      </c>
    </row>
    <row r="129" spans="1:10" x14ac:dyDescent="0.2">
      <c r="A129" s="10" t="s">
        <v>27</v>
      </c>
      <c r="B129" s="10" t="s">
        <v>24</v>
      </c>
      <c r="C129" s="12">
        <v>44023</v>
      </c>
      <c r="D129" s="10" t="s">
        <v>34</v>
      </c>
      <c r="E129" s="10" t="s">
        <v>41</v>
      </c>
      <c r="F129" s="10">
        <v>300</v>
      </c>
      <c r="G129" s="10">
        <v>5967</v>
      </c>
      <c r="H129" s="10">
        <v>2541</v>
      </c>
      <c r="I129" s="10">
        <v>3426</v>
      </c>
      <c r="J129" s="13">
        <f>YEAR(C129)</f>
        <v>2020</v>
      </c>
    </row>
    <row r="130" spans="1:10" x14ac:dyDescent="0.2">
      <c r="A130" s="10" t="s">
        <v>27</v>
      </c>
      <c r="B130" s="11" t="s">
        <v>24</v>
      </c>
      <c r="C130" s="12">
        <v>44025</v>
      </c>
      <c r="D130" s="10" t="s">
        <v>36</v>
      </c>
      <c r="E130" s="10" t="s">
        <v>52</v>
      </c>
      <c r="F130" s="10">
        <v>1000</v>
      </c>
      <c r="G130" s="10">
        <v>25350</v>
      </c>
      <c r="H130" s="10">
        <v>10220</v>
      </c>
      <c r="I130" s="10">
        <v>15130</v>
      </c>
      <c r="J130" s="13">
        <f>YEAR(C130)</f>
        <v>2020</v>
      </c>
    </row>
    <row r="131" spans="1:10" x14ac:dyDescent="0.2">
      <c r="A131" s="10" t="s">
        <v>23</v>
      </c>
      <c r="B131" s="10" t="s">
        <v>33</v>
      </c>
      <c r="C131" s="12">
        <v>44026</v>
      </c>
      <c r="D131" s="10" t="s">
        <v>34</v>
      </c>
      <c r="E131" s="10" t="s">
        <v>41</v>
      </c>
      <c r="F131" s="10">
        <v>500</v>
      </c>
      <c r="G131" s="10">
        <v>11545</v>
      </c>
      <c r="H131" s="10">
        <v>4920</v>
      </c>
      <c r="I131" s="10">
        <v>6625</v>
      </c>
      <c r="J131" s="13">
        <f>YEAR(C131)</f>
        <v>2020</v>
      </c>
    </row>
    <row r="132" spans="1:10" x14ac:dyDescent="0.2">
      <c r="A132" s="10" t="s">
        <v>45</v>
      </c>
      <c r="B132" s="11" t="s">
        <v>33</v>
      </c>
      <c r="C132" s="12">
        <v>44026</v>
      </c>
      <c r="D132" s="10" t="s">
        <v>39</v>
      </c>
      <c r="E132" s="10" t="s">
        <v>58</v>
      </c>
      <c r="F132" s="10">
        <v>200</v>
      </c>
      <c r="G132" s="10">
        <v>4158</v>
      </c>
      <c r="H132" s="10">
        <v>1694</v>
      </c>
      <c r="I132" s="10">
        <v>2464</v>
      </c>
      <c r="J132" s="13">
        <f>YEAR(C132)</f>
        <v>2020</v>
      </c>
    </row>
    <row r="133" spans="1:10" x14ac:dyDescent="0.2">
      <c r="A133" s="10" t="s">
        <v>27</v>
      </c>
      <c r="B133" s="10" t="s">
        <v>24</v>
      </c>
      <c r="C133" s="12">
        <v>44030</v>
      </c>
      <c r="D133" s="10" t="s">
        <v>39</v>
      </c>
      <c r="E133" s="10" t="s">
        <v>40</v>
      </c>
      <c r="F133" s="10">
        <v>1000</v>
      </c>
      <c r="G133" s="10">
        <v>18660</v>
      </c>
      <c r="H133" s="10">
        <v>8470</v>
      </c>
      <c r="I133" s="10">
        <v>10190</v>
      </c>
      <c r="J133" s="13">
        <f>YEAR(C133)</f>
        <v>2020</v>
      </c>
    </row>
    <row r="134" spans="1:10" x14ac:dyDescent="0.2">
      <c r="A134" s="10" t="s">
        <v>23</v>
      </c>
      <c r="B134" s="10" t="s">
        <v>33</v>
      </c>
      <c r="C134" s="12">
        <v>44031</v>
      </c>
      <c r="D134" s="10" t="s">
        <v>42</v>
      </c>
      <c r="E134" s="10" t="s">
        <v>43</v>
      </c>
      <c r="F134" s="10">
        <v>500</v>
      </c>
      <c r="G134" s="10">
        <v>11660</v>
      </c>
      <c r="H134" s="10">
        <v>4920</v>
      </c>
      <c r="I134" s="10">
        <v>6740</v>
      </c>
      <c r="J134" s="13">
        <f>YEAR(C134)</f>
        <v>2020</v>
      </c>
    </row>
    <row r="135" spans="1:10" x14ac:dyDescent="0.2">
      <c r="A135" s="10" t="s">
        <v>27</v>
      </c>
      <c r="B135" s="10" t="s">
        <v>33</v>
      </c>
      <c r="C135" s="12">
        <v>44034</v>
      </c>
      <c r="D135" s="10" t="s">
        <v>34</v>
      </c>
      <c r="E135" s="10" t="s">
        <v>38</v>
      </c>
      <c r="F135" s="10">
        <v>800</v>
      </c>
      <c r="G135" s="10">
        <v>15816</v>
      </c>
      <c r="H135" s="10">
        <v>7872</v>
      </c>
      <c r="I135" s="10">
        <v>7944</v>
      </c>
      <c r="J135" s="13">
        <f>YEAR(C135)</f>
        <v>2020</v>
      </c>
    </row>
    <row r="136" spans="1:10" x14ac:dyDescent="0.2">
      <c r="A136" s="11" t="s">
        <v>27</v>
      </c>
      <c r="B136" s="11" t="s">
        <v>30</v>
      </c>
      <c r="C136" s="12">
        <v>44035</v>
      </c>
      <c r="D136" s="10" t="s">
        <v>42</v>
      </c>
      <c r="E136" s="10" t="s">
        <v>57</v>
      </c>
      <c r="F136" s="10">
        <v>1000</v>
      </c>
      <c r="G136" s="10">
        <v>23890</v>
      </c>
      <c r="H136" s="10">
        <v>10220</v>
      </c>
      <c r="I136" s="10">
        <v>13670</v>
      </c>
      <c r="J136" s="13">
        <f>YEAR(C136)</f>
        <v>2020</v>
      </c>
    </row>
    <row r="137" spans="1:10" x14ac:dyDescent="0.2">
      <c r="A137" s="10" t="s">
        <v>27</v>
      </c>
      <c r="B137" s="10" t="s">
        <v>24</v>
      </c>
      <c r="C137" s="12">
        <v>44037</v>
      </c>
      <c r="D137" s="10" t="s">
        <v>39</v>
      </c>
      <c r="E137" s="10" t="s">
        <v>40</v>
      </c>
      <c r="F137" s="10">
        <v>800</v>
      </c>
      <c r="G137" s="10">
        <v>13936</v>
      </c>
      <c r="H137" s="10">
        <v>6776</v>
      </c>
      <c r="I137" s="10">
        <v>7160</v>
      </c>
      <c r="J137" s="13">
        <f>YEAR(C137)</f>
        <v>2020</v>
      </c>
    </row>
    <row r="138" spans="1:10" x14ac:dyDescent="0.2">
      <c r="A138" s="11" t="s">
        <v>23</v>
      </c>
      <c r="B138" s="11" t="s">
        <v>24</v>
      </c>
      <c r="C138" s="12">
        <v>44037</v>
      </c>
      <c r="D138" s="10" t="s">
        <v>34</v>
      </c>
      <c r="E138" s="10" t="s">
        <v>55</v>
      </c>
      <c r="F138" s="10">
        <v>1000</v>
      </c>
      <c r="G138" s="10">
        <v>17840</v>
      </c>
      <c r="H138" s="10">
        <v>8470</v>
      </c>
      <c r="I138" s="10">
        <v>9370</v>
      </c>
      <c r="J138" s="13">
        <f>YEAR(C138)</f>
        <v>2020</v>
      </c>
    </row>
    <row r="139" spans="1:10" x14ac:dyDescent="0.2">
      <c r="A139" s="10" t="s">
        <v>27</v>
      </c>
      <c r="B139" s="10" t="s">
        <v>24</v>
      </c>
      <c r="C139" s="12">
        <v>44038</v>
      </c>
      <c r="D139" s="10" t="s">
        <v>34</v>
      </c>
      <c r="E139" s="10" t="s">
        <v>47</v>
      </c>
      <c r="F139" s="10">
        <v>600</v>
      </c>
      <c r="G139" s="10">
        <v>12984</v>
      </c>
      <c r="H139" s="10">
        <v>6132</v>
      </c>
      <c r="I139" s="10">
        <v>6852</v>
      </c>
      <c r="J139" s="13">
        <f>YEAR(C139)</f>
        <v>2020</v>
      </c>
    </row>
    <row r="140" spans="1:10" x14ac:dyDescent="0.2">
      <c r="A140" s="11" t="s">
        <v>27</v>
      </c>
      <c r="B140" s="10" t="s">
        <v>33</v>
      </c>
      <c r="C140" s="12">
        <v>44039</v>
      </c>
      <c r="D140" s="10" t="s">
        <v>36</v>
      </c>
      <c r="E140" s="10" t="s">
        <v>44</v>
      </c>
      <c r="F140" s="10">
        <v>1000</v>
      </c>
      <c r="G140" s="10">
        <v>21800</v>
      </c>
      <c r="H140" s="10">
        <v>9840</v>
      </c>
      <c r="I140" s="10">
        <v>11960</v>
      </c>
      <c r="J140" s="13">
        <f>YEAR(C140)</f>
        <v>2020</v>
      </c>
    </row>
    <row r="141" spans="1:10" x14ac:dyDescent="0.2">
      <c r="A141" s="10" t="s">
        <v>23</v>
      </c>
      <c r="B141" s="10" t="s">
        <v>24</v>
      </c>
      <c r="C141" s="12">
        <v>44039</v>
      </c>
      <c r="D141" s="10" t="s">
        <v>39</v>
      </c>
      <c r="E141" s="10" t="s">
        <v>40</v>
      </c>
      <c r="F141" s="10">
        <v>300</v>
      </c>
      <c r="G141" s="10">
        <v>5508</v>
      </c>
      <c r="H141" s="10">
        <v>2541</v>
      </c>
      <c r="I141" s="10">
        <v>2967</v>
      </c>
      <c r="J141" s="13">
        <f>YEAR(C141)</f>
        <v>2020</v>
      </c>
    </row>
    <row r="142" spans="1:10" x14ac:dyDescent="0.2">
      <c r="A142" s="10" t="s">
        <v>27</v>
      </c>
      <c r="B142" s="10" t="s">
        <v>30</v>
      </c>
      <c r="C142" s="12">
        <v>44042</v>
      </c>
      <c r="D142" s="10" t="s">
        <v>31</v>
      </c>
      <c r="E142" s="10" t="s">
        <v>49</v>
      </c>
      <c r="F142" s="10">
        <v>400</v>
      </c>
      <c r="G142" s="10">
        <v>9704</v>
      </c>
      <c r="H142" s="10">
        <v>4088</v>
      </c>
      <c r="I142" s="10">
        <v>5616</v>
      </c>
      <c r="J142" s="13">
        <f>YEAR(C142)</f>
        <v>2020</v>
      </c>
    </row>
    <row r="143" spans="1:10" x14ac:dyDescent="0.2">
      <c r="A143" s="10" t="s">
        <v>23</v>
      </c>
      <c r="B143" s="10" t="s">
        <v>24</v>
      </c>
      <c r="C143" s="12">
        <v>44044</v>
      </c>
      <c r="D143" s="10" t="s">
        <v>31</v>
      </c>
      <c r="E143" s="10" t="s">
        <v>49</v>
      </c>
      <c r="F143" s="10">
        <v>700</v>
      </c>
      <c r="G143" s="10">
        <v>13433</v>
      </c>
      <c r="H143" s="10">
        <v>5929</v>
      </c>
      <c r="I143" s="10">
        <v>7504</v>
      </c>
      <c r="J143" s="13">
        <f>YEAR(C143)</f>
        <v>2020</v>
      </c>
    </row>
    <row r="144" spans="1:10" x14ac:dyDescent="0.2">
      <c r="A144" s="10" t="s">
        <v>23</v>
      </c>
      <c r="B144" s="10" t="s">
        <v>30</v>
      </c>
      <c r="C144" s="12">
        <v>44045</v>
      </c>
      <c r="D144" s="10" t="s">
        <v>34</v>
      </c>
      <c r="E144" s="10" t="s">
        <v>38</v>
      </c>
      <c r="F144" s="10">
        <v>900</v>
      </c>
      <c r="G144" s="10">
        <v>19584</v>
      </c>
      <c r="H144" s="10">
        <v>9198</v>
      </c>
      <c r="I144" s="10">
        <v>10386</v>
      </c>
      <c r="J144" s="13">
        <f>YEAR(C144)</f>
        <v>2020</v>
      </c>
    </row>
    <row r="145" spans="1:10" x14ac:dyDescent="0.2">
      <c r="A145" s="10" t="s">
        <v>23</v>
      </c>
      <c r="B145" s="11" t="s">
        <v>24</v>
      </c>
      <c r="C145" s="12">
        <v>44045</v>
      </c>
      <c r="D145" s="10" t="s">
        <v>36</v>
      </c>
      <c r="E145" s="10" t="s">
        <v>52</v>
      </c>
      <c r="F145" s="10">
        <v>800</v>
      </c>
      <c r="G145" s="10">
        <v>15288</v>
      </c>
      <c r="H145" s="10">
        <v>6776</v>
      </c>
      <c r="I145" s="10">
        <v>8512</v>
      </c>
      <c r="J145" s="13">
        <f>YEAR(C145)</f>
        <v>2020</v>
      </c>
    </row>
    <row r="146" spans="1:10" x14ac:dyDescent="0.2">
      <c r="A146" s="10" t="s">
        <v>23</v>
      </c>
      <c r="B146" s="10" t="s">
        <v>24</v>
      </c>
      <c r="C146" s="12">
        <v>44046</v>
      </c>
      <c r="D146" s="10" t="s">
        <v>34</v>
      </c>
      <c r="E146" s="10" t="s">
        <v>47</v>
      </c>
      <c r="F146" s="10">
        <v>100</v>
      </c>
      <c r="G146" s="10">
        <v>2320</v>
      </c>
      <c r="H146" s="10">
        <v>1022</v>
      </c>
      <c r="I146" s="10">
        <v>1298</v>
      </c>
      <c r="J146" s="13">
        <f>YEAR(C146)</f>
        <v>2020</v>
      </c>
    </row>
    <row r="147" spans="1:10" x14ac:dyDescent="0.2">
      <c r="A147" s="10" t="s">
        <v>27</v>
      </c>
      <c r="B147" s="11" t="s">
        <v>33</v>
      </c>
      <c r="C147" s="12">
        <v>44053</v>
      </c>
      <c r="D147" s="10" t="s">
        <v>34</v>
      </c>
      <c r="E147" s="10" t="s">
        <v>35</v>
      </c>
      <c r="F147" s="10">
        <v>300</v>
      </c>
      <c r="G147" s="10">
        <v>6138</v>
      </c>
      <c r="H147" s="10">
        <v>2541</v>
      </c>
      <c r="I147" s="10">
        <v>3597</v>
      </c>
      <c r="J147" s="13">
        <f>YEAR(C147)</f>
        <v>2020</v>
      </c>
    </row>
    <row r="148" spans="1:10" x14ac:dyDescent="0.2">
      <c r="A148" s="10" t="s">
        <v>45</v>
      </c>
      <c r="B148" s="10" t="s">
        <v>33</v>
      </c>
      <c r="C148" s="12">
        <v>44053</v>
      </c>
      <c r="D148" s="10" t="s">
        <v>34</v>
      </c>
      <c r="E148" s="10" t="s">
        <v>41</v>
      </c>
      <c r="F148" s="10">
        <v>600</v>
      </c>
      <c r="G148" s="10">
        <v>12030</v>
      </c>
      <c r="H148" s="10">
        <v>5904</v>
      </c>
      <c r="I148" s="10">
        <v>6126</v>
      </c>
      <c r="J148" s="13">
        <f>YEAR(C148)</f>
        <v>2020</v>
      </c>
    </row>
    <row r="149" spans="1:10" x14ac:dyDescent="0.2">
      <c r="A149" s="10" t="s">
        <v>45</v>
      </c>
      <c r="B149" s="11" t="s">
        <v>24</v>
      </c>
      <c r="C149" s="12">
        <v>44055</v>
      </c>
      <c r="D149" s="10" t="s">
        <v>36</v>
      </c>
      <c r="E149" s="10" t="s">
        <v>52</v>
      </c>
      <c r="F149" s="10">
        <v>400</v>
      </c>
      <c r="G149" s="10">
        <v>9384</v>
      </c>
      <c r="H149" s="10">
        <v>4088</v>
      </c>
      <c r="I149" s="10">
        <v>5296</v>
      </c>
      <c r="J149" s="13">
        <f>YEAR(C149)</f>
        <v>2020</v>
      </c>
    </row>
    <row r="150" spans="1:10" x14ac:dyDescent="0.2">
      <c r="A150" s="10" t="s">
        <v>27</v>
      </c>
      <c r="B150" s="10" t="s">
        <v>24</v>
      </c>
      <c r="C150" s="12">
        <v>44056</v>
      </c>
      <c r="D150" s="10" t="s">
        <v>31</v>
      </c>
      <c r="E150" s="10" t="s">
        <v>49</v>
      </c>
      <c r="F150" s="10">
        <v>300</v>
      </c>
      <c r="G150" s="10">
        <v>5904</v>
      </c>
      <c r="H150" s="10">
        <v>2541</v>
      </c>
      <c r="I150" s="10">
        <v>3363</v>
      </c>
      <c r="J150" s="13">
        <f>YEAR(C150)</f>
        <v>2020</v>
      </c>
    </row>
    <row r="151" spans="1:10" x14ac:dyDescent="0.2">
      <c r="A151" s="10" t="s">
        <v>27</v>
      </c>
      <c r="B151" s="11" t="s">
        <v>24</v>
      </c>
      <c r="C151" s="12">
        <v>44059</v>
      </c>
      <c r="D151" s="10" t="s">
        <v>36</v>
      </c>
      <c r="E151" s="10" t="s">
        <v>52</v>
      </c>
      <c r="F151" s="10">
        <v>900</v>
      </c>
      <c r="G151" s="10">
        <v>18684</v>
      </c>
      <c r="H151" s="10">
        <v>9198</v>
      </c>
      <c r="I151" s="10">
        <v>9486</v>
      </c>
      <c r="J151" s="13">
        <f>YEAR(C151)</f>
        <v>2020</v>
      </c>
    </row>
    <row r="152" spans="1:10" x14ac:dyDescent="0.2">
      <c r="A152" s="10" t="s">
        <v>27</v>
      </c>
      <c r="B152" s="11" t="s">
        <v>33</v>
      </c>
      <c r="C152" s="12">
        <v>44059</v>
      </c>
      <c r="D152" s="10" t="s">
        <v>34</v>
      </c>
      <c r="E152" s="10" t="s">
        <v>35</v>
      </c>
      <c r="F152" s="10">
        <v>100</v>
      </c>
      <c r="G152" s="10">
        <v>1836</v>
      </c>
      <c r="H152" s="10">
        <v>847</v>
      </c>
      <c r="I152" s="10">
        <v>989</v>
      </c>
      <c r="J152" s="13">
        <f>YEAR(C152)</f>
        <v>2020</v>
      </c>
    </row>
    <row r="153" spans="1:10" x14ac:dyDescent="0.2">
      <c r="A153" s="10" t="s">
        <v>27</v>
      </c>
      <c r="B153" s="10" t="s">
        <v>30</v>
      </c>
      <c r="C153" s="12">
        <v>44061</v>
      </c>
      <c r="D153" s="10" t="s">
        <v>42</v>
      </c>
      <c r="E153" s="10" t="s">
        <v>43</v>
      </c>
      <c r="F153" s="10">
        <v>600</v>
      </c>
      <c r="G153" s="10">
        <v>15006</v>
      </c>
      <c r="H153" s="10">
        <v>6132</v>
      </c>
      <c r="I153" s="10">
        <v>8874</v>
      </c>
      <c r="J153" s="13">
        <f>YEAR(C153)</f>
        <v>2020</v>
      </c>
    </row>
    <row r="154" spans="1:10" x14ac:dyDescent="0.2">
      <c r="A154" s="10" t="s">
        <v>27</v>
      </c>
      <c r="B154" s="11" t="s">
        <v>33</v>
      </c>
      <c r="C154" s="12">
        <v>44064</v>
      </c>
      <c r="D154" s="10" t="s">
        <v>34</v>
      </c>
      <c r="E154" s="10" t="s">
        <v>35</v>
      </c>
      <c r="F154" s="10">
        <v>100</v>
      </c>
      <c r="G154" s="10">
        <v>1913</v>
      </c>
      <c r="H154" s="10">
        <v>847</v>
      </c>
      <c r="I154" s="10">
        <v>1066</v>
      </c>
      <c r="J154" s="13">
        <f>YEAR(C154)</f>
        <v>2020</v>
      </c>
    </row>
    <row r="155" spans="1:10" x14ac:dyDescent="0.2">
      <c r="A155" s="10" t="s">
        <v>45</v>
      </c>
      <c r="B155" s="10" t="s">
        <v>33</v>
      </c>
      <c r="C155" s="12">
        <v>44064</v>
      </c>
      <c r="D155" s="10" t="s">
        <v>34</v>
      </c>
      <c r="E155" s="10" t="s">
        <v>53</v>
      </c>
      <c r="F155" s="10">
        <v>800</v>
      </c>
      <c r="G155" s="10">
        <v>17856</v>
      </c>
      <c r="H155" s="10">
        <v>8176</v>
      </c>
      <c r="I155" s="10">
        <v>9680</v>
      </c>
      <c r="J155" s="13">
        <f>YEAR(C155)</f>
        <v>2020</v>
      </c>
    </row>
    <row r="156" spans="1:10" x14ac:dyDescent="0.2">
      <c r="A156" s="10" t="s">
        <v>45</v>
      </c>
      <c r="B156" s="10" t="s">
        <v>24</v>
      </c>
      <c r="C156" s="12">
        <v>44064</v>
      </c>
      <c r="D156" s="10" t="s">
        <v>34</v>
      </c>
      <c r="E156" s="10" t="s">
        <v>47</v>
      </c>
      <c r="F156" s="10">
        <v>400</v>
      </c>
      <c r="G156" s="10">
        <v>8744</v>
      </c>
      <c r="H156" s="10">
        <v>4088</v>
      </c>
      <c r="I156" s="10">
        <v>4656</v>
      </c>
      <c r="J156" s="13">
        <f>YEAR(C156)</f>
        <v>2020</v>
      </c>
    </row>
    <row r="157" spans="1:10" x14ac:dyDescent="0.2">
      <c r="A157" s="11" t="s">
        <v>27</v>
      </c>
      <c r="B157" s="10" t="s">
        <v>30</v>
      </c>
      <c r="C157" s="12">
        <v>44065</v>
      </c>
      <c r="D157" s="10" t="s">
        <v>36</v>
      </c>
      <c r="E157" s="10" t="s">
        <v>44</v>
      </c>
      <c r="F157" s="10">
        <v>900</v>
      </c>
      <c r="G157" s="10">
        <v>19368</v>
      </c>
      <c r="H157" s="10">
        <v>9198</v>
      </c>
      <c r="I157" s="10">
        <v>10170</v>
      </c>
      <c r="J157" s="13">
        <f>YEAR(C157)</f>
        <v>2020</v>
      </c>
    </row>
    <row r="158" spans="1:10" x14ac:dyDescent="0.2">
      <c r="A158" s="11" t="s">
        <v>23</v>
      </c>
      <c r="B158" s="11" t="s">
        <v>30</v>
      </c>
      <c r="C158" s="12">
        <v>44066</v>
      </c>
      <c r="D158" s="10" t="s">
        <v>39</v>
      </c>
      <c r="E158" s="10" t="s">
        <v>54</v>
      </c>
      <c r="F158" s="10">
        <v>100</v>
      </c>
      <c r="G158" s="10">
        <v>1819</v>
      </c>
      <c r="H158" s="10">
        <v>847</v>
      </c>
      <c r="I158" s="10">
        <v>972</v>
      </c>
      <c r="J158" s="13">
        <f>YEAR(C158)</f>
        <v>2020</v>
      </c>
    </row>
    <row r="159" spans="1:10" x14ac:dyDescent="0.2">
      <c r="A159" s="10" t="s">
        <v>23</v>
      </c>
      <c r="B159" s="10" t="s">
        <v>30</v>
      </c>
      <c r="C159" s="12">
        <v>44067</v>
      </c>
      <c r="D159" s="10" t="s">
        <v>42</v>
      </c>
      <c r="E159" s="10" t="s">
        <v>43</v>
      </c>
      <c r="F159" s="10">
        <v>200</v>
      </c>
      <c r="G159" s="10">
        <v>4440</v>
      </c>
      <c r="H159" s="10">
        <v>2044</v>
      </c>
      <c r="I159" s="10">
        <v>2396</v>
      </c>
      <c r="J159" s="13">
        <f>YEAR(C159)</f>
        <v>2020</v>
      </c>
    </row>
    <row r="160" spans="1:10" x14ac:dyDescent="0.2">
      <c r="A160" s="10" t="s">
        <v>27</v>
      </c>
      <c r="B160" s="10" t="s">
        <v>30</v>
      </c>
      <c r="C160" s="12">
        <v>44067</v>
      </c>
      <c r="D160" s="10" t="s">
        <v>42</v>
      </c>
      <c r="E160" s="10" t="s">
        <v>43</v>
      </c>
      <c r="F160" s="10">
        <v>500</v>
      </c>
      <c r="G160" s="10">
        <v>10990</v>
      </c>
      <c r="H160" s="10">
        <v>5110</v>
      </c>
      <c r="I160" s="10">
        <v>5880</v>
      </c>
      <c r="J160" s="13">
        <f>YEAR(C160)</f>
        <v>2020</v>
      </c>
    </row>
    <row r="161" spans="1:10" x14ac:dyDescent="0.2">
      <c r="A161" s="10" t="s">
        <v>23</v>
      </c>
      <c r="B161" s="10" t="s">
        <v>24</v>
      </c>
      <c r="C161" s="12">
        <v>44068</v>
      </c>
      <c r="D161" s="10" t="s">
        <v>25</v>
      </c>
      <c r="E161" s="11" t="s">
        <v>26</v>
      </c>
      <c r="F161" s="10">
        <v>300</v>
      </c>
      <c r="G161" s="10">
        <v>6309</v>
      </c>
      <c r="H161" s="10">
        <v>2541</v>
      </c>
      <c r="I161" s="10">
        <v>3768</v>
      </c>
      <c r="J161" s="13">
        <f>YEAR(C161)</f>
        <v>2020</v>
      </c>
    </row>
    <row r="162" spans="1:10" x14ac:dyDescent="0.2">
      <c r="A162" s="10" t="s">
        <v>45</v>
      </c>
      <c r="B162" s="11" t="s">
        <v>24</v>
      </c>
      <c r="C162" s="12">
        <v>44069</v>
      </c>
      <c r="D162" s="10" t="s">
        <v>36</v>
      </c>
      <c r="E162" s="10" t="s">
        <v>52</v>
      </c>
      <c r="F162" s="10">
        <v>800</v>
      </c>
      <c r="G162" s="10">
        <v>18904</v>
      </c>
      <c r="H162" s="10">
        <v>7872</v>
      </c>
      <c r="I162" s="10">
        <v>11032</v>
      </c>
      <c r="J162" s="13">
        <f>YEAR(C162)</f>
        <v>2020</v>
      </c>
    </row>
    <row r="163" spans="1:10" x14ac:dyDescent="0.2">
      <c r="A163" s="11" t="s">
        <v>23</v>
      </c>
      <c r="B163" s="11" t="s">
        <v>33</v>
      </c>
      <c r="C163" s="12">
        <v>44071</v>
      </c>
      <c r="D163" s="10" t="s">
        <v>36</v>
      </c>
      <c r="E163" s="11" t="s">
        <v>59</v>
      </c>
      <c r="F163" s="10">
        <v>800</v>
      </c>
      <c r="G163" s="10">
        <v>18072</v>
      </c>
      <c r="H163" s="10">
        <v>8176</v>
      </c>
      <c r="I163" s="10">
        <v>9896</v>
      </c>
      <c r="J163" s="13">
        <f>YEAR(C163)</f>
        <v>2020</v>
      </c>
    </row>
    <row r="164" spans="1:10" x14ac:dyDescent="0.2">
      <c r="A164" s="10" t="s">
        <v>23</v>
      </c>
      <c r="B164" s="10" t="s">
        <v>24</v>
      </c>
      <c r="C164" s="12">
        <v>44071</v>
      </c>
      <c r="D164" s="10" t="s">
        <v>39</v>
      </c>
      <c r="E164" s="10" t="s">
        <v>40</v>
      </c>
      <c r="F164" s="10">
        <v>100</v>
      </c>
      <c r="G164" s="10">
        <v>2012</v>
      </c>
      <c r="H164" s="10">
        <v>847</v>
      </c>
      <c r="I164" s="10">
        <v>1165</v>
      </c>
      <c r="J164" s="13">
        <f>YEAR(C164)</f>
        <v>2020</v>
      </c>
    </row>
    <row r="165" spans="1:10" x14ac:dyDescent="0.2">
      <c r="A165" s="10" t="s">
        <v>27</v>
      </c>
      <c r="B165" s="11" t="s">
        <v>33</v>
      </c>
      <c r="C165" s="12">
        <v>44103</v>
      </c>
      <c r="D165" s="10" t="s">
        <v>34</v>
      </c>
      <c r="E165" s="10" t="s">
        <v>35</v>
      </c>
      <c r="F165" s="10">
        <v>100</v>
      </c>
      <c r="G165" s="10">
        <v>1877</v>
      </c>
      <c r="H165" s="10">
        <v>847</v>
      </c>
      <c r="I165" s="10">
        <v>1030</v>
      </c>
      <c r="J165" s="13">
        <f>YEAR(C165)</f>
        <v>2020</v>
      </c>
    </row>
    <row r="166" spans="1:10" x14ac:dyDescent="0.2">
      <c r="A166" s="10" t="s">
        <v>45</v>
      </c>
      <c r="B166" s="10" t="s">
        <v>24</v>
      </c>
      <c r="C166" s="12">
        <v>44076</v>
      </c>
      <c r="D166" s="10" t="s">
        <v>34</v>
      </c>
      <c r="E166" s="10" t="s">
        <v>41</v>
      </c>
      <c r="F166" s="10">
        <v>100</v>
      </c>
      <c r="G166" s="10">
        <v>1957</v>
      </c>
      <c r="H166" s="10">
        <v>847</v>
      </c>
      <c r="I166" s="10">
        <v>1110</v>
      </c>
      <c r="J166" s="13">
        <f>YEAR(C166)</f>
        <v>2020</v>
      </c>
    </row>
    <row r="167" spans="1:10" x14ac:dyDescent="0.2">
      <c r="A167" s="10" t="s">
        <v>27</v>
      </c>
      <c r="B167" s="10" t="s">
        <v>30</v>
      </c>
      <c r="C167" s="12">
        <v>44095</v>
      </c>
      <c r="D167" s="10" t="s">
        <v>34</v>
      </c>
      <c r="E167" s="10" t="s">
        <v>38</v>
      </c>
      <c r="F167" s="10">
        <v>100</v>
      </c>
      <c r="G167" s="10">
        <v>2095</v>
      </c>
      <c r="H167" s="10">
        <v>1022</v>
      </c>
      <c r="I167" s="10">
        <v>1073</v>
      </c>
      <c r="J167" s="13">
        <f>YEAR(C167)</f>
        <v>2020</v>
      </c>
    </row>
    <row r="168" spans="1:10" x14ac:dyDescent="0.2">
      <c r="A168" s="10" t="s">
        <v>27</v>
      </c>
      <c r="B168" s="10" t="s">
        <v>33</v>
      </c>
      <c r="C168" s="12">
        <v>44102</v>
      </c>
      <c r="D168" s="10" t="s">
        <v>34</v>
      </c>
      <c r="E168" s="10" t="s">
        <v>47</v>
      </c>
      <c r="F168" s="10">
        <v>200</v>
      </c>
      <c r="G168" s="10">
        <v>4866</v>
      </c>
      <c r="H168" s="10">
        <v>1968</v>
      </c>
      <c r="I168" s="10">
        <v>2898</v>
      </c>
      <c r="J168" s="13">
        <f>YEAR(C168)</f>
        <v>2020</v>
      </c>
    </row>
    <row r="169" spans="1:10" x14ac:dyDescent="0.2">
      <c r="A169" s="11" t="s">
        <v>27</v>
      </c>
      <c r="B169" s="10" t="s">
        <v>24</v>
      </c>
      <c r="C169" s="12">
        <v>44084</v>
      </c>
      <c r="D169" s="10" t="s">
        <v>36</v>
      </c>
      <c r="E169" s="10" t="s">
        <v>44</v>
      </c>
      <c r="F169" s="10">
        <v>300</v>
      </c>
      <c r="G169" s="10">
        <v>5457</v>
      </c>
      <c r="H169" s="10">
        <v>2541</v>
      </c>
      <c r="I169" s="10">
        <v>2916</v>
      </c>
      <c r="J169" s="13">
        <f>YEAR(C169)</f>
        <v>2020</v>
      </c>
    </row>
    <row r="170" spans="1:10" x14ac:dyDescent="0.2">
      <c r="A170" s="10" t="s">
        <v>23</v>
      </c>
      <c r="B170" s="10" t="s">
        <v>24</v>
      </c>
      <c r="C170" s="12">
        <v>44081</v>
      </c>
      <c r="D170" s="10" t="s">
        <v>31</v>
      </c>
      <c r="E170" s="10" t="s">
        <v>49</v>
      </c>
      <c r="F170" s="10">
        <v>300</v>
      </c>
      <c r="G170" s="10">
        <v>5826</v>
      </c>
      <c r="H170" s="10">
        <v>2541</v>
      </c>
      <c r="I170" s="10">
        <v>3285</v>
      </c>
      <c r="J170" s="13">
        <f>YEAR(C170)</f>
        <v>2020</v>
      </c>
    </row>
    <row r="171" spans="1:10" x14ac:dyDescent="0.2">
      <c r="A171" s="10" t="s">
        <v>23</v>
      </c>
      <c r="B171" s="11" t="s">
        <v>33</v>
      </c>
      <c r="C171" s="12">
        <v>44075</v>
      </c>
      <c r="D171" s="10" t="s">
        <v>34</v>
      </c>
      <c r="E171" s="10" t="s">
        <v>35</v>
      </c>
      <c r="F171" s="10">
        <v>400</v>
      </c>
      <c r="G171" s="10">
        <v>7944</v>
      </c>
      <c r="H171" s="10">
        <v>3388</v>
      </c>
      <c r="I171" s="10">
        <v>4556</v>
      </c>
      <c r="J171" s="13">
        <f>YEAR(C171)</f>
        <v>2020</v>
      </c>
    </row>
    <row r="172" spans="1:10" x14ac:dyDescent="0.2">
      <c r="A172" s="10" t="s">
        <v>23</v>
      </c>
      <c r="B172" s="11" t="s">
        <v>33</v>
      </c>
      <c r="C172" s="12">
        <v>44095</v>
      </c>
      <c r="D172" s="10" t="s">
        <v>42</v>
      </c>
      <c r="E172" s="10" t="s">
        <v>43</v>
      </c>
      <c r="F172" s="10">
        <v>500</v>
      </c>
      <c r="G172" s="10">
        <v>9350</v>
      </c>
      <c r="H172" s="10">
        <v>4235</v>
      </c>
      <c r="I172" s="10">
        <v>5115</v>
      </c>
      <c r="J172" s="13">
        <f>YEAR(C172)</f>
        <v>2020</v>
      </c>
    </row>
    <row r="173" spans="1:10" x14ac:dyDescent="0.2">
      <c r="A173" s="10" t="s">
        <v>45</v>
      </c>
      <c r="B173" s="11" t="s">
        <v>33</v>
      </c>
      <c r="C173" s="12">
        <v>44074</v>
      </c>
      <c r="D173" s="10" t="s">
        <v>34</v>
      </c>
      <c r="E173" s="10" t="s">
        <v>35</v>
      </c>
      <c r="F173" s="10">
        <v>500</v>
      </c>
      <c r="G173" s="10">
        <v>10295</v>
      </c>
      <c r="H173" s="10">
        <v>4235</v>
      </c>
      <c r="I173" s="10">
        <v>6060</v>
      </c>
      <c r="J173" s="13">
        <f>YEAR(C173)</f>
        <v>2020</v>
      </c>
    </row>
    <row r="174" spans="1:10" x14ac:dyDescent="0.2">
      <c r="A174" s="11" t="s">
        <v>27</v>
      </c>
      <c r="B174" s="10" t="s">
        <v>24</v>
      </c>
      <c r="C174" s="12">
        <v>44093</v>
      </c>
      <c r="D174" s="10" t="s">
        <v>36</v>
      </c>
      <c r="E174" s="10" t="s">
        <v>44</v>
      </c>
      <c r="F174" s="10">
        <v>600</v>
      </c>
      <c r="G174" s="10">
        <v>10602</v>
      </c>
      <c r="H174" s="10">
        <v>5082</v>
      </c>
      <c r="I174" s="10">
        <v>5520</v>
      </c>
      <c r="J174" s="13">
        <f>YEAR(C174)</f>
        <v>2020</v>
      </c>
    </row>
    <row r="175" spans="1:10" x14ac:dyDescent="0.2">
      <c r="A175" s="10" t="s">
        <v>27</v>
      </c>
      <c r="B175" s="10" t="s">
        <v>33</v>
      </c>
      <c r="C175" s="12">
        <v>44088</v>
      </c>
      <c r="D175" s="10" t="s">
        <v>42</v>
      </c>
      <c r="E175" s="10" t="s">
        <v>43</v>
      </c>
      <c r="F175" s="10">
        <v>500</v>
      </c>
      <c r="G175" s="10">
        <v>11845</v>
      </c>
      <c r="H175" s="10">
        <v>4920</v>
      </c>
      <c r="I175" s="10">
        <v>6925</v>
      </c>
      <c r="J175" s="13">
        <f>YEAR(C175)</f>
        <v>2020</v>
      </c>
    </row>
    <row r="176" spans="1:10" x14ac:dyDescent="0.2">
      <c r="A176" s="10" t="s">
        <v>27</v>
      </c>
      <c r="B176" s="10" t="s">
        <v>24</v>
      </c>
      <c r="C176" s="12">
        <v>44085</v>
      </c>
      <c r="D176" s="10" t="s">
        <v>31</v>
      </c>
      <c r="E176" s="10" t="s">
        <v>49</v>
      </c>
      <c r="F176" s="10">
        <v>600</v>
      </c>
      <c r="G176" s="10">
        <v>12330</v>
      </c>
      <c r="H176" s="10">
        <v>5082</v>
      </c>
      <c r="I176" s="10">
        <v>7248</v>
      </c>
      <c r="J176" s="13">
        <f>YEAR(C176)</f>
        <v>2020</v>
      </c>
    </row>
    <row r="177" spans="1:10" x14ac:dyDescent="0.2">
      <c r="A177" s="10" t="s">
        <v>23</v>
      </c>
      <c r="B177" s="10" t="s">
        <v>30</v>
      </c>
      <c r="C177" s="12">
        <v>44099</v>
      </c>
      <c r="D177" s="10" t="s">
        <v>34</v>
      </c>
      <c r="E177" s="10" t="s">
        <v>38</v>
      </c>
      <c r="F177" s="10">
        <v>600</v>
      </c>
      <c r="G177" s="10">
        <v>12480</v>
      </c>
      <c r="H177" s="10">
        <v>6132</v>
      </c>
      <c r="I177" s="10">
        <v>6348</v>
      </c>
      <c r="J177" s="13">
        <f>YEAR(C177)</f>
        <v>2020</v>
      </c>
    </row>
    <row r="178" spans="1:10" x14ac:dyDescent="0.2">
      <c r="A178" s="10" t="s">
        <v>27</v>
      </c>
      <c r="B178" s="10" t="s">
        <v>33</v>
      </c>
      <c r="C178" s="12">
        <v>44080</v>
      </c>
      <c r="D178" s="10" t="s">
        <v>42</v>
      </c>
      <c r="E178" s="10" t="s">
        <v>43</v>
      </c>
      <c r="F178" s="10">
        <v>600</v>
      </c>
      <c r="G178" s="10">
        <v>12756</v>
      </c>
      <c r="H178" s="10">
        <v>5904</v>
      </c>
      <c r="I178" s="10">
        <v>6852</v>
      </c>
      <c r="J178" s="13">
        <f>YEAR(C178)</f>
        <v>2020</v>
      </c>
    </row>
    <row r="179" spans="1:10" x14ac:dyDescent="0.2">
      <c r="A179" s="10" t="s">
        <v>45</v>
      </c>
      <c r="B179" s="10" t="s">
        <v>24</v>
      </c>
      <c r="C179" s="12">
        <v>44098</v>
      </c>
      <c r="D179" s="10" t="s">
        <v>39</v>
      </c>
      <c r="E179" s="10" t="s">
        <v>40</v>
      </c>
      <c r="F179" s="10">
        <v>800</v>
      </c>
      <c r="G179" s="10">
        <v>13552</v>
      </c>
      <c r="H179" s="10">
        <v>6776</v>
      </c>
      <c r="I179" s="10">
        <v>6776</v>
      </c>
      <c r="J179" s="13">
        <f>YEAR(C179)</f>
        <v>2020</v>
      </c>
    </row>
    <row r="180" spans="1:10" x14ac:dyDescent="0.2">
      <c r="A180" s="10" t="s">
        <v>45</v>
      </c>
      <c r="B180" s="10" t="s">
        <v>33</v>
      </c>
      <c r="C180" s="12">
        <v>44096</v>
      </c>
      <c r="D180" s="10" t="s">
        <v>34</v>
      </c>
      <c r="E180" s="10" t="s">
        <v>38</v>
      </c>
      <c r="F180" s="10">
        <v>600</v>
      </c>
      <c r="G180" s="10">
        <v>13728</v>
      </c>
      <c r="H180" s="10">
        <v>5904</v>
      </c>
      <c r="I180" s="10">
        <v>7824</v>
      </c>
      <c r="J180" s="13">
        <f>YEAR(C180)</f>
        <v>2020</v>
      </c>
    </row>
    <row r="181" spans="1:10" x14ac:dyDescent="0.2">
      <c r="A181" s="10" t="s">
        <v>23</v>
      </c>
      <c r="B181" s="11" t="s">
        <v>30</v>
      </c>
      <c r="C181" s="12">
        <v>44080</v>
      </c>
      <c r="D181" s="10" t="s">
        <v>25</v>
      </c>
      <c r="E181" s="11" t="s">
        <v>26</v>
      </c>
      <c r="F181" s="10">
        <v>700</v>
      </c>
      <c r="G181" s="10">
        <v>15680</v>
      </c>
      <c r="H181" s="10">
        <v>6888</v>
      </c>
      <c r="I181" s="10">
        <v>8792</v>
      </c>
      <c r="J181" s="13">
        <f>YEAR(C181)</f>
        <v>2020</v>
      </c>
    </row>
    <row r="182" spans="1:10" x14ac:dyDescent="0.2">
      <c r="A182" s="11" t="s">
        <v>27</v>
      </c>
      <c r="B182" s="10" t="s">
        <v>24</v>
      </c>
      <c r="C182" s="12">
        <v>44466</v>
      </c>
      <c r="D182" s="10" t="s">
        <v>36</v>
      </c>
      <c r="E182" s="10" t="s">
        <v>44</v>
      </c>
      <c r="F182" s="10">
        <v>900</v>
      </c>
      <c r="G182" s="10">
        <v>15759</v>
      </c>
      <c r="H182" s="10">
        <v>7623</v>
      </c>
      <c r="I182" s="10">
        <v>8136</v>
      </c>
      <c r="J182" s="13">
        <f>YEAR(C182)</f>
        <v>2021</v>
      </c>
    </row>
    <row r="183" spans="1:10" x14ac:dyDescent="0.2">
      <c r="A183" s="10" t="s">
        <v>23</v>
      </c>
      <c r="B183" s="10" t="s">
        <v>30</v>
      </c>
      <c r="C183" s="12">
        <v>44089</v>
      </c>
      <c r="D183" s="10" t="s">
        <v>34</v>
      </c>
      <c r="E183" s="10" t="s">
        <v>60</v>
      </c>
      <c r="F183" s="10">
        <v>800</v>
      </c>
      <c r="G183" s="10">
        <v>16784</v>
      </c>
      <c r="H183" s="10">
        <v>7872</v>
      </c>
      <c r="I183" s="10">
        <v>8912</v>
      </c>
      <c r="J183" s="13">
        <f>YEAR(C183)</f>
        <v>2020</v>
      </c>
    </row>
    <row r="184" spans="1:10" x14ac:dyDescent="0.2">
      <c r="A184" s="10" t="s">
        <v>23</v>
      </c>
      <c r="B184" s="10" t="s">
        <v>24</v>
      </c>
      <c r="C184" s="12">
        <v>44092</v>
      </c>
      <c r="D184" s="10" t="s">
        <v>34</v>
      </c>
      <c r="E184" s="10" t="s">
        <v>38</v>
      </c>
      <c r="F184" s="10">
        <v>1000</v>
      </c>
      <c r="G184" s="10">
        <v>17200</v>
      </c>
      <c r="H184" s="10">
        <v>8470</v>
      </c>
      <c r="I184" s="10">
        <v>8730</v>
      </c>
      <c r="J184" s="13">
        <f>YEAR(C184)</f>
        <v>2020</v>
      </c>
    </row>
    <row r="185" spans="1:10" x14ac:dyDescent="0.2">
      <c r="A185" s="10" t="s">
        <v>23</v>
      </c>
      <c r="B185" s="10" t="s">
        <v>24</v>
      </c>
      <c r="C185" s="12">
        <v>44097</v>
      </c>
      <c r="D185" s="10" t="s">
        <v>34</v>
      </c>
      <c r="E185" s="10" t="s">
        <v>47</v>
      </c>
      <c r="F185" s="10">
        <v>900</v>
      </c>
      <c r="G185" s="10">
        <v>17712</v>
      </c>
      <c r="H185" s="10">
        <v>7623</v>
      </c>
      <c r="I185" s="10">
        <v>10089</v>
      </c>
      <c r="J185" s="13">
        <f>YEAR(C185)</f>
        <v>2020</v>
      </c>
    </row>
    <row r="186" spans="1:10" x14ac:dyDescent="0.2">
      <c r="A186" s="11" t="s">
        <v>27</v>
      </c>
      <c r="B186" s="10" t="s">
        <v>30</v>
      </c>
      <c r="C186" s="12">
        <v>44083</v>
      </c>
      <c r="D186" s="10" t="s">
        <v>36</v>
      </c>
      <c r="E186" s="10" t="s">
        <v>44</v>
      </c>
      <c r="F186" s="10">
        <v>800</v>
      </c>
      <c r="G186" s="10">
        <v>20008</v>
      </c>
      <c r="H186" s="10">
        <v>8176</v>
      </c>
      <c r="I186" s="10">
        <v>11832</v>
      </c>
      <c r="J186" s="13">
        <f>YEAR(C186)</f>
        <v>2020</v>
      </c>
    </row>
    <row r="187" spans="1:10" x14ac:dyDescent="0.2">
      <c r="A187" s="10" t="s">
        <v>23</v>
      </c>
      <c r="B187" s="10" t="s">
        <v>33</v>
      </c>
      <c r="C187" s="12">
        <v>44097</v>
      </c>
      <c r="D187" s="10" t="s">
        <v>39</v>
      </c>
      <c r="E187" s="10" t="s">
        <v>40</v>
      </c>
      <c r="F187" s="10">
        <v>1000</v>
      </c>
      <c r="G187" s="10">
        <v>23080</v>
      </c>
      <c r="H187" s="10">
        <v>9840</v>
      </c>
      <c r="I187" s="10">
        <v>13240</v>
      </c>
      <c r="J187" s="13">
        <f>YEAR(C187)</f>
        <v>2020</v>
      </c>
    </row>
    <row r="188" spans="1:10" x14ac:dyDescent="0.2">
      <c r="A188" s="10" t="s">
        <v>45</v>
      </c>
      <c r="B188" s="10" t="s">
        <v>30</v>
      </c>
      <c r="C188" s="12">
        <v>44106</v>
      </c>
      <c r="D188" s="10" t="s">
        <v>34</v>
      </c>
      <c r="E188" s="10" t="s">
        <v>60</v>
      </c>
      <c r="F188" s="10">
        <v>800</v>
      </c>
      <c r="G188" s="10">
        <v>16936</v>
      </c>
      <c r="H188" s="10">
        <v>8176</v>
      </c>
      <c r="I188" s="10">
        <v>8760</v>
      </c>
      <c r="J188" s="13">
        <f>YEAR(C188)</f>
        <v>2020</v>
      </c>
    </row>
    <row r="189" spans="1:10" x14ac:dyDescent="0.2">
      <c r="A189" s="10" t="s">
        <v>27</v>
      </c>
      <c r="B189" s="10" t="s">
        <v>30</v>
      </c>
      <c r="C189" s="12">
        <v>44107</v>
      </c>
      <c r="D189" s="10" t="s">
        <v>39</v>
      </c>
      <c r="E189" s="10" t="s">
        <v>40</v>
      </c>
      <c r="F189" s="10">
        <v>700</v>
      </c>
      <c r="G189" s="10">
        <v>15715</v>
      </c>
      <c r="H189" s="10">
        <v>7154</v>
      </c>
      <c r="I189" s="10">
        <v>8561</v>
      </c>
      <c r="J189" s="13">
        <f>YEAR(C189)</f>
        <v>2020</v>
      </c>
    </row>
    <row r="190" spans="1:10" x14ac:dyDescent="0.2">
      <c r="A190" s="10" t="s">
        <v>27</v>
      </c>
      <c r="B190" s="10" t="s">
        <v>33</v>
      </c>
      <c r="C190" s="12">
        <v>44108</v>
      </c>
      <c r="D190" s="10" t="s">
        <v>34</v>
      </c>
      <c r="E190" s="10" t="s">
        <v>53</v>
      </c>
      <c r="F190" s="10">
        <v>100</v>
      </c>
      <c r="G190" s="10">
        <v>2358</v>
      </c>
      <c r="H190" s="10">
        <v>984</v>
      </c>
      <c r="I190" s="10">
        <v>1374</v>
      </c>
      <c r="J190" s="13">
        <f>YEAR(C190)</f>
        <v>2020</v>
      </c>
    </row>
    <row r="191" spans="1:10" x14ac:dyDescent="0.2">
      <c r="A191" s="11" t="s">
        <v>27</v>
      </c>
      <c r="B191" s="10" t="s">
        <v>30</v>
      </c>
      <c r="C191" s="12">
        <v>44108</v>
      </c>
      <c r="D191" s="10" t="s">
        <v>36</v>
      </c>
      <c r="E191" s="10" t="s">
        <v>44</v>
      </c>
      <c r="F191" s="10">
        <v>800</v>
      </c>
      <c r="G191" s="10">
        <v>18208</v>
      </c>
      <c r="H191" s="10">
        <v>8176</v>
      </c>
      <c r="I191" s="10">
        <v>10032</v>
      </c>
      <c r="J191" s="13">
        <f>YEAR(C191)</f>
        <v>2020</v>
      </c>
    </row>
    <row r="192" spans="1:10" x14ac:dyDescent="0.2">
      <c r="A192" s="10" t="s">
        <v>27</v>
      </c>
      <c r="B192" s="10" t="s">
        <v>30</v>
      </c>
      <c r="C192" s="12">
        <v>44110</v>
      </c>
      <c r="D192" s="10" t="s">
        <v>34</v>
      </c>
      <c r="E192" s="10" t="s">
        <v>41</v>
      </c>
      <c r="F192" s="10">
        <v>400</v>
      </c>
      <c r="G192" s="10">
        <v>8560</v>
      </c>
      <c r="H192" s="10">
        <v>4088</v>
      </c>
      <c r="I192" s="10">
        <v>4472</v>
      </c>
      <c r="J192" s="13">
        <f>YEAR(C192)</f>
        <v>2020</v>
      </c>
    </row>
    <row r="193" spans="1:10" x14ac:dyDescent="0.2">
      <c r="A193" s="10" t="s">
        <v>45</v>
      </c>
      <c r="B193" s="10" t="s">
        <v>33</v>
      </c>
      <c r="C193" s="12">
        <v>44112</v>
      </c>
      <c r="D193" s="10" t="s">
        <v>34</v>
      </c>
      <c r="E193" s="10" t="s">
        <v>41</v>
      </c>
      <c r="F193" s="10">
        <v>1000</v>
      </c>
      <c r="G193" s="10">
        <v>20190</v>
      </c>
      <c r="H193" s="10">
        <v>9840</v>
      </c>
      <c r="I193" s="10">
        <v>10350</v>
      </c>
      <c r="J193" s="13">
        <f>YEAR(C193)</f>
        <v>2020</v>
      </c>
    </row>
    <row r="194" spans="1:10" x14ac:dyDescent="0.2">
      <c r="A194" s="11" t="s">
        <v>45</v>
      </c>
      <c r="B194" s="10" t="s">
        <v>33</v>
      </c>
      <c r="C194" s="12">
        <v>44113</v>
      </c>
      <c r="D194" s="10" t="s">
        <v>39</v>
      </c>
      <c r="E194" s="10" t="s">
        <v>50</v>
      </c>
      <c r="F194" s="10">
        <v>300</v>
      </c>
      <c r="G194" s="10">
        <v>7032</v>
      </c>
      <c r="H194" s="10">
        <v>3066</v>
      </c>
      <c r="I194" s="10">
        <v>3966</v>
      </c>
      <c r="J194" s="13">
        <f>YEAR(C194)</f>
        <v>2020</v>
      </c>
    </row>
    <row r="195" spans="1:10" x14ac:dyDescent="0.2">
      <c r="A195" s="11" t="s">
        <v>27</v>
      </c>
      <c r="B195" s="10" t="s">
        <v>30</v>
      </c>
      <c r="C195" s="12">
        <v>44115</v>
      </c>
      <c r="D195" s="10" t="s">
        <v>36</v>
      </c>
      <c r="E195" s="10" t="s">
        <v>44</v>
      </c>
      <c r="F195" s="10">
        <v>100</v>
      </c>
      <c r="G195" s="10">
        <v>2517</v>
      </c>
      <c r="H195" s="10">
        <v>1022</v>
      </c>
      <c r="I195" s="10">
        <v>1495</v>
      </c>
      <c r="J195" s="13">
        <f>YEAR(C195)</f>
        <v>2020</v>
      </c>
    </row>
    <row r="196" spans="1:10" x14ac:dyDescent="0.2">
      <c r="A196" s="10" t="s">
        <v>27</v>
      </c>
      <c r="B196" s="11" t="s">
        <v>24</v>
      </c>
      <c r="C196" s="12">
        <v>44116</v>
      </c>
      <c r="D196" s="10" t="s">
        <v>36</v>
      </c>
      <c r="E196" s="10" t="s">
        <v>52</v>
      </c>
      <c r="F196" s="10">
        <v>700</v>
      </c>
      <c r="G196" s="10">
        <v>14133</v>
      </c>
      <c r="H196" s="10">
        <v>5929</v>
      </c>
      <c r="I196" s="10">
        <v>8204</v>
      </c>
      <c r="J196" s="13">
        <f>YEAR(C196)</f>
        <v>2020</v>
      </c>
    </row>
    <row r="197" spans="1:10" x14ac:dyDescent="0.2">
      <c r="A197" s="10" t="s">
        <v>23</v>
      </c>
      <c r="B197" s="10" t="s">
        <v>30</v>
      </c>
      <c r="C197" s="12">
        <v>44116</v>
      </c>
      <c r="D197" s="10" t="s">
        <v>31</v>
      </c>
      <c r="E197" s="10" t="s">
        <v>49</v>
      </c>
      <c r="F197" s="10">
        <v>500</v>
      </c>
      <c r="G197" s="10">
        <v>10550</v>
      </c>
      <c r="H197" s="10">
        <v>5110</v>
      </c>
      <c r="I197" s="10">
        <v>5440</v>
      </c>
      <c r="J197" s="13">
        <f>YEAR(C197)</f>
        <v>2020</v>
      </c>
    </row>
    <row r="198" spans="1:10" x14ac:dyDescent="0.2">
      <c r="A198" s="10" t="s">
        <v>23</v>
      </c>
      <c r="B198" s="10" t="s">
        <v>30</v>
      </c>
      <c r="C198" s="12">
        <v>44117</v>
      </c>
      <c r="D198" s="10" t="s">
        <v>31</v>
      </c>
      <c r="E198" s="10" t="s">
        <v>49</v>
      </c>
      <c r="F198" s="10">
        <v>300</v>
      </c>
      <c r="G198" s="10">
        <v>6495</v>
      </c>
      <c r="H198" s="10">
        <v>3066</v>
      </c>
      <c r="I198" s="10">
        <v>3429</v>
      </c>
      <c r="J198" s="13">
        <f>YEAR(C198)</f>
        <v>2020</v>
      </c>
    </row>
    <row r="199" spans="1:10" x14ac:dyDescent="0.2">
      <c r="A199" s="11" t="s">
        <v>27</v>
      </c>
      <c r="B199" s="10" t="s">
        <v>24</v>
      </c>
      <c r="C199" s="12">
        <v>44118</v>
      </c>
      <c r="D199" s="10" t="s">
        <v>36</v>
      </c>
      <c r="E199" s="10" t="s">
        <v>44</v>
      </c>
      <c r="F199" s="10">
        <v>400</v>
      </c>
      <c r="G199" s="10">
        <v>7520</v>
      </c>
      <c r="H199" s="10">
        <v>3388</v>
      </c>
      <c r="I199" s="10">
        <v>4132</v>
      </c>
      <c r="J199" s="13">
        <f>YEAR(C199)</f>
        <v>2020</v>
      </c>
    </row>
    <row r="200" spans="1:10" x14ac:dyDescent="0.2">
      <c r="A200" s="10" t="s">
        <v>45</v>
      </c>
      <c r="B200" s="10" t="s">
        <v>30</v>
      </c>
      <c r="C200" s="12">
        <v>44120</v>
      </c>
      <c r="D200" s="10" t="s">
        <v>42</v>
      </c>
      <c r="E200" s="10" t="s">
        <v>43</v>
      </c>
      <c r="F200" s="10">
        <v>900</v>
      </c>
      <c r="G200" s="10">
        <v>21834</v>
      </c>
      <c r="H200" s="10">
        <v>9198</v>
      </c>
      <c r="I200" s="10">
        <v>12636</v>
      </c>
      <c r="J200" s="13">
        <f>YEAR(C200)</f>
        <v>2020</v>
      </c>
    </row>
    <row r="201" spans="1:10" x14ac:dyDescent="0.2">
      <c r="A201" s="11" t="s">
        <v>27</v>
      </c>
      <c r="B201" s="10" t="s">
        <v>24</v>
      </c>
      <c r="C201" s="12">
        <v>44120</v>
      </c>
      <c r="D201" s="10" t="s">
        <v>36</v>
      </c>
      <c r="E201" s="10" t="s">
        <v>44</v>
      </c>
      <c r="F201" s="10">
        <v>800</v>
      </c>
      <c r="G201" s="10">
        <v>14136</v>
      </c>
      <c r="H201" s="10">
        <v>6776</v>
      </c>
      <c r="I201" s="10">
        <v>7360</v>
      </c>
      <c r="J201" s="13">
        <f>YEAR(C201)</f>
        <v>2020</v>
      </c>
    </row>
    <row r="202" spans="1:10" x14ac:dyDescent="0.2">
      <c r="A202" s="10" t="s">
        <v>27</v>
      </c>
      <c r="B202" s="10" t="s">
        <v>24</v>
      </c>
      <c r="C202" s="12">
        <v>44122</v>
      </c>
      <c r="D202" s="10" t="s">
        <v>34</v>
      </c>
      <c r="E202" s="10" t="s">
        <v>38</v>
      </c>
      <c r="F202" s="10">
        <v>800</v>
      </c>
      <c r="G202" s="10">
        <v>16008</v>
      </c>
      <c r="H202" s="10">
        <v>6776</v>
      </c>
      <c r="I202" s="10">
        <v>9232</v>
      </c>
      <c r="J202" s="13">
        <f>YEAR(C202)</f>
        <v>2020</v>
      </c>
    </row>
    <row r="203" spans="1:10" x14ac:dyDescent="0.2">
      <c r="A203" s="10" t="s">
        <v>27</v>
      </c>
      <c r="B203" s="10" t="s">
        <v>33</v>
      </c>
      <c r="C203" s="12">
        <v>44123</v>
      </c>
      <c r="D203" s="10" t="s">
        <v>39</v>
      </c>
      <c r="E203" s="10" t="s">
        <v>40</v>
      </c>
      <c r="F203" s="10">
        <v>1000</v>
      </c>
      <c r="G203" s="10">
        <v>23040</v>
      </c>
      <c r="H203" s="10">
        <v>9840</v>
      </c>
      <c r="I203" s="10">
        <v>13200</v>
      </c>
      <c r="J203" s="13">
        <f>YEAR(C203)</f>
        <v>2020</v>
      </c>
    </row>
    <row r="204" spans="1:10" x14ac:dyDescent="0.2">
      <c r="A204" s="10" t="s">
        <v>45</v>
      </c>
      <c r="B204" s="10" t="s">
        <v>33</v>
      </c>
      <c r="C204" s="12">
        <v>44125</v>
      </c>
      <c r="D204" s="10" t="s">
        <v>31</v>
      </c>
      <c r="E204" s="10" t="s">
        <v>49</v>
      </c>
      <c r="F204" s="10">
        <v>500</v>
      </c>
      <c r="G204" s="10">
        <v>10955</v>
      </c>
      <c r="H204" s="10">
        <v>4920</v>
      </c>
      <c r="I204" s="10">
        <v>6035</v>
      </c>
      <c r="J204" s="13">
        <f>YEAR(C204)</f>
        <v>2020</v>
      </c>
    </row>
    <row r="205" spans="1:10" x14ac:dyDescent="0.2">
      <c r="A205" s="10" t="s">
        <v>23</v>
      </c>
      <c r="B205" s="10" t="s">
        <v>30</v>
      </c>
      <c r="C205" s="12">
        <v>44125</v>
      </c>
      <c r="D205" s="10" t="s">
        <v>31</v>
      </c>
      <c r="E205" s="10" t="s">
        <v>49</v>
      </c>
      <c r="F205" s="10">
        <v>900</v>
      </c>
      <c r="G205" s="10">
        <v>21762</v>
      </c>
      <c r="H205" s="10">
        <v>9198</v>
      </c>
      <c r="I205" s="10">
        <v>12564</v>
      </c>
      <c r="J205" s="13">
        <f>YEAR(C205)</f>
        <v>2020</v>
      </c>
    </row>
    <row r="206" spans="1:10" x14ac:dyDescent="0.2">
      <c r="A206" s="10" t="s">
        <v>23</v>
      </c>
      <c r="B206" s="10" t="s">
        <v>24</v>
      </c>
      <c r="C206" s="12">
        <v>44127</v>
      </c>
      <c r="D206" s="10" t="s">
        <v>31</v>
      </c>
      <c r="E206" s="10" t="s">
        <v>49</v>
      </c>
      <c r="F206" s="10">
        <v>800</v>
      </c>
      <c r="G206" s="10">
        <v>15976</v>
      </c>
      <c r="H206" s="10">
        <v>6776</v>
      </c>
      <c r="I206" s="10">
        <v>9200</v>
      </c>
      <c r="J206" s="13">
        <f>YEAR(C206)</f>
        <v>2020</v>
      </c>
    </row>
    <row r="207" spans="1:10" x14ac:dyDescent="0.2">
      <c r="A207" s="11" t="s">
        <v>27</v>
      </c>
      <c r="B207" s="10" t="s">
        <v>33</v>
      </c>
      <c r="C207" s="12">
        <v>44130</v>
      </c>
      <c r="D207" s="10" t="s">
        <v>36</v>
      </c>
      <c r="E207" s="10" t="s">
        <v>44</v>
      </c>
      <c r="F207" s="10">
        <v>1000</v>
      </c>
      <c r="G207" s="10">
        <v>20540</v>
      </c>
      <c r="H207" s="10">
        <v>9840</v>
      </c>
      <c r="I207" s="10">
        <v>10700</v>
      </c>
      <c r="J207" s="13">
        <f>YEAR(C207)</f>
        <v>2020</v>
      </c>
    </row>
    <row r="208" spans="1:10" x14ac:dyDescent="0.2">
      <c r="A208" s="10" t="s">
        <v>23</v>
      </c>
      <c r="B208" s="10" t="s">
        <v>24</v>
      </c>
      <c r="C208" s="12">
        <v>44131</v>
      </c>
      <c r="D208" s="10" t="s">
        <v>34</v>
      </c>
      <c r="E208" s="10" t="s">
        <v>47</v>
      </c>
      <c r="F208" s="10">
        <v>500</v>
      </c>
      <c r="G208" s="10">
        <v>9475</v>
      </c>
      <c r="H208" s="10">
        <v>4235</v>
      </c>
      <c r="I208" s="10">
        <v>5240</v>
      </c>
      <c r="J208" s="13">
        <f>YEAR(C208)</f>
        <v>2020</v>
      </c>
    </row>
    <row r="209" spans="1:10" x14ac:dyDescent="0.2">
      <c r="A209" s="10" t="s">
        <v>23</v>
      </c>
      <c r="B209" s="10" t="s">
        <v>30</v>
      </c>
      <c r="C209" s="12">
        <v>44132</v>
      </c>
      <c r="D209" s="10" t="s">
        <v>34</v>
      </c>
      <c r="E209" s="10" t="s">
        <v>38</v>
      </c>
      <c r="F209" s="10">
        <v>100</v>
      </c>
      <c r="G209" s="10">
        <v>2343</v>
      </c>
      <c r="H209" s="10">
        <v>1022</v>
      </c>
      <c r="I209" s="10">
        <v>1321</v>
      </c>
      <c r="J209" s="13">
        <f>YEAR(C209)</f>
        <v>2020</v>
      </c>
    </row>
    <row r="210" spans="1:10" x14ac:dyDescent="0.2">
      <c r="A210" s="10" t="s">
        <v>27</v>
      </c>
      <c r="B210" s="10" t="s">
        <v>33</v>
      </c>
      <c r="C210" s="12">
        <v>44135</v>
      </c>
      <c r="D210" s="10" t="s">
        <v>34</v>
      </c>
      <c r="E210" s="10" t="s">
        <v>47</v>
      </c>
      <c r="F210" s="10">
        <v>500</v>
      </c>
      <c r="G210" s="10">
        <v>10645</v>
      </c>
      <c r="H210" s="10">
        <v>5110</v>
      </c>
      <c r="I210" s="10">
        <v>5535</v>
      </c>
      <c r="J210" s="13">
        <f>YEAR(C210)</f>
        <v>2020</v>
      </c>
    </row>
    <row r="211" spans="1:10" x14ac:dyDescent="0.2">
      <c r="A211" s="10" t="s">
        <v>27</v>
      </c>
      <c r="B211" s="10" t="s">
        <v>24</v>
      </c>
      <c r="C211" s="12">
        <v>44136</v>
      </c>
      <c r="D211" s="10" t="s">
        <v>34</v>
      </c>
      <c r="E211" s="10" t="s">
        <v>47</v>
      </c>
      <c r="F211" s="10">
        <v>400</v>
      </c>
      <c r="G211" s="10">
        <v>8468</v>
      </c>
      <c r="H211" s="10">
        <v>3388</v>
      </c>
      <c r="I211" s="10">
        <v>5080</v>
      </c>
      <c r="J211" s="13">
        <f>YEAR(C211)</f>
        <v>2020</v>
      </c>
    </row>
    <row r="212" spans="1:10" x14ac:dyDescent="0.2">
      <c r="A212" s="11" t="s">
        <v>27</v>
      </c>
      <c r="B212" s="10" t="s">
        <v>24</v>
      </c>
      <c r="C212" s="12">
        <v>44139</v>
      </c>
      <c r="D212" s="10" t="s">
        <v>36</v>
      </c>
      <c r="E212" s="10" t="s">
        <v>44</v>
      </c>
      <c r="F212" s="10">
        <v>400</v>
      </c>
      <c r="G212" s="10">
        <v>8196</v>
      </c>
      <c r="H212" s="10">
        <v>3388</v>
      </c>
      <c r="I212" s="10">
        <v>4808</v>
      </c>
      <c r="J212" s="13">
        <f>YEAR(C212)</f>
        <v>2020</v>
      </c>
    </row>
    <row r="213" spans="1:10" x14ac:dyDescent="0.2">
      <c r="A213" s="11" t="s">
        <v>27</v>
      </c>
      <c r="B213" s="10" t="s">
        <v>33</v>
      </c>
      <c r="C213" s="12">
        <v>44142</v>
      </c>
      <c r="D213" s="10" t="s">
        <v>36</v>
      </c>
      <c r="E213" s="10" t="s">
        <v>44</v>
      </c>
      <c r="F213" s="10">
        <v>500</v>
      </c>
      <c r="G213" s="10">
        <v>11295</v>
      </c>
      <c r="H213" s="10">
        <v>4920</v>
      </c>
      <c r="I213" s="10">
        <v>6375</v>
      </c>
      <c r="J213" s="13">
        <f>YEAR(C213)</f>
        <v>2020</v>
      </c>
    </row>
    <row r="214" spans="1:10" x14ac:dyDescent="0.2">
      <c r="A214" s="10" t="s">
        <v>27</v>
      </c>
      <c r="B214" s="10" t="s">
        <v>33</v>
      </c>
      <c r="C214" s="12">
        <v>44144</v>
      </c>
      <c r="D214" s="10" t="s">
        <v>34</v>
      </c>
      <c r="E214" s="10" t="s">
        <v>47</v>
      </c>
      <c r="F214" s="10">
        <v>600</v>
      </c>
      <c r="G214" s="10">
        <v>14466</v>
      </c>
      <c r="H214" s="10">
        <v>5904</v>
      </c>
      <c r="I214" s="10">
        <v>8562</v>
      </c>
      <c r="J214" s="13">
        <f>YEAR(C214)</f>
        <v>2020</v>
      </c>
    </row>
    <row r="215" spans="1:10" x14ac:dyDescent="0.2">
      <c r="A215" s="10" t="s">
        <v>45</v>
      </c>
      <c r="B215" s="10" t="s">
        <v>30</v>
      </c>
      <c r="C215" s="12">
        <v>44144</v>
      </c>
      <c r="D215" s="10" t="s">
        <v>25</v>
      </c>
      <c r="E215" s="11" t="s">
        <v>26</v>
      </c>
      <c r="F215" s="10">
        <v>800</v>
      </c>
      <c r="G215" s="10">
        <v>19376</v>
      </c>
      <c r="H215" s="10">
        <v>8176</v>
      </c>
      <c r="I215" s="10">
        <v>11200</v>
      </c>
      <c r="J215" s="13">
        <f>YEAR(C215)</f>
        <v>2020</v>
      </c>
    </row>
    <row r="216" spans="1:10" x14ac:dyDescent="0.2">
      <c r="A216" s="10" t="s">
        <v>23</v>
      </c>
      <c r="B216" s="11" t="s">
        <v>30</v>
      </c>
      <c r="C216" s="12">
        <v>44146</v>
      </c>
      <c r="D216" s="10" t="s">
        <v>42</v>
      </c>
      <c r="E216" s="10" t="s">
        <v>43</v>
      </c>
      <c r="F216" s="10">
        <v>900</v>
      </c>
      <c r="G216" s="10">
        <v>15255</v>
      </c>
      <c r="H216" s="10">
        <v>7623</v>
      </c>
      <c r="I216" s="10">
        <v>7632</v>
      </c>
      <c r="J216" s="13">
        <f>YEAR(C216)</f>
        <v>2020</v>
      </c>
    </row>
    <row r="217" spans="1:10" x14ac:dyDescent="0.2">
      <c r="A217" s="10" t="s">
        <v>23</v>
      </c>
      <c r="B217" s="11" t="s">
        <v>24</v>
      </c>
      <c r="C217" s="12">
        <v>44146</v>
      </c>
      <c r="D217" s="10" t="s">
        <v>36</v>
      </c>
      <c r="E217" s="10" t="s">
        <v>52</v>
      </c>
      <c r="F217" s="10">
        <v>900</v>
      </c>
      <c r="G217" s="10">
        <v>21033</v>
      </c>
      <c r="H217" s="10">
        <v>8856</v>
      </c>
      <c r="I217" s="10">
        <v>12177</v>
      </c>
      <c r="J217" s="13">
        <f>YEAR(C217)</f>
        <v>2020</v>
      </c>
    </row>
    <row r="218" spans="1:10" x14ac:dyDescent="0.2">
      <c r="A218" s="10" t="s">
        <v>45</v>
      </c>
      <c r="B218" s="10" t="s">
        <v>30</v>
      </c>
      <c r="C218" s="12">
        <v>44147</v>
      </c>
      <c r="D218" s="10" t="s">
        <v>34</v>
      </c>
      <c r="E218" s="10" t="s">
        <v>61</v>
      </c>
      <c r="F218" s="10">
        <v>1000</v>
      </c>
      <c r="G218" s="10">
        <v>17250</v>
      </c>
      <c r="H218" s="10">
        <v>8470</v>
      </c>
      <c r="I218" s="10">
        <v>8780</v>
      </c>
      <c r="J218" s="13">
        <f>YEAR(C218)</f>
        <v>2020</v>
      </c>
    </row>
    <row r="219" spans="1:10" x14ac:dyDescent="0.2">
      <c r="A219" s="10" t="s">
        <v>45</v>
      </c>
      <c r="B219" s="10" t="s">
        <v>24</v>
      </c>
      <c r="C219" s="12">
        <v>44151</v>
      </c>
      <c r="D219" s="10" t="s">
        <v>34</v>
      </c>
      <c r="E219" s="10" t="s">
        <v>47</v>
      </c>
      <c r="F219" s="10">
        <v>200</v>
      </c>
      <c r="G219" s="10">
        <v>3672</v>
      </c>
      <c r="H219" s="10">
        <v>1694</v>
      </c>
      <c r="I219" s="10">
        <v>1978</v>
      </c>
      <c r="J219" s="13">
        <f>YEAR(C219)</f>
        <v>2020</v>
      </c>
    </row>
    <row r="220" spans="1:10" x14ac:dyDescent="0.2">
      <c r="A220" s="10" t="s">
        <v>27</v>
      </c>
      <c r="B220" s="10" t="s">
        <v>33</v>
      </c>
      <c r="C220" s="12">
        <v>44151</v>
      </c>
      <c r="D220" s="10" t="s">
        <v>42</v>
      </c>
      <c r="E220" s="10" t="s">
        <v>46</v>
      </c>
      <c r="F220" s="10">
        <v>1000</v>
      </c>
      <c r="G220" s="10">
        <v>24420</v>
      </c>
      <c r="H220" s="10">
        <v>10220</v>
      </c>
      <c r="I220" s="10">
        <v>14200</v>
      </c>
      <c r="J220" s="13">
        <f>YEAR(C220)</f>
        <v>2020</v>
      </c>
    </row>
    <row r="221" spans="1:10" x14ac:dyDescent="0.2">
      <c r="A221" s="11" t="s">
        <v>27</v>
      </c>
      <c r="B221" s="10" t="s">
        <v>33</v>
      </c>
      <c r="C221" s="12">
        <v>44152</v>
      </c>
      <c r="D221" s="10" t="s">
        <v>36</v>
      </c>
      <c r="E221" s="10" t="s">
        <v>44</v>
      </c>
      <c r="F221" s="10">
        <v>300</v>
      </c>
      <c r="G221" s="10">
        <v>7053</v>
      </c>
      <c r="H221" s="10">
        <v>2952</v>
      </c>
      <c r="I221" s="10">
        <v>4101</v>
      </c>
      <c r="J221" s="13">
        <f>YEAR(C221)</f>
        <v>2020</v>
      </c>
    </row>
    <row r="222" spans="1:10" x14ac:dyDescent="0.2">
      <c r="A222" s="11" t="s">
        <v>27</v>
      </c>
      <c r="B222" s="10" t="s">
        <v>33</v>
      </c>
      <c r="C222" s="12">
        <v>44154</v>
      </c>
      <c r="D222" s="10" t="s">
        <v>36</v>
      </c>
      <c r="E222" s="10" t="s">
        <v>44</v>
      </c>
      <c r="F222" s="10">
        <v>100</v>
      </c>
      <c r="G222" s="10">
        <v>2410</v>
      </c>
      <c r="H222" s="10">
        <v>984</v>
      </c>
      <c r="I222" s="10">
        <v>1426</v>
      </c>
      <c r="J222" s="13">
        <f>YEAR(C222)</f>
        <v>2020</v>
      </c>
    </row>
    <row r="223" spans="1:10" x14ac:dyDescent="0.2">
      <c r="A223" s="10" t="s">
        <v>23</v>
      </c>
      <c r="B223" s="10" t="s">
        <v>24</v>
      </c>
      <c r="C223" s="12">
        <v>44154</v>
      </c>
      <c r="D223" s="10" t="s">
        <v>25</v>
      </c>
      <c r="E223" s="11" t="s">
        <v>26</v>
      </c>
      <c r="F223" s="10">
        <v>900</v>
      </c>
      <c r="G223" s="10">
        <v>17136</v>
      </c>
      <c r="H223" s="10">
        <v>7623</v>
      </c>
      <c r="I223" s="10">
        <v>9513</v>
      </c>
      <c r="J223" s="13">
        <f>YEAR(C223)</f>
        <v>2020</v>
      </c>
    </row>
    <row r="224" spans="1:10" x14ac:dyDescent="0.2">
      <c r="A224" s="10" t="s">
        <v>23</v>
      </c>
      <c r="B224" s="11" t="s">
        <v>30</v>
      </c>
      <c r="C224" s="12">
        <v>44155</v>
      </c>
      <c r="D224" s="10" t="s">
        <v>25</v>
      </c>
      <c r="E224" s="11" t="s">
        <v>26</v>
      </c>
      <c r="F224" s="10">
        <v>300</v>
      </c>
      <c r="G224" s="10">
        <v>6462</v>
      </c>
      <c r="H224" s="10">
        <v>2952</v>
      </c>
      <c r="I224" s="10">
        <v>3510</v>
      </c>
      <c r="J224" s="13">
        <f>YEAR(C224)</f>
        <v>2020</v>
      </c>
    </row>
    <row r="225" spans="1:10" x14ac:dyDescent="0.2">
      <c r="A225" s="11" t="s">
        <v>23</v>
      </c>
      <c r="B225" s="10" t="s">
        <v>30</v>
      </c>
      <c r="C225" s="12">
        <v>44156</v>
      </c>
      <c r="D225" s="10" t="s">
        <v>39</v>
      </c>
      <c r="E225" s="10" t="s">
        <v>54</v>
      </c>
      <c r="F225" s="10">
        <v>100</v>
      </c>
      <c r="G225" s="10">
        <v>2538</v>
      </c>
      <c r="H225" s="10">
        <v>1022</v>
      </c>
      <c r="I225" s="10">
        <v>1516</v>
      </c>
      <c r="J225" s="13">
        <f>YEAR(C225)</f>
        <v>2020</v>
      </c>
    </row>
    <row r="226" spans="1:10" x14ac:dyDescent="0.2">
      <c r="A226" s="10" t="s">
        <v>27</v>
      </c>
      <c r="B226" s="10" t="s">
        <v>33</v>
      </c>
      <c r="C226" s="12">
        <v>44159</v>
      </c>
      <c r="D226" s="10" t="s">
        <v>34</v>
      </c>
      <c r="E226" s="10" t="s">
        <v>47</v>
      </c>
      <c r="F226" s="10">
        <v>500</v>
      </c>
      <c r="G226" s="10">
        <v>9890</v>
      </c>
      <c r="H226" s="10">
        <v>4920</v>
      </c>
      <c r="I226" s="10">
        <v>4970</v>
      </c>
      <c r="J226" s="13">
        <f>YEAR(C226)</f>
        <v>2020</v>
      </c>
    </row>
    <row r="227" spans="1:10" x14ac:dyDescent="0.2">
      <c r="A227" s="10" t="s">
        <v>23</v>
      </c>
      <c r="B227" s="10" t="s">
        <v>33</v>
      </c>
      <c r="C227" s="12">
        <v>44159</v>
      </c>
      <c r="D227" s="10" t="s">
        <v>34</v>
      </c>
      <c r="E227" s="10" t="s">
        <v>38</v>
      </c>
      <c r="F227" s="10">
        <v>100</v>
      </c>
      <c r="G227" s="10">
        <v>2004</v>
      </c>
      <c r="H227" s="10">
        <v>984</v>
      </c>
      <c r="I227" s="10">
        <v>1020</v>
      </c>
      <c r="J227" s="13">
        <f>YEAR(C227)</f>
        <v>2020</v>
      </c>
    </row>
    <row r="228" spans="1:10" x14ac:dyDescent="0.2">
      <c r="A228" s="10" t="s">
        <v>45</v>
      </c>
      <c r="B228" s="10" t="s">
        <v>33</v>
      </c>
      <c r="C228" s="12">
        <v>44160</v>
      </c>
      <c r="D228" s="10" t="s">
        <v>34</v>
      </c>
      <c r="E228" s="10" t="s">
        <v>47</v>
      </c>
      <c r="F228" s="10">
        <v>300</v>
      </c>
      <c r="G228" s="10">
        <v>7569</v>
      </c>
      <c r="H228" s="10">
        <v>3066</v>
      </c>
      <c r="I228" s="10">
        <v>4503</v>
      </c>
      <c r="J228" s="13">
        <f>YEAR(C228)</f>
        <v>2020</v>
      </c>
    </row>
    <row r="229" spans="1:10" x14ac:dyDescent="0.2">
      <c r="A229" s="10" t="s">
        <v>23</v>
      </c>
      <c r="B229" s="10" t="s">
        <v>24</v>
      </c>
      <c r="C229" s="12">
        <v>44161</v>
      </c>
      <c r="D229" s="10" t="s">
        <v>25</v>
      </c>
      <c r="E229" s="11" t="s">
        <v>26</v>
      </c>
      <c r="F229" s="10">
        <v>300</v>
      </c>
      <c r="G229" s="10">
        <v>5592</v>
      </c>
      <c r="H229" s="10">
        <v>2541</v>
      </c>
      <c r="I229" s="10">
        <v>3051</v>
      </c>
      <c r="J229" s="13">
        <f>YEAR(C229)</f>
        <v>2020</v>
      </c>
    </row>
    <row r="230" spans="1:10" x14ac:dyDescent="0.2">
      <c r="A230" s="10" t="s">
        <v>45</v>
      </c>
      <c r="B230" s="10" t="s">
        <v>33</v>
      </c>
      <c r="C230" s="12">
        <v>44162</v>
      </c>
      <c r="D230" s="10" t="s">
        <v>34</v>
      </c>
      <c r="E230" s="10" t="s">
        <v>41</v>
      </c>
      <c r="F230" s="10">
        <v>200</v>
      </c>
      <c r="G230" s="10">
        <v>3942</v>
      </c>
      <c r="H230" s="10">
        <v>1968</v>
      </c>
      <c r="I230" s="10">
        <v>1974</v>
      </c>
      <c r="J230" s="13">
        <f>YEAR(C230)</f>
        <v>2020</v>
      </c>
    </row>
    <row r="231" spans="1:10" x14ac:dyDescent="0.2">
      <c r="A231" s="10" t="s">
        <v>45</v>
      </c>
      <c r="B231" s="11" t="s">
        <v>24</v>
      </c>
      <c r="C231" s="12">
        <v>44163</v>
      </c>
      <c r="D231" s="10" t="s">
        <v>34</v>
      </c>
      <c r="E231" s="10" t="s">
        <v>62</v>
      </c>
      <c r="F231" s="10">
        <v>800</v>
      </c>
      <c r="G231" s="10">
        <v>19344</v>
      </c>
      <c r="H231" s="10">
        <v>7872</v>
      </c>
      <c r="I231" s="10">
        <v>11472</v>
      </c>
      <c r="J231" s="13">
        <f>YEAR(C231)</f>
        <v>2020</v>
      </c>
    </row>
    <row r="232" spans="1:10" x14ac:dyDescent="0.2">
      <c r="A232" s="10" t="s">
        <v>23</v>
      </c>
      <c r="B232" s="10" t="s">
        <v>33</v>
      </c>
      <c r="C232" s="12">
        <v>44165</v>
      </c>
      <c r="D232" s="10" t="s">
        <v>42</v>
      </c>
      <c r="E232" s="10" t="s">
        <v>43</v>
      </c>
      <c r="F232" s="10">
        <v>900</v>
      </c>
      <c r="G232" s="10">
        <v>21546</v>
      </c>
      <c r="H232" s="10">
        <v>8856</v>
      </c>
      <c r="I232" s="10">
        <v>12690</v>
      </c>
      <c r="J232" s="13">
        <f>YEAR(C232)</f>
        <v>2020</v>
      </c>
    </row>
    <row r="233" spans="1:10" x14ac:dyDescent="0.2">
      <c r="A233" s="10" t="s">
        <v>27</v>
      </c>
      <c r="B233" s="10" t="s">
        <v>24</v>
      </c>
      <c r="C233" s="12">
        <v>44166</v>
      </c>
      <c r="D233" s="10" t="s">
        <v>39</v>
      </c>
      <c r="E233" s="10" t="s">
        <v>40</v>
      </c>
      <c r="F233" s="10">
        <v>900</v>
      </c>
      <c r="G233" s="10">
        <v>18243</v>
      </c>
      <c r="H233" s="10">
        <v>7623</v>
      </c>
      <c r="I233" s="10">
        <v>10620</v>
      </c>
      <c r="J233" s="13">
        <f>YEAR(C233)</f>
        <v>2020</v>
      </c>
    </row>
    <row r="234" spans="1:10" x14ac:dyDescent="0.2">
      <c r="A234" s="10" t="s">
        <v>27</v>
      </c>
      <c r="B234" s="11" t="s">
        <v>24</v>
      </c>
      <c r="C234" s="12">
        <v>44166</v>
      </c>
      <c r="D234" s="10" t="s">
        <v>34</v>
      </c>
      <c r="E234" s="10" t="s">
        <v>62</v>
      </c>
      <c r="F234" s="10">
        <v>500</v>
      </c>
      <c r="G234" s="10">
        <v>10760</v>
      </c>
      <c r="H234" s="10">
        <v>4920</v>
      </c>
      <c r="I234" s="10">
        <v>5840</v>
      </c>
      <c r="J234" s="13">
        <f>YEAR(C234)</f>
        <v>2020</v>
      </c>
    </row>
    <row r="235" spans="1:10" x14ac:dyDescent="0.2">
      <c r="A235" s="10" t="s">
        <v>45</v>
      </c>
      <c r="B235" s="11" t="s">
        <v>33</v>
      </c>
      <c r="C235" s="12">
        <v>44167</v>
      </c>
      <c r="D235" s="10" t="s">
        <v>34</v>
      </c>
      <c r="E235" s="10" t="s">
        <v>35</v>
      </c>
      <c r="F235" s="10">
        <v>800</v>
      </c>
      <c r="G235" s="10">
        <v>16856</v>
      </c>
      <c r="H235" s="10">
        <v>6776</v>
      </c>
      <c r="I235" s="10">
        <v>10080</v>
      </c>
      <c r="J235" s="13">
        <f>YEAR(C235)</f>
        <v>2020</v>
      </c>
    </row>
    <row r="236" spans="1:10" x14ac:dyDescent="0.2">
      <c r="A236" s="10" t="s">
        <v>23</v>
      </c>
      <c r="B236" s="10" t="s">
        <v>24</v>
      </c>
      <c r="C236" s="12">
        <v>44169</v>
      </c>
      <c r="D236" s="10" t="s">
        <v>34</v>
      </c>
      <c r="E236" s="10" t="s">
        <v>41</v>
      </c>
      <c r="F236" s="10">
        <v>100</v>
      </c>
      <c r="G236" s="10">
        <v>2111</v>
      </c>
      <c r="H236" s="10">
        <v>847</v>
      </c>
      <c r="I236" s="10">
        <v>1264</v>
      </c>
      <c r="J236" s="13">
        <f>YEAR(C236)</f>
        <v>2020</v>
      </c>
    </row>
    <row r="237" spans="1:10" x14ac:dyDescent="0.2">
      <c r="A237" s="10" t="s">
        <v>45</v>
      </c>
      <c r="B237" s="10" t="s">
        <v>24</v>
      </c>
      <c r="C237" s="12">
        <v>44169</v>
      </c>
      <c r="D237" s="10" t="s">
        <v>31</v>
      </c>
      <c r="E237" s="10" t="s">
        <v>49</v>
      </c>
      <c r="F237" s="10">
        <v>700</v>
      </c>
      <c r="G237" s="10">
        <v>14105</v>
      </c>
      <c r="H237" s="10">
        <v>5929</v>
      </c>
      <c r="I237" s="10">
        <v>8176</v>
      </c>
      <c r="J237" s="13">
        <f>YEAR(C237)</f>
        <v>2020</v>
      </c>
    </row>
    <row r="238" spans="1:10" x14ac:dyDescent="0.2">
      <c r="A238" s="10" t="s">
        <v>23</v>
      </c>
      <c r="B238" s="10" t="s">
        <v>24</v>
      </c>
      <c r="C238" s="12">
        <v>44170</v>
      </c>
      <c r="D238" s="10" t="s">
        <v>34</v>
      </c>
      <c r="E238" s="10" t="s">
        <v>51</v>
      </c>
      <c r="F238" s="10">
        <v>400</v>
      </c>
      <c r="G238" s="10">
        <v>9660</v>
      </c>
      <c r="H238" s="10">
        <v>4088</v>
      </c>
      <c r="I238" s="10">
        <v>5572</v>
      </c>
      <c r="J238" s="13">
        <f>YEAR(C238)</f>
        <v>2020</v>
      </c>
    </row>
    <row r="239" spans="1:10" x14ac:dyDescent="0.2">
      <c r="A239" s="10" t="s">
        <v>23</v>
      </c>
      <c r="B239" s="10" t="s">
        <v>33</v>
      </c>
      <c r="C239" s="12">
        <v>44171</v>
      </c>
      <c r="D239" s="10" t="s">
        <v>34</v>
      </c>
      <c r="E239" s="10" t="s">
        <v>47</v>
      </c>
      <c r="F239" s="10">
        <v>600</v>
      </c>
      <c r="G239" s="10">
        <v>12888</v>
      </c>
      <c r="H239" s="10">
        <v>5904</v>
      </c>
      <c r="I239" s="10">
        <v>6984</v>
      </c>
      <c r="J239" s="13">
        <f>YEAR(C239)</f>
        <v>2020</v>
      </c>
    </row>
    <row r="240" spans="1:10" x14ac:dyDescent="0.2">
      <c r="A240" s="10" t="s">
        <v>45</v>
      </c>
      <c r="B240" s="10" t="s">
        <v>24</v>
      </c>
      <c r="C240" s="12">
        <v>44171</v>
      </c>
      <c r="D240" s="10" t="s">
        <v>31</v>
      </c>
      <c r="E240" s="10" t="s">
        <v>49</v>
      </c>
      <c r="F240" s="10">
        <v>100</v>
      </c>
      <c r="G240" s="10">
        <v>1878</v>
      </c>
      <c r="H240" s="10">
        <v>847</v>
      </c>
      <c r="I240" s="10">
        <v>1031</v>
      </c>
      <c r="J240" s="13">
        <f>YEAR(C240)</f>
        <v>2020</v>
      </c>
    </row>
    <row r="241" spans="1:10" x14ac:dyDescent="0.2">
      <c r="A241" s="10" t="s">
        <v>23</v>
      </c>
      <c r="B241" s="10" t="s">
        <v>24</v>
      </c>
      <c r="C241" s="12">
        <v>44173</v>
      </c>
      <c r="D241" s="10" t="s">
        <v>34</v>
      </c>
      <c r="E241" s="10" t="s">
        <v>41</v>
      </c>
      <c r="F241" s="10">
        <v>100</v>
      </c>
      <c r="G241" s="10">
        <v>2108</v>
      </c>
      <c r="H241" s="10">
        <v>847</v>
      </c>
      <c r="I241" s="10">
        <v>1261</v>
      </c>
      <c r="J241" s="13">
        <f>YEAR(C241)</f>
        <v>2020</v>
      </c>
    </row>
    <row r="242" spans="1:10" x14ac:dyDescent="0.2">
      <c r="A242" s="10" t="s">
        <v>23</v>
      </c>
      <c r="B242" s="10" t="s">
        <v>24</v>
      </c>
      <c r="C242" s="12">
        <v>44175</v>
      </c>
      <c r="D242" s="10" t="s">
        <v>31</v>
      </c>
      <c r="E242" s="10" t="s">
        <v>49</v>
      </c>
      <c r="F242" s="10">
        <v>600</v>
      </c>
      <c r="G242" s="10">
        <v>11964</v>
      </c>
      <c r="H242" s="10">
        <v>5082</v>
      </c>
      <c r="I242" s="10">
        <v>6882</v>
      </c>
      <c r="J242" s="13">
        <f>YEAR(C242)</f>
        <v>2020</v>
      </c>
    </row>
    <row r="243" spans="1:10" x14ac:dyDescent="0.2">
      <c r="A243" s="10" t="s">
        <v>27</v>
      </c>
      <c r="B243" s="10" t="s">
        <v>30</v>
      </c>
      <c r="C243" s="12">
        <v>44176</v>
      </c>
      <c r="D243" s="10" t="s">
        <v>34</v>
      </c>
      <c r="E243" s="10" t="s">
        <v>41</v>
      </c>
      <c r="F243" s="10">
        <v>300</v>
      </c>
      <c r="G243" s="10">
        <v>6732</v>
      </c>
      <c r="H243" s="10">
        <v>3066</v>
      </c>
      <c r="I243" s="10">
        <v>3666</v>
      </c>
      <c r="J243" s="13">
        <f>YEAR(C243)</f>
        <v>2020</v>
      </c>
    </row>
    <row r="244" spans="1:10" x14ac:dyDescent="0.2">
      <c r="A244" s="10" t="s">
        <v>23</v>
      </c>
      <c r="B244" s="10" t="s">
        <v>24</v>
      </c>
      <c r="C244" s="12">
        <v>44179</v>
      </c>
      <c r="D244" s="10" t="s">
        <v>31</v>
      </c>
      <c r="E244" s="10" t="s">
        <v>49</v>
      </c>
      <c r="F244" s="10">
        <v>900</v>
      </c>
      <c r="G244" s="10">
        <v>15651</v>
      </c>
      <c r="H244" s="10">
        <v>7623</v>
      </c>
      <c r="I244" s="10">
        <v>8028</v>
      </c>
      <c r="J244" s="13">
        <f>YEAR(C244)</f>
        <v>2020</v>
      </c>
    </row>
    <row r="245" spans="1:10" x14ac:dyDescent="0.2">
      <c r="A245" s="10" t="s">
        <v>27</v>
      </c>
      <c r="B245" s="11" t="s">
        <v>24</v>
      </c>
      <c r="C245" s="12">
        <v>44180</v>
      </c>
      <c r="D245" s="10" t="s">
        <v>36</v>
      </c>
      <c r="E245" s="10" t="s">
        <v>52</v>
      </c>
      <c r="F245" s="10">
        <v>600</v>
      </c>
      <c r="G245" s="10">
        <v>11274</v>
      </c>
      <c r="H245" s="10">
        <v>5082</v>
      </c>
      <c r="I245" s="10">
        <v>6192</v>
      </c>
      <c r="J245" s="13">
        <f>YEAR(C245)</f>
        <v>2020</v>
      </c>
    </row>
    <row r="246" spans="1:10" x14ac:dyDescent="0.2">
      <c r="A246" s="10" t="s">
        <v>45</v>
      </c>
      <c r="B246" s="11" t="s">
        <v>33</v>
      </c>
      <c r="C246" s="12">
        <v>44181</v>
      </c>
      <c r="D246" s="10" t="s">
        <v>34</v>
      </c>
      <c r="E246" s="10" t="s">
        <v>35</v>
      </c>
      <c r="F246" s="10">
        <v>800</v>
      </c>
      <c r="G246" s="10">
        <v>14408</v>
      </c>
      <c r="H246" s="10">
        <v>6776</v>
      </c>
      <c r="I246" s="10">
        <v>7632</v>
      </c>
      <c r="J246" s="13">
        <f>YEAR(C246)</f>
        <v>2020</v>
      </c>
    </row>
    <row r="247" spans="1:10" x14ac:dyDescent="0.2">
      <c r="A247" s="10" t="s">
        <v>45</v>
      </c>
      <c r="B247" s="10" t="s">
        <v>30</v>
      </c>
      <c r="C247" s="12">
        <v>44182</v>
      </c>
      <c r="D247" s="10" t="s">
        <v>34</v>
      </c>
      <c r="E247" s="10" t="s">
        <v>41</v>
      </c>
      <c r="F247" s="10">
        <v>100</v>
      </c>
      <c r="G247" s="10">
        <v>2213</v>
      </c>
      <c r="H247" s="10">
        <v>1022</v>
      </c>
      <c r="I247" s="10">
        <v>1191</v>
      </c>
      <c r="J247" s="13">
        <f>YEAR(C247)</f>
        <v>2020</v>
      </c>
    </row>
    <row r="248" spans="1:10" x14ac:dyDescent="0.2">
      <c r="A248" s="10" t="s">
        <v>27</v>
      </c>
      <c r="B248" s="10" t="s">
        <v>24</v>
      </c>
      <c r="C248" s="12">
        <v>44183</v>
      </c>
      <c r="D248" s="10" t="s">
        <v>34</v>
      </c>
      <c r="E248" s="10" t="s">
        <v>41</v>
      </c>
      <c r="F248" s="10">
        <v>500</v>
      </c>
      <c r="G248" s="10">
        <v>8725</v>
      </c>
      <c r="H248" s="10">
        <v>4235</v>
      </c>
      <c r="I248" s="10">
        <v>4490</v>
      </c>
      <c r="J248" s="13">
        <f>YEAR(C248)</f>
        <v>2020</v>
      </c>
    </row>
    <row r="249" spans="1:10" x14ac:dyDescent="0.2">
      <c r="A249" s="10" t="s">
        <v>45</v>
      </c>
      <c r="B249" s="10" t="s">
        <v>30</v>
      </c>
      <c r="C249" s="12">
        <v>44185</v>
      </c>
      <c r="D249" s="10" t="s">
        <v>25</v>
      </c>
      <c r="E249" s="11" t="s">
        <v>26</v>
      </c>
      <c r="F249" s="10">
        <v>900</v>
      </c>
      <c r="G249" s="10">
        <v>18666</v>
      </c>
      <c r="H249" s="10">
        <v>9198</v>
      </c>
      <c r="I249" s="10">
        <v>9468</v>
      </c>
      <c r="J249" s="13">
        <f>YEAR(C249)</f>
        <v>2020</v>
      </c>
    </row>
    <row r="250" spans="1:10" x14ac:dyDescent="0.2">
      <c r="A250" s="10" t="s">
        <v>27</v>
      </c>
      <c r="B250" s="10" t="s">
        <v>24</v>
      </c>
      <c r="C250" s="12">
        <v>44186</v>
      </c>
      <c r="D250" s="10" t="s">
        <v>25</v>
      </c>
      <c r="E250" s="11" t="s">
        <v>26</v>
      </c>
      <c r="F250" s="10">
        <v>100</v>
      </c>
      <c r="G250" s="10">
        <v>2055</v>
      </c>
      <c r="H250" s="10">
        <v>847</v>
      </c>
      <c r="I250" s="10">
        <v>1208</v>
      </c>
      <c r="J250" s="13">
        <f>YEAR(C250)</f>
        <v>2020</v>
      </c>
    </row>
    <row r="251" spans="1:10" x14ac:dyDescent="0.2">
      <c r="A251" s="10" t="s">
        <v>45</v>
      </c>
      <c r="B251" s="10" t="s">
        <v>33</v>
      </c>
      <c r="C251" s="12">
        <v>44186</v>
      </c>
      <c r="D251" s="10" t="s">
        <v>34</v>
      </c>
      <c r="E251" s="10" t="s">
        <v>47</v>
      </c>
      <c r="F251" s="10">
        <v>500</v>
      </c>
      <c r="G251" s="10">
        <v>10475</v>
      </c>
      <c r="H251" s="10">
        <v>4920</v>
      </c>
      <c r="I251" s="10">
        <v>5555</v>
      </c>
      <c r="J251" s="13">
        <f>YEAR(C251)</f>
        <v>2020</v>
      </c>
    </row>
    <row r="252" spans="1:10" x14ac:dyDescent="0.2">
      <c r="A252" s="10" t="s">
        <v>27</v>
      </c>
      <c r="B252" s="10" t="s">
        <v>30</v>
      </c>
      <c r="C252" s="12">
        <v>44188</v>
      </c>
      <c r="D252" s="10" t="s">
        <v>31</v>
      </c>
      <c r="E252" s="10" t="s">
        <v>49</v>
      </c>
      <c r="F252" s="10">
        <v>600</v>
      </c>
      <c r="G252" s="10">
        <v>14178</v>
      </c>
      <c r="H252" s="10">
        <v>6132</v>
      </c>
      <c r="I252" s="10">
        <v>8046</v>
      </c>
      <c r="J252" s="13">
        <f>YEAR(C252)</f>
        <v>2020</v>
      </c>
    </row>
    <row r="253" spans="1:10" x14ac:dyDescent="0.2">
      <c r="A253" s="10" t="s">
        <v>23</v>
      </c>
      <c r="B253" s="11" t="s">
        <v>33</v>
      </c>
      <c r="C253" s="12">
        <v>44189</v>
      </c>
      <c r="D253" s="10" t="s">
        <v>42</v>
      </c>
      <c r="E253" s="10" t="s">
        <v>43</v>
      </c>
      <c r="F253" s="10">
        <v>500</v>
      </c>
      <c r="G253" s="10">
        <v>9460</v>
      </c>
      <c r="H253" s="10">
        <v>4235</v>
      </c>
      <c r="I253" s="10">
        <v>5225</v>
      </c>
      <c r="J253" s="13">
        <f>YEAR(C253)</f>
        <v>2020</v>
      </c>
    </row>
    <row r="254" spans="1:10" x14ac:dyDescent="0.2">
      <c r="A254" s="10" t="s">
        <v>23</v>
      </c>
      <c r="B254" s="10" t="s">
        <v>24</v>
      </c>
      <c r="C254" s="12">
        <v>44190</v>
      </c>
      <c r="D254" s="10" t="s">
        <v>34</v>
      </c>
      <c r="E254" s="10" t="s">
        <v>38</v>
      </c>
      <c r="F254" s="10">
        <v>600</v>
      </c>
      <c r="G254" s="10">
        <v>10290</v>
      </c>
      <c r="H254" s="10">
        <v>5082</v>
      </c>
      <c r="I254" s="10">
        <v>5208</v>
      </c>
      <c r="J254" s="13">
        <f>YEAR(C254)</f>
        <v>2020</v>
      </c>
    </row>
    <row r="255" spans="1:10" x14ac:dyDescent="0.2">
      <c r="A255" s="10" t="s">
        <v>27</v>
      </c>
      <c r="B255" s="10" t="s">
        <v>24</v>
      </c>
      <c r="C255" s="12">
        <v>44194</v>
      </c>
      <c r="D255" s="10" t="s">
        <v>25</v>
      </c>
      <c r="E255" s="11" t="s">
        <v>26</v>
      </c>
      <c r="F255" s="10">
        <v>500</v>
      </c>
      <c r="G255" s="10">
        <v>10245</v>
      </c>
      <c r="H255" s="10">
        <v>4235</v>
      </c>
      <c r="I255" s="10">
        <v>6010</v>
      </c>
      <c r="J255" s="13">
        <f>YEAR(C255)</f>
        <v>2020</v>
      </c>
    </row>
    <row r="256" spans="1:10" x14ac:dyDescent="0.2">
      <c r="A256" s="10" t="s">
        <v>23</v>
      </c>
      <c r="B256" s="10" t="s">
        <v>33</v>
      </c>
      <c r="C256" s="12">
        <v>44195</v>
      </c>
      <c r="D256" s="10" t="s">
        <v>34</v>
      </c>
      <c r="E256" s="10" t="s">
        <v>47</v>
      </c>
      <c r="F256" s="10">
        <v>500</v>
      </c>
      <c r="G256" s="10">
        <v>11240</v>
      </c>
      <c r="H256" s="10">
        <v>5110</v>
      </c>
      <c r="I256" s="10">
        <v>6130</v>
      </c>
      <c r="J256" s="13">
        <f>YEAR(C256)</f>
        <v>2020</v>
      </c>
    </row>
    <row r="257" spans="1:10" x14ac:dyDescent="0.2">
      <c r="A257" s="10" t="s">
        <v>23</v>
      </c>
      <c r="B257" s="10" t="s">
        <v>33</v>
      </c>
      <c r="C257" s="12">
        <v>44196</v>
      </c>
      <c r="D257" s="10" t="s">
        <v>34</v>
      </c>
      <c r="E257" s="10" t="s">
        <v>47</v>
      </c>
      <c r="F257" s="10">
        <v>400</v>
      </c>
      <c r="G257" s="10">
        <v>9204</v>
      </c>
      <c r="H257" s="10">
        <v>4088</v>
      </c>
      <c r="I257" s="10">
        <v>5116</v>
      </c>
      <c r="J257" s="13">
        <f>YEAR(C257)</f>
        <v>2020</v>
      </c>
    </row>
    <row r="258" spans="1:10" x14ac:dyDescent="0.2">
      <c r="A258" s="10" t="s">
        <v>23</v>
      </c>
      <c r="B258" s="10" t="s">
        <v>24</v>
      </c>
      <c r="C258" s="12">
        <v>44197</v>
      </c>
      <c r="D258" s="10" t="s">
        <v>34</v>
      </c>
      <c r="E258" s="10" t="s">
        <v>41</v>
      </c>
      <c r="F258" s="10">
        <v>400</v>
      </c>
      <c r="G258" s="10">
        <v>6860</v>
      </c>
      <c r="H258" s="10">
        <v>3388</v>
      </c>
      <c r="I258" s="10">
        <v>3472</v>
      </c>
      <c r="J258" s="13">
        <f>YEAR(C258)</f>
        <v>2021</v>
      </c>
    </row>
    <row r="259" spans="1:10" x14ac:dyDescent="0.2">
      <c r="A259" s="11" t="s">
        <v>23</v>
      </c>
      <c r="B259" s="10" t="s">
        <v>30</v>
      </c>
      <c r="C259" s="12">
        <v>44199</v>
      </c>
      <c r="D259" s="10" t="s">
        <v>31</v>
      </c>
      <c r="E259" s="10" t="s">
        <v>32</v>
      </c>
      <c r="F259" s="10">
        <v>600</v>
      </c>
      <c r="G259" s="10">
        <v>13806</v>
      </c>
      <c r="H259" s="10">
        <v>6132</v>
      </c>
      <c r="I259" s="10">
        <v>7674</v>
      </c>
      <c r="J259" s="13">
        <f>YEAR(C259)</f>
        <v>2021</v>
      </c>
    </row>
    <row r="260" spans="1:10" x14ac:dyDescent="0.2">
      <c r="A260" s="10" t="s">
        <v>23</v>
      </c>
      <c r="B260" s="10" t="s">
        <v>24</v>
      </c>
      <c r="C260" s="12">
        <v>44201</v>
      </c>
      <c r="D260" s="10" t="s">
        <v>34</v>
      </c>
      <c r="E260" s="10" t="s">
        <v>38</v>
      </c>
      <c r="F260" s="10">
        <v>800</v>
      </c>
      <c r="G260" s="10">
        <v>16416</v>
      </c>
      <c r="H260" s="10">
        <v>6776</v>
      </c>
      <c r="I260" s="10">
        <v>9640</v>
      </c>
      <c r="J260" s="13">
        <f>YEAR(C260)</f>
        <v>2021</v>
      </c>
    </row>
    <row r="261" spans="1:10" x14ac:dyDescent="0.2">
      <c r="A261" s="11" t="s">
        <v>23</v>
      </c>
      <c r="B261" s="11" t="s">
        <v>24</v>
      </c>
      <c r="C261" s="12">
        <v>44201</v>
      </c>
      <c r="D261" s="10" t="s">
        <v>34</v>
      </c>
      <c r="E261" s="10" t="s">
        <v>55</v>
      </c>
      <c r="F261" s="10">
        <v>900</v>
      </c>
      <c r="G261" s="10">
        <v>21015</v>
      </c>
      <c r="H261" s="10">
        <v>9198</v>
      </c>
      <c r="I261" s="10">
        <v>11817</v>
      </c>
      <c r="J261" s="13">
        <f>YEAR(C261)</f>
        <v>2021</v>
      </c>
    </row>
    <row r="262" spans="1:10" x14ac:dyDescent="0.2">
      <c r="A262" s="10" t="s">
        <v>27</v>
      </c>
      <c r="B262" s="10" t="s">
        <v>33</v>
      </c>
      <c r="C262" s="12">
        <v>44202</v>
      </c>
      <c r="D262" s="10" t="s">
        <v>34</v>
      </c>
      <c r="E262" s="10" t="s">
        <v>47</v>
      </c>
      <c r="F262" s="10">
        <v>900</v>
      </c>
      <c r="G262" s="10">
        <v>21465</v>
      </c>
      <c r="H262" s="10">
        <v>9198</v>
      </c>
      <c r="I262" s="10">
        <v>12267</v>
      </c>
      <c r="J262" s="13">
        <f>YEAR(C262)</f>
        <v>2021</v>
      </c>
    </row>
    <row r="263" spans="1:10" x14ac:dyDescent="0.2">
      <c r="A263" s="10" t="s">
        <v>45</v>
      </c>
      <c r="B263" s="10" t="s">
        <v>33</v>
      </c>
      <c r="C263" s="12">
        <v>44204</v>
      </c>
      <c r="D263" s="10" t="s">
        <v>34</v>
      </c>
      <c r="E263" s="10" t="s">
        <v>47</v>
      </c>
      <c r="F263" s="10">
        <v>400</v>
      </c>
      <c r="G263" s="10">
        <v>9144</v>
      </c>
      <c r="H263" s="10">
        <v>4088</v>
      </c>
      <c r="I263" s="10">
        <v>5056</v>
      </c>
      <c r="J263" s="13">
        <f>YEAR(C263)</f>
        <v>2021</v>
      </c>
    </row>
    <row r="264" spans="1:10" x14ac:dyDescent="0.2">
      <c r="A264" s="10" t="s">
        <v>45</v>
      </c>
      <c r="B264" s="10" t="s">
        <v>24</v>
      </c>
      <c r="C264" s="12">
        <v>44206</v>
      </c>
      <c r="D264" s="10" t="s">
        <v>39</v>
      </c>
      <c r="E264" s="10" t="s">
        <v>40</v>
      </c>
      <c r="F264" s="10">
        <v>1000</v>
      </c>
      <c r="G264" s="10">
        <v>19110</v>
      </c>
      <c r="H264" s="10">
        <v>8470</v>
      </c>
      <c r="I264" s="10">
        <v>10640</v>
      </c>
      <c r="J264" s="13">
        <f>YEAR(C264)</f>
        <v>2021</v>
      </c>
    </row>
    <row r="265" spans="1:10" x14ac:dyDescent="0.2">
      <c r="A265" s="10" t="s">
        <v>23</v>
      </c>
      <c r="B265" s="11" t="s">
        <v>30</v>
      </c>
      <c r="C265" s="12">
        <v>44206</v>
      </c>
      <c r="D265" s="10" t="s">
        <v>42</v>
      </c>
      <c r="E265" s="10" t="s">
        <v>43</v>
      </c>
      <c r="F265" s="10">
        <v>100</v>
      </c>
      <c r="G265" s="10">
        <v>1740</v>
      </c>
      <c r="H265" s="10">
        <v>847</v>
      </c>
      <c r="I265" s="10">
        <v>893</v>
      </c>
      <c r="J265" s="13">
        <f>YEAR(C265)</f>
        <v>2021</v>
      </c>
    </row>
    <row r="266" spans="1:10" x14ac:dyDescent="0.2">
      <c r="A266" s="10" t="s">
        <v>27</v>
      </c>
      <c r="B266" s="10" t="s">
        <v>24</v>
      </c>
      <c r="C266" s="12">
        <v>44207</v>
      </c>
      <c r="D266" s="10" t="s">
        <v>25</v>
      </c>
      <c r="E266" s="11" t="s">
        <v>26</v>
      </c>
      <c r="F266" s="10">
        <v>500</v>
      </c>
      <c r="G266" s="10">
        <v>9345</v>
      </c>
      <c r="H266" s="10">
        <v>4235</v>
      </c>
      <c r="I266" s="10">
        <v>5110</v>
      </c>
      <c r="J266" s="13">
        <f>YEAR(C266)</f>
        <v>2021</v>
      </c>
    </row>
    <row r="267" spans="1:10" x14ac:dyDescent="0.2">
      <c r="A267" s="10" t="s">
        <v>23</v>
      </c>
      <c r="B267" s="10" t="s">
        <v>30</v>
      </c>
      <c r="C267" s="12">
        <v>44208</v>
      </c>
      <c r="D267" s="10" t="s">
        <v>39</v>
      </c>
      <c r="E267" s="10" t="s">
        <v>40</v>
      </c>
      <c r="F267" s="10">
        <v>900</v>
      </c>
      <c r="G267" s="10">
        <v>21888</v>
      </c>
      <c r="H267" s="10">
        <v>9198</v>
      </c>
      <c r="I267" s="10">
        <v>12690</v>
      </c>
      <c r="J267" s="13">
        <f>YEAR(C267)</f>
        <v>2021</v>
      </c>
    </row>
    <row r="268" spans="1:10" x14ac:dyDescent="0.2">
      <c r="A268" s="10" t="s">
        <v>27</v>
      </c>
      <c r="B268" s="10" t="s">
        <v>33</v>
      </c>
      <c r="C268" s="12">
        <v>44209</v>
      </c>
      <c r="D268" s="10" t="s">
        <v>31</v>
      </c>
      <c r="E268" s="10" t="s">
        <v>49</v>
      </c>
      <c r="F268" s="10">
        <v>300</v>
      </c>
      <c r="G268" s="10">
        <v>5961</v>
      </c>
      <c r="H268" s="10">
        <v>2952</v>
      </c>
      <c r="I268" s="10">
        <v>3009</v>
      </c>
      <c r="J268" s="13">
        <f>YEAR(C268)</f>
        <v>2021</v>
      </c>
    </row>
    <row r="269" spans="1:10" x14ac:dyDescent="0.2">
      <c r="A269" s="11" t="s">
        <v>27</v>
      </c>
      <c r="B269" s="10" t="s">
        <v>24</v>
      </c>
      <c r="C269" s="12">
        <v>44212</v>
      </c>
      <c r="D269" s="10" t="s">
        <v>36</v>
      </c>
      <c r="E269" s="10" t="s">
        <v>44</v>
      </c>
      <c r="F269" s="10">
        <v>900</v>
      </c>
      <c r="G269" s="10">
        <v>17505</v>
      </c>
      <c r="H269" s="10">
        <v>7623</v>
      </c>
      <c r="I269" s="10">
        <v>9882</v>
      </c>
      <c r="J269" s="13">
        <f>YEAR(C269)</f>
        <v>2021</v>
      </c>
    </row>
    <row r="270" spans="1:10" x14ac:dyDescent="0.2">
      <c r="A270" s="10" t="s">
        <v>45</v>
      </c>
      <c r="B270" s="10" t="s">
        <v>33</v>
      </c>
      <c r="C270" s="12">
        <v>44213</v>
      </c>
      <c r="D270" s="10" t="s">
        <v>31</v>
      </c>
      <c r="E270" s="10" t="s">
        <v>49</v>
      </c>
      <c r="F270" s="10">
        <v>300</v>
      </c>
      <c r="G270" s="10">
        <v>7032</v>
      </c>
      <c r="H270" s="10">
        <v>2952</v>
      </c>
      <c r="I270" s="10">
        <v>4080</v>
      </c>
      <c r="J270" s="13">
        <f>YEAR(C270)</f>
        <v>2021</v>
      </c>
    </row>
    <row r="271" spans="1:10" x14ac:dyDescent="0.2">
      <c r="A271" s="10" t="s">
        <v>45</v>
      </c>
      <c r="B271" s="10" t="s">
        <v>33</v>
      </c>
      <c r="C271" s="12">
        <v>44214</v>
      </c>
      <c r="D271" s="10" t="s">
        <v>31</v>
      </c>
      <c r="E271" s="10" t="s">
        <v>49</v>
      </c>
      <c r="F271" s="10">
        <v>300</v>
      </c>
      <c r="G271" s="10">
        <v>6735</v>
      </c>
      <c r="H271" s="10">
        <v>2952</v>
      </c>
      <c r="I271" s="10">
        <v>3783</v>
      </c>
      <c r="J271" s="13">
        <f>YEAR(C271)</f>
        <v>2021</v>
      </c>
    </row>
    <row r="272" spans="1:10" x14ac:dyDescent="0.2">
      <c r="A272" s="10" t="s">
        <v>27</v>
      </c>
      <c r="B272" s="10" t="s">
        <v>24</v>
      </c>
      <c r="C272" s="12">
        <v>44215</v>
      </c>
      <c r="D272" s="10" t="s">
        <v>31</v>
      </c>
      <c r="E272" s="10" t="s">
        <v>49</v>
      </c>
      <c r="F272" s="10">
        <v>400</v>
      </c>
      <c r="G272" s="10">
        <v>8164</v>
      </c>
      <c r="H272" s="10">
        <v>3388</v>
      </c>
      <c r="I272" s="10">
        <v>4776</v>
      </c>
      <c r="J272" s="13">
        <f>YEAR(C272)</f>
        <v>2021</v>
      </c>
    </row>
    <row r="273" spans="1:10" x14ac:dyDescent="0.2">
      <c r="A273" s="10" t="s">
        <v>45</v>
      </c>
      <c r="B273" s="10" t="s">
        <v>24</v>
      </c>
      <c r="C273" s="12">
        <v>44216</v>
      </c>
      <c r="D273" s="10" t="s">
        <v>39</v>
      </c>
      <c r="E273" s="10" t="s">
        <v>40</v>
      </c>
      <c r="F273" s="10">
        <v>300</v>
      </c>
      <c r="G273" s="10">
        <v>6207</v>
      </c>
      <c r="H273" s="10">
        <v>2541</v>
      </c>
      <c r="I273" s="10">
        <v>3666</v>
      </c>
      <c r="J273" s="13">
        <f>YEAR(C273)</f>
        <v>2021</v>
      </c>
    </row>
    <row r="274" spans="1:10" x14ac:dyDescent="0.2">
      <c r="A274" s="10" t="s">
        <v>27</v>
      </c>
      <c r="B274" s="10" t="s">
        <v>33</v>
      </c>
      <c r="C274" s="12">
        <v>44217</v>
      </c>
      <c r="D274" s="10" t="s">
        <v>31</v>
      </c>
      <c r="E274" s="10" t="s">
        <v>49</v>
      </c>
      <c r="F274" s="10">
        <v>300</v>
      </c>
      <c r="G274" s="10">
        <v>6240</v>
      </c>
      <c r="H274" s="10">
        <v>2952</v>
      </c>
      <c r="I274" s="10">
        <v>3288</v>
      </c>
      <c r="J274" s="13">
        <f>YEAR(C274)</f>
        <v>2021</v>
      </c>
    </row>
    <row r="275" spans="1:10" x14ac:dyDescent="0.2">
      <c r="A275" s="10" t="s">
        <v>27</v>
      </c>
      <c r="B275" s="10" t="s">
        <v>24</v>
      </c>
      <c r="C275" s="12">
        <v>44218</v>
      </c>
      <c r="D275" s="10" t="s">
        <v>34</v>
      </c>
      <c r="E275" s="10" t="s">
        <v>41</v>
      </c>
      <c r="F275" s="10">
        <v>400</v>
      </c>
      <c r="G275" s="10">
        <v>8128</v>
      </c>
      <c r="H275" s="10">
        <v>3388</v>
      </c>
      <c r="I275" s="10">
        <v>4740</v>
      </c>
      <c r="J275" s="13">
        <f>YEAR(C275)</f>
        <v>2021</v>
      </c>
    </row>
    <row r="276" spans="1:10" x14ac:dyDescent="0.2">
      <c r="A276" s="10" t="s">
        <v>23</v>
      </c>
      <c r="B276" s="10" t="s">
        <v>24</v>
      </c>
      <c r="C276" s="12">
        <v>44219</v>
      </c>
      <c r="D276" s="10" t="s">
        <v>34</v>
      </c>
      <c r="E276" s="10" t="s">
        <v>47</v>
      </c>
      <c r="F276" s="10">
        <v>500</v>
      </c>
      <c r="G276" s="10">
        <v>10445</v>
      </c>
      <c r="H276" s="10">
        <v>4235</v>
      </c>
      <c r="I276" s="10">
        <v>6210</v>
      </c>
      <c r="J276" s="13">
        <f>YEAR(C276)</f>
        <v>2021</v>
      </c>
    </row>
    <row r="277" spans="1:10" x14ac:dyDescent="0.2">
      <c r="A277" s="10" t="s">
        <v>27</v>
      </c>
      <c r="B277" s="10" t="s">
        <v>24</v>
      </c>
      <c r="C277" s="12">
        <v>44221</v>
      </c>
      <c r="D277" s="10" t="s">
        <v>39</v>
      </c>
      <c r="E277" s="10" t="s">
        <v>40</v>
      </c>
      <c r="F277" s="10">
        <v>800</v>
      </c>
      <c r="G277" s="10">
        <v>14224</v>
      </c>
      <c r="H277" s="10">
        <v>6776</v>
      </c>
      <c r="I277" s="10">
        <v>7448</v>
      </c>
      <c r="J277" s="13">
        <f>YEAR(C277)</f>
        <v>2021</v>
      </c>
    </row>
    <row r="278" spans="1:10" x14ac:dyDescent="0.2">
      <c r="A278" s="10" t="s">
        <v>23</v>
      </c>
      <c r="B278" s="10" t="s">
        <v>30</v>
      </c>
      <c r="C278" s="12">
        <v>44222</v>
      </c>
      <c r="D278" s="10" t="s">
        <v>42</v>
      </c>
      <c r="E278" s="10" t="s">
        <v>43</v>
      </c>
      <c r="F278" s="10">
        <v>400</v>
      </c>
      <c r="G278" s="10">
        <v>10044</v>
      </c>
      <c r="H278" s="10">
        <v>4088</v>
      </c>
      <c r="I278" s="10">
        <v>5956</v>
      </c>
      <c r="J278" s="13">
        <f>YEAR(C278)</f>
        <v>2021</v>
      </c>
    </row>
    <row r="279" spans="1:10" x14ac:dyDescent="0.2">
      <c r="A279" s="11" t="s">
        <v>27</v>
      </c>
      <c r="B279" s="10" t="s">
        <v>24</v>
      </c>
      <c r="C279" s="12">
        <v>44223</v>
      </c>
      <c r="D279" s="10" t="s">
        <v>36</v>
      </c>
      <c r="E279" s="10" t="s">
        <v>44</v>
      </c>
      <c r="F279" s="10">
        <v>1000</v>
      </c>
      <c r="G279" s="10">
        <v>19250</v>
      </c>
      <c r="H279" s="10">
        <v>8470</v>
      </c>
      <c r="I279" s="10">
        <v>10780</v>
      </c>
      <c r="J279" s="13">
        <f>YEAR(C279)</f>
        <v>2021</v>
      </c>
    </row>
    <row r="280" spans="1:10" x14ac:dyDescent="0.2">
      <c r="A280" s="10" t="s">
        <v>27</v>
      </c>
      <c r="B280" s="10" t="s">
        <v>33</v>
      </c>
      <c r="C280" s="12">
        <v>44224</v>
      </c>
      <c r="D280" s="10" t="s">
        <v>31</v>
      </c>
      <c r="E280" s="10" t="s">
        <v>49</v>
      </c>
      <c r="F280" s="10">
        <v>200</v>
      </c>
      <c r="G280" s="10">
        <v>4740</v>
      </c>
      <c r="H280" s="10">
        <v>1968</v>
      </c>
      <c r="I280" s="10">
        <v>2772</v>
      </c>
      <c r="J280" s="13">
        <f>YEAR(C280)</f>
        <v>2021</v>
      </c>
    </row>
    <row r="281" spans="1:10" x14ac:dyDescent="0.2">
      <c r="A281" s="10" t="s">
        <v>27</v>
      </c>
      <c r="B281" s="10" t="s">
        <v>33</v>
      </c>
      <c r="C281" s="12">
        <v>44224</v>
      </c>
      <c r="D281" s="10" t="s">
        <v>34</v>
      </c>
      <c r="E281" s="10" t="s">
        <v>38</v>
      </c>
      <c r="F281" s="10">
        <v>600</v>
      </c>
      <c r="G281" s="10">
        <v>12672</v>
      </c>
      <c r="H281" s="10">
        <v>5904</v>
      </c>
      <c r="I281" s="10">
        <v>6768</v>
      </c>
      <c r="J281" s="13">
        <f>YEAR(C281)</f>
        <v>2021</v>
      </c>
    </row>
    <row r="282" spans="1:10" x14ac:dyDescent="0.2">
      <c r="A282" s="10" t="s">
        <v>23</v>
      </c>
      <c r="B282" s="10" t="s">
        <v>24</v>
      </c>
      <c r="C282" s="12">
        <v>44228</v>
      </c>
      <c r="D282" s="10" t="s">
        <v>31</v>
      </c>
      <c r="E282" s="10" t="s">
        <v>49</v>
      </c>
      <c r="F282" s="10">
        <v>700</v>
      </c>
      <c r="G282" s="10">
        <v>13314</v>
      </c>
      <c r="H282" s="10">
        <v>5929</v>
      </c>
      <c r="I282" s="10">
        <v>7385</v>
      </c>
      <c r="J282" s="13">
        <f>YEAR(C282)</f>
        <v>2021</v>
      </c>
    </row>
    <row r="283" spans="1:10" x14ac:dyDescent="0.2">
      <c r="A283" s="10" t="s">
        <v>23</v>
      </c>
      <c r="B283" s="10" t="s">
        <v>33</v>
      </c>
      <c r="C283" s="12">
        <v>44229</v>
      </c>
      <c r="D283" s="10" t="s">
        <v>34</v>
      </c>
      <c r="E283" s="10" t="s">
        <v>47</v>
      </c>
      <c r="F283" s="10">
        <v>200</v>
      </c>
      <c r="G283" s="10">
        <v>4280</v>
      </c>
      <c r="H283" s="10">
        <v>1968</v>
      </c>
      <c r="I283" s="10">
        <v>2312</v>
      </c>
      <c r="J283" s="13">
        <f>YEAR(C283)</f>
        <v>2021</v>
      </c>
    </row>
    <row r="284" spans="1:10" x14ac:dyDescent="0.2">
      <c r="A284" s="10" t="s">
        <v>27</v>
      </c>
      <c r="B284" s="10" t="s">
        <v>24</v>
      </c>
      <c r="C284" s="12">
        <v>44231</v>
      </c>
      <c r="D284" s="10" t="s">
        <v>25</v>
      </c>
      <c r="E284" s="11" t="s">
        <v>26</v>
      </c>
      <c r="F284" s="10">
        <v>300</v>
      </c>
      <c r="G284" s="10">
        <v>6045</v>
      </c>
      <c r="H284" s="10">
        <v>2541</v>
      </c>
      <c r="I284" s="10">
        <v>3504</v>
      </c>
      <c r="J284" s="13">
        <f>YEAR(C284)</f>
        <v>2021</v>
      </c>
    </row>
    <row r="285" spans="1:10" x14ac:dyDescent="0.2">
      <c r="A285" s="10" t="s">
        <v>23</v>
      </c>
      <c r="B285" s="10" t="s">
        <v>24</v>
      </c>
      <c r="C285" s="12">
        <v>44232</v>
      </c>
      <c r="D285" s="10" t="s">
        <v>39</v>
      </c>
      <c r="E285" s="10" t="s">
        <v>40</v>
      </c>
      <c r="F285" s="10">
        <v>400</v>
      </c>
      <c r="G285" s="10">
        <v>7180</v>
      </c>
      <c r="H285" s="10">
        <v>3388</v>
      </c>
      <c r="I285" s="10">
        <v>3792</v>
      </c>
      <c r="J285" s="13">
        <f>YEAR(C285)</f>
        <v>2021</v>
      </c>
    </row>
    <row r="286" spans="1:10" x14ac:dyDescent="0.2">
      <c r="A286" s="11" t="s">
        <v>27</v>
      </c>
      <c r="B286" s="10" t="s">
        <v>33</v>
      </c>
      <c r="C286" s="12">
        <v>44236</v>
      </c>
      <c r="D286" s="10" t="s">
        <v>36</v>
      </c>
      <c r="E286" s="10" t="s">
        <v>44</v>
      </c>
      <c r="F286" s="10">
        <v>600</v>
      </c>
      <c r="G286" s="10">
        <v>12798</v>
      </c>
      <c r="H286" s="10">
        <v>5904</v>
      </c>
      <c r="I286" s="10">
        <v>6894</v>
      </c>
      <c r="J286" s="13">
        <f>YEAR(C286)</f>
        <v>2021</v>
      </c>
    </row>
    <row r="287" spans="1:10" x14ac:dyDescent="0.2">
      <c r="A287" s="10" t="s">
        <v>27</v>
      </c>
      <c r="B287" s="10" t="s">
        <v>24</v>
      </c>
      <c r="C287" s="12">
        <v>44238</v>
      </c>
      <c r="D287" s="10" t="s">
        <v>39</v>
      </c>
      <c r="E287" s="10" t="s">
        <v>40</v>
      </c>
      <c r="F287" s="10">
        <v>100</v>
      </c>
      <c r="G287" s="10">
        <v>2066</v>
      </c>
      <c r="H287" s="10">
        <v>847</v>
      </c>
      <c r="I287" s="10">
        <v>1219</v>
      </c>
      <c r="J287" s="13">
        <f>YEAR(C287)</f>
        <v>2021</v>
      </c>
    </row>
    <row r="288" spans="1:10" x14ac:dyDescent="0.2">
      <c r="A288" s="10" t="s">
        <v>27</v>
      </c>
      <c r="B288" s="11" t="s">
        <v>33</v>
      </c>
      <c r="C288" s="12">
        <v>44239</v>
      </c>
      <c r="D288" s="10" t="s">
        <v>34</v>
      </c>
      <c r="E288" s="10" t="s">
        <v>35</v>
      </c>
      <c r="F288" s="10">
        <v>200</v>
      </c>
      <c r="G288" s="10">
        <v>4742</v>
      </c>
      <c r="H288" s="10">
        <v>1968</v>
      </c>
      <c r="I288" s="10">
        <v>2774</v>
      </c>
      <c r="J288" s="13">
        <f>YEAR(C288)</f>
        <v>2021</v>
      </c>
    </row>
    <row r="289" spans="1:10" x14ac:dyDescent="0.2">
      <c r="A289" s="10" t="s">
        <v>45</v>
      </c>
      <c r="B289" s="10" t="s">
        <v>24</v>
      </c>
      <c r="C289" s="12">
        <v>44240</v>
      </c>
      <c r="D289" s="10" t="s">
        <v>34</v>
      </c>
      <c r="E289" s="10" t="s">
        <v>38</v>
      </c>
      <c r="F289" s="10">
        <v>200</v>
      </c>
      <c r="G289" s="10">
        <v>3876</v>
      </c>
      <c r="H289" s="10">
        <v>1694</v>
      </c>
      <c r="I289" s="10">
        <v>2182</v>
      </c>
      <c r="J289" s="13">
        <f>YEAR(C289)</f>
        <v>2021</v>
      </c>
    </row>
    <row r="290" spans="1:10" x14ac:dyDescent="0.2">
      <c r="A290" s="10" t="s">
        <v>45</v>
      </c>
      <c r="B290" s="10" t="s">
        <v>30</v>
      </c>
      <c r="C290" s="12">
        <v>44242</v>
      </c>
      <c r="D290" s="10" t="s">
        <v>34</v>
      </c>
      <c r="E290" s="10" t="s">
        <v>38</v>
      </c>
      <c r="F290" s="10">
        <v>1000</v>
      </c>
      <c r="G290" s="10">
        <v>25080</v>
      </c>
      <c r="H290" s="10">
        <v>10220</v>
      </c>
      <c r="I290" s="10">
        <v>14860</v>
      </c>
      <c r="J290" s="13">
        <f>YEAR(C290)</f>
        <v>2021</v>
      </c>
    </row>
    <row r="291" spans="1:10" x14ac:dyDescent="0.2">
      <c r="A291" s="10" t="s">
        <v>45</v>
      </c>
      <c r="B291" s="10" t="s">
        <v>33</v>
      </c>
      <c r="C291" s="12">
        <v>44242</v>
      </c>
      <c r="D291" s="10" t="s">
        <v>34</v>
      </c>
      <c r="E291" s="10" t="s">
        <v>41</v>
      </c>
      <c r="F291" s="10">
        <v>400</v>
      </c>
      <c r="G291" s="10">
        <v>9088</v>
      </c>
      <c r="H291" s="10">
        <v>3936</v>
      </c>
      <c r="I291" s="10">
        <v>5152</v>
      </c>
      <c r="J291" s="13">
        <f>YEAR(C291)</f>
        <v>2021</v>
      </c>
    </row>
    <row r="292" spans="1:10" x14ac:dyDescent="0.2">
      <c r="A292" s="10" t="s">
        <v>23</v>
      </c>
      <c r="B292" s="10" t="s">
        <v>24</v>
      </c>
      <c r="C292" s="12">
        <v>44243</v>
      </c>
      <c r="D292" s="10" t="s">
        <v>31</v>
      </c>
      <c r="E292" s="10" t="s">
        <v>49</v>
      </c>
      <c r="F292" s="10">
        <v>600</v>
      </c>
      <c r="G292" s="10">
        <v>11124</v>
      </c>
      <c r="H292" s="10">
        <v>5082</v>
      </c>
      <c r="I292" s="10">
        <v>6042</v>
      </c>
      <c r="J292" s="13">
        <f>YEAR(C292)</f>
        <v>2021</v>
      </c>
    </row>
    <row r="293" spans="1:10" x14ac:dyDescent="0.2">
      <c r="A293" s="10" t="s">
        <v>27</v>
      </c>
      <c r="B293" s="11" t="s">
        <v>24</v>
      </c>
      <c r="C293" s="12">
        <v>44243</v>
      </c>
      <c r="D293" s="10" t="s">
        <v>36</v>
      </c>
      <c r="E293" s="10" t="s">
        <v>52</v>
      </c>
      <c r="F293" s="10">
        <v>400</v>
      </c>
      <c r="G293" s="10">
        <v>7152</v>
      </c>
      <c r="H293" s="10">
        <v>3388</v>
      </c>
      <c r="I293" s="10">
        <v>3764</v>
      </c>
      <c r="J293" s="13">
        <f>YEAR(C293)</f>
        <v>2021</v>
      </c>
    </row>
    <row r="294" spans="1:10" x14ac:dyDescent="0.2">
      <c r="A294" s="10" t="s">
        <v>23</v>
      </c>
      <c r="B294" s="10" t="s">
        <v>33</v>
      </c>
      <c r="C294" s="12">
        <v>44243</v>
      </c>
      <c r="D294" s="10" t="s">
        <v>34</v>
      </c>
      <c r="E294" s="10" t="s">
        <v>47</v>
      </c>
      <c r="F294" s="10">
        <v>800</v>
      </c>
      <c r="G294" s="10">
        <v>18504</v>
      </c>
      <c r="H294" s="10">
        <v>7872</v>
      </c>
      <c r="I294" s="10">
        <v>10632</v>
      </c>
      <c r="J294" s="13">
        <f>YEAR(C294)</f>
        <v>2021</v>
      </c>
    </row>
    <row r="295" spans="1:10" x14ac:dyDescent="0.2">
      <c r="A295" s="10" t="s">
        <v>23</v>
      </c>
      <c r="B295" s="11" t="s">
        <v>33</v>
      </c>
      <c r="C295" s="12">
        <v>44245</v>
      </c>
      <c r="D295" s="10" t="s">
        <v>34</v>
      </c>
      <c r="E295" s="10" t="s">
        <v>35</v>
      </c>
      <c r="F295" s="10">
        <v>600</v>
      </c>
      <c r="G295" s="10">
        <v>12282</v>
      </c>
      <c r="H295" s="10">
        <v>5904</v>
      </c>
      <c r="I295" s="10">
        <v>6378</v>
      </c>
      <c r="J295" s="13">
        <f>YEAR(C295)</f>
        <v>2021</v>
      </c>
    </row>
    <row r="296" spans="1:10" x14ac:dyDescent="0.2">
      <c r="A296" s="10" t="s">
        <v>27</v>
      </c>
      <c r="B296" s="10" t="s">
        <v>33</v>
      </c>
      <c r="C296" s="12">
        <v>44247</v>
      </c>
      <c r="D296" s="10" t="s">
        <v>34</v>
      </c>
      <c r="E296" s="10" t="s">
        <v>47</v>
      </c>
      <c r="F296" s="10">
        <v>1000</v>
      </c>
      <c r="G296" s="10">
        <v>20940</v>
      </c>
      <c r="H296" s="10">
        <v>10220</v>
      </c>
      <c r="I296" s="10">
        <v>10720</v>
      </c>
      <c r="J296" s="13">
        <f>YEAR(C296)</f>
        <v>2021</v>
      </c>
    </row>
    <row r="297" spans="1:10" x14ac:dyDescent="0.2">
      <c r="A297" s="10" t="s">
        <v>45</v>
      </c>
      <c r="B297" s="10" t="s">
        <v>24</v>
      </c>
      <c r="C297" s="12">
        <v>44249</v>
      </c>
      <c r="D297" s="10" t="s">
        <v>34</v>
      </c>
      <c r="E297" s="10" t="s">
        <v>38</v>
      </c>
      <c r="F297" s="10">
        <v>700</v>
      </c>
      <c r="G297" s="10">
        <v>12145</v>
      </c>
      <c r="H297" s="10">
        <v>5929</v>
      </c>
      <c r="I297" s="10">
        <v>6216</v>
      </c>
      <c r="J297" s="13">
        <f>YEAR(C297)</f>
        <v>2021</v>
      </c>
    </row>
    <row r="298" spans="1:10" x14ac:dyDescent="0.2">
      <c r="A298" s="10" t="s">
        <v>23</v>
      </c>
      <c r="B298" s="10" t="s">
        <v>30</v>
      </c>
      <c r="C298" s="12">
        <v>44249</v>
      </c>
      <c r="D298" s="10" t="s">
        <v>34</v>
      </c>
      <c r="E298" s="10" t="s">
        <v>41</v>
      </c>
      <c r="F298" s="10">
        <v>700</v>
      </c>
      <c r="G298" s="10">
        <v>17367</v>
      </c>
      <c r="H298" s="10">
        <v>7154</v>
      </c>
      <c r="I298" s="10">
        <v>10213</v>
      </c>
      <c r="J298" s="13">
        <f>YEAR(C298)</f>
        <v>2021</v>
      </c>
    </row>
    <row r="299" spans="1:10" x14ac:dyDescent="0.2">
      <c r="A299" s="10" t="s">
        <v>23</v>
      </c>
      <c r="B299" s="11" t="s">
        <v>33</v>
      </c>
      <c r="C299" s="12">
        <v>44249</v>
      </c>
      <c r="D299" s="10" t="s">
        <v>34</v>
      </c>
      <c r="E299" s="10" t="s">
        <v>35</v>
      </c>
      <c r="F299" s="10">
        <v>1000</v>
      </c>
      <c r="G299" s="10">
        <v>22680</v>
      </c>
      <c r="H299" s="10">
        <v>10220</v>
      </c>
      <c r="I299" s="10">
        <v>12460</v>
      </c>
      <c r="J299" s="13">
        <f>YEAR(C299)</f>
        <v>2021</v>
      </c>
    </row>
    <row r="300" spans="1:10" x14ac:dyDescent="0.2">
      <c r="A300" s="10" t="s">
        <v>23</v>
      </c>
      <c r="B300" s="11" t="s">
        <v>24</v>
      </c>
      <c r="C300" s="12">
        <v>44250</v>
      </c>
      <c r="D300" s="10" t="s">
        <v>34</v>
      </c>
      <c r="E300" s="10" t="s">
        <v>62</v>
      </c>
      <c r="F300" s="10">
        <v>200</v>
      </c>
      <c r="G300" s="10">
        <v>4614</v>
      </c>
      <c r="H300" s="10">
        <v>2044</v>
      </c>
      <c r="I300" s="10">
        <v>2570</v>
      </c>
      <c r="J300" s="13">
        <f>YEAR(C300)</f>
        <v>2021</v>
      </c>
    </row>
    <row r="301" spans="1:10" x14ac:dyDescent="0.2">
      <c r="A301" s="10" t="s">
        <v>23</v>
      </c>
      <c r="B301" s="10" t="s">
        <v>24</v>
      </c>
      <c r="C301" s="12">
        <v>44250</v>
      </c>
      <c r="D301" s="10" t="s">
        <v>25</v>
      </c>
      <c r="E301" s="11" t="s">
        <v>26</v>
      </c>
      <c r="F301" s="10">
        <v>600</v>
      </c>
      <c r="G301" s="10">
        <v>11922</v>
      </c>
      <c r="H301" s="10">
        <v>5082</v>
      </c>
      <c r="I301" s="10">
        <v>6840</v>
      </c>
      <c r="J301" s="13">
        <f>YEAR(C301)</f>
        <v>2021</v>
      </c>
    </row>
    <row r="302" spans="1:10" x14ac:dyDescent="0.2">
      <c r="A302" s="10" t="s">
        <v>27</v>
      </c>
      <c r="B302" s="10" t="s">
        <v>30</v>
      </c>
      <c r="C302" s="12">
        <v>44251</v>
      </c>
      <c r="D302" s="10" t="s">
        <v>25</v>
      </c>
      <c r="E302" s="11" t="s">
        <v>26</v>
      </c>
      <c r="F302" s="10">
        <v>1000</v>
      </c>
      <c r="G302" s="10">
        <v>20490</v>
      </c>
      <c r="H302" s="10">
        <v>10220</v>
      </c>
      <c r="I302" s="10">
        <v>10270</v>
      </c>
      <c r="J302" s="13">
        <f>YEAR(C302)</f>
        <v>2021</v>
      </c>
    </row>
    <row r="303" spans="1:10" x14ac:dyDescent="0.2">
      <c r="A303" s="10" t="s">
        <v>27</v>
      </c>
      <c r="B303" s="10" t="s">
        <v>33</v>
      </c>
      <c r="C303" s="12">
        <v>44254</v>
      </c>
      <c r="D303" s="10" t="s">
        <v>34</v>
      </c>
      <c r="E303" s="10" t="s">
        <v>47</v>
      </c>
      <c r="F303" s="10">
        <v>400</v>
      </c>
      <c r="G303" s="10">
        <v>8620</v>
      </c>
      <c r="H303" s="10">
        <v>4088</v>
      </c>
      <c r="I303" s="10">
        <v>4532</v>
      </c>
      <c r="J303" s="13">
        <f>YEAR(C303)</f>
        <v>2021</v>
      </c>
    </row>
    <row r="304" spans="1:10" x14ac:dyDescent="0.2">
      <c r="A304" s="10" t="s">
        <v>27</v>
      </c>
      <c r="B304" s="10" t="s">
        <v>33</v>
      </c>
      <c r="C304" s="12">
        <v>44255</v>
      </c>
      <c r="D304" s="10" t="s">
        <v>34</v>
      </c>
      <c r="E304" s="10" t="s">
        <v>41</v>
      </c>
      <c r="F304" s="10">
        <v>500</v>
      </c>
      <c r="G304" s="10">
        <v>11860</v>
      </c>
      <c r="H304" s="10">
        <v>4920</v>
      </c>
      <c r="I304" s="10">
        <v>6940</v>
      </c>
      <c r="J304" s="13">
        <f>YEAR(C304)</f>
        <v>2021</v>
      </c>
    </row>
    <row r="305" spans="1:10" x14ac:dyDescent="0.2">
      <c r="A305" s="10" t="s">
        <v>27</v>
      </c>
      <c r="B305" s="11" t="s">
        <v>24</v>
      </c>
      <c r="C305" s="12">
        <v>44257</v>
      </c>
      <c r="D305" s="10" t="s">
        <v>36</v>
      </c>
      <c r="E305" s="10" t="s">
        <v>52</v>
      </c>
      <c r="F305" s="10">
        <v>800</v>
      </c>
      <c r="G305" s="10">
        <v>14984</v>
      </c>
      <c r="H305" s="10">
        <v>6776</v>
      </c>
      <c r="I305" s="10">
        <v>8208</v>
      </c>
      <c r="J305" s="13">
        <f>YEAR(C305)</f>
        <v>2021</v>
      </c>
    </row>
    <row r="306" spans="1:10" x14ac:dyDescent="0.2">
      <c r="A306" s="10" t="s">
        <v>23</v>
      </c>
      <c r="B306" s="11" t="s">
        <v>33</v>
      </c>
      <c r="C306" s="12">
        <v>44257</v>
      </c>
      <c r="D306" s="10" t="s">
        <v>34</v>
      </c>
      <c r="E306" s="10" t="s">
        <v>35</v>
      </c>
      <c r="F306" s="10">
        <v>200</v>
      </c>
      <c r="G306" s="10">
        <v>4010</v>
      </c>
      <c r="H306" s="10">
        <v>1694</v>
      </c>
      <c r="I306" s="10">
        <v>2316</v>
      </c>
      <c r="J306" s="13">
        <f>YEAR(C306)</f>
        <v>2021</v>
      </c>
    </row>
    <row r="307" spans="1:10" x14ac:dyDescent="0.2">
      <c r="A307" s="10" t="s">
        <v>23</v>
      </c>
      <c r="B307" s="10" t="s">
        <v>30</v>
      </c>
      <c r="C307" s="12">
        <v>44260</v>
      </c>
      <c r="D307" s="10" t="s">
        <v>34</v>
      </c>
      <c r="E307" s="10" t="s">
        <v>38</v>
      </c>
      <c r="F307" s="10">
        <v>500</v>
      </c>
      <c r="G307" s="10">
        <v>12505</v>
      </c>
      <c r="H307" s="10">
        <v>5110</v>
      </c>
      <c r="I307" s="10">
        <v>7395</v>
      </c>
      <c r="J307" s="13">
        <f>YEAR(C307)</f>
        <v>2021</v>
      </c>
    </row>
    <row r="308" spans="1:10" x14ac:dyDescent="0.2">
      <c r="A308" s="10" t="s">
        <v>45</v>
      </c>
      <c r="B308" s="10" t="s">
        <v>30</v>
      </c>
      <c r="C308" s="12">
        <v>44264</v>
      </c>
      <c r="D308" s="10" t="s">
        <v>34</v>
      </c>
      <c r="E308" s="10" t="s">
        <v>41</v>
      </c>
      <c r="F308" s="10">
        <v>300</v>
      </c>
      <c r="G308" s="10">
        <v>7305</v>
      </c>
      <c r="H308" s="10">
        <v>3066</v>
      </c>
      <c r="I308" s="10">
        <v>4239</v>
      </c>
      <c r="J308" s="13">
        <f>YEAR(C308)</f>
        <v>2021</v>
      </c>
    </row>
    <row r="309" spans="1:10" x14ac:dyDescent="0.2">
      <c r="A309" s="10" t="s">
        <v>45</v>
      </c>
      <c r="B309" s="10" t="s">
        <v>24</v>
      </c>
      <c r="C309" s="12">
        <v>44264</v>
      </c>
      <c r="D309" s="10" t="s">
        <v>34</v>
      </c>
      <c r="E309" s="10" t="s">
        <v>38</v>
      </c>
      <c r="F309" s="10">
        <v>100</v>
      </c>
      <c r="G309" s="10">
        <v>1704</v>
      </c>
      <c r="H309" s="10">
        <v>847</v>
      </c>
      <c r="I309" s="10">
        <v>857</v>
      </c>
      <c r="J309" s="13">
        <f>YEAR(C309)</f>
        <v>2021</v>
      </c>
    </row>
    <row r="310" spans="1:10" x14ac:dyDescent="0.2">
      <c r="A310" s="10" t="s">
        <v>45</v>
      </c>
      <c r="B310" s="10" t="s">
        <v>30</v>
      </c>
      <c r="C310" s="12">
        <v>44265</v>
      </c>
      <c r="D310" s="10" t="s">
        <v>34</v>
      </c>
      <c r="E310" s="10" t="s">
        <v>41</v>
      </c>
      <c r="F310" s="10">
        <v>500</v>
      </c>
      <c r="G310" s="10">
        <v>11965</v>
      </c>
      <c r="H310" s="10">
        <v>5110</v>
      </c>
      <c r="I310" s="10">
        <v>6855</v>
      </c>
      <c r="J310" s="13">
        <f>YEAR(C310)</f>
        <v>2021</v>
      </c>
    </row>
    <row r="311" spans="1:10" x14ac:dyDescent="0.2">
      <c r="A311" s="10" t="s">
        <v>45</v>
      </c>
      <c r="B311" s="11" t="s">
        <v>24</v>
      </c>
      <c r="C311" s="12">
        <v>44267</v>
      </c>
      <c r="D311" s="10" t="s">
        <v>36</v>
      </c>
      <c r="E311" s="10" t="s">
        <v>52</v>
      </c>
      <c r="F311" s="10">
        <v>400</v>
      </c>
      <c r="G311" s="10">
        <v>9240</v>
      </c>
      <c r="H311" s="10">
        <v>4088</v>
      </c>
      <c r="I311" s="10">
        <v>5152</v>
      </c>
      <c r="J311" s="13">
        <f>YEAR(C311)</f>
        <v>2021</v>
      </c>
    </row>
    <row r="312" spans="1:10" x14ac:dyDescent="0.2">
      <c r="A312" s="10" t="s">
        <v>27</v>
      </c>
      <c r="B312" s="11" t="s">
        <v>33</v>
      </c>
      <c r="C312" s="12">
        <v>44267</v>
      </c>
      <c r="D312" s="10" t="s">
        <v>34</v>
      </c>
      <c r="E312" s="10" t="s">
        <v>35</v>
      </c>
      <c r="F312" s="10">
        <v>200</v>
      </c>
      <c r="G312" s="10">
        <v>4526</v>
      </c>
      <c r="H312" s="10">
        <v>1968</v>
      </c>
      <c r="I312" s="10">
        <v>2558</v>
      </c>
      <c r="J312" s="13">
        <f>YEAR(C312)</f>
        <v>2021</v>
      </c>
    </row>
    <row r="313" spans="1:10" x14ac:dyDescent="0.2">
      <c r="A313" s="10" t="s">
        <v>27</v>
      </c>
      <c r="B313" s="10" t="s">
        <v>33</v>
      </c>
      <c r="C313" s="12">
        <v>44269</v>
      </c>
      <c r="D313" s="10" t="s">
        <v>34</v>
      </c>
      <c r="E313" s="10" t="s">
        <v>41</v>
      </c>
      <c r="F313" s="10">
        <v>500</v>
      </c>
      <c r="G313" s="10">
        <v>11695</v>
      </c>
      <c r="H313" s="10">
        <v>4920</v>
      </c>
      <c r="I313" s="10">
        <v>6775</v>
      </c>
      <c r="J313" s="13">
        <f>YEAR(C313)</f>
        <v>2021</v>
      </c>
    </row>
    <row r="314" spans="1:10" x14ac:dyDescent="0.2">
      <c r="A314" s="10" t="s">
        <v>27</v>
      </c>
      <c r="B314" s="10" t="s">
        <v>33</v>
      </c>
      <c r="C314" s="12">
        <v>44270</v>
      </c>
      <c r="D314" s="10" t="s">
        <v>31</v>
      </c>
      <c r="E314" s="10" t="s">
        <v>49</v>
      </c>
      <c r="F314" s="10">
        <v>100</v>
      </c>
      <c r="G314" s="10">
        <v>2272</v>
      </c>
      <c r="H314" s="10">
        <v>984</v>
      </c>
      <c r="I314" s="10">
        <v>1288</v>
      </c>
      <c r="J314" s="13">
        <f>YEAR(C314)</f>
        <v>2021</v>
      </c>
    </row>
    <row r="315" spans="1:10" x14ac:dyDescent="0.2">
      <c r="A315" s="10" t="s">
        <v>45</v>
      </c>
      <c r="B315" s="11" t="s">
        <v>33</v>
      </c>
      <c r="C315" s="12">
        <v>44271</v>
      </c>
      <c r="D315" s="10" t="s">
        <v>34</v>
      </c>
      <c r="E315" s="10" t="s">
        <v>35</v>
      </c>
      <c r="F315" s="10">
        <v>100</v>
      </c>
      <c r="G315" s="10">
        <v>2157</v>
      </c>
      <c r="H315" s="10">
        <v>984</v>
      </c>
      <c r="I315" s="10">
        <v>1173</v>
      </c>
      <c r="J315" s="13">
        <f>YEAR(C315)</f>
        <v>2021</v>
      </c>
    </row>
    <row r="316" spans="1:10" x14ac:dyDescent="0.2">
      <c r="A316" s="10" t="s">
        <v>45</v>
      </c>
      <c r="B316" s="10" t="s">
        <v>30</v>
      </c>
      <c r="C316" s="12">
        <v>44273</v>
      </c>
      <c r="D316" s="10" t="s">
        <v>25</v>
      </c>
      <c r="E316" s="11" t="s">
        <v>26</v>
      </c>
      <c r="F316" s="10">
        <v>400</v>
      </c>
      <c r="G316" s="10">
        <v>8732</v>
      </c>
      <c r="H316" s="10">
        <v>4088</v>
      </c>
      <c r="I316" s="10">
        <v>4644</v>
      </c>
      <c r="J316" s="13">
        <f>YEAR(C316)</f>
        <v>2021</v>
      </c>
    </row>
    <row r="317" spans="1:10" x14ac:dyDescent="0.2">
      <c r="A317" s="11" t="s">
        <v>27</v>
      </c>
      <c r="B317" s="10" t="s">
        <v>33</v>
      </c>
      <c r="C317" s="12">
        <v>44274</v>
      </c>
      <c r="D317" s="10" t="s">
        <v>36</v>
      </c>
      <c r="E317" s="10" t="s">
        <v>44</v>
      </c>
      <c r="F317" s="10">
        <v>800</v>
      </c>
      <c r="G317" s="10">
        <v>15856</v>
      </c>
      <c r="H317" s="10">
        <v>7872</v>
      </c>
      <c r="I317" s="10">
        <v>7984</v>
      </c>
      <c r="J317" s="13">
        <f>YEAR(C317)</f>
        <v>2021</v>
      </c>
    </row>
    <row r="318" spans="1:10" x14ac:dyDescent="0.2">
      <c r="A318" s="10" t="s">
        <v>45</v>
      </c>
      <c r="B318" s="10" t="s">
        <v>33</v>
      </c>
      <c r="C318" s="12">
        <v>44275</v>
      </c>
      <c r="D318" s="10" t="s">
        <v>39</v>
      </c>
      <c r="E318" s="10" t="s">
        <v>40</v>
      </c>
      <c r="F318" s="10">
        <v>1000</v>
      </c>
      <c r="G318" s="10">
        <v>23820</v>
      </c>
      <c r="H318" s="10">
        <v>9840</v>
      </c>
      <c r="I318" s="10">
        <v>13980</v>
      </c>
      <c r="J318" s="13">
        <f>YEAR(C318)</f>
        <v>2021</v>
      </c>
    </row>
    <row r="319" spans="1:10" x14ac:dyDescent="0.2">
      <c r="A319" s="10" t="s">
        <v>23</v>
      </c>
      <c r="B319" s="11" t="s">
        <v>24</v>
      </c>
      <c r="C319" s="12">
        <v>44275</v>
      </c>
      <c r="D319" s="10" t="s">
        <v>28</v>
      </c>
      <c r="E319" s="10" t="s">
        <v>29</v>
      </c>
      <c r="F319" s="10">
        <v>100</v>
      </c>
      <c r="G319" s="10">
        <v>2484</v>
      </c>
      <c r="H319" s="10">
        <v>1022</v>
      </c>
      <c r="I319" s="10">
        <v>1462</v>
      </c>
      <c r="J319" s="13">
        <f>YEAR(C319)</f>
        <v>2021</v>
      </c>
    </row>
    <row r="320" spans="1:10" x14ac:dyDescent="0.2">
      <c r="A320" s="10" t="s">
        <v>23</v>
      </c>
      <c r="B320" s="10" t="s">
        <v>33</v>
      </c>
      <c r="C320" s="12">
        <v>44276</v>
      </c>
      <c r="D320" s="10" t="s">
        <v>34</v>
      </c>
      <c r="E320" s="10" t="s">
        <v>47</v>
      </c>
      <c r="F320" s="10">
        <v>200</v>
      </c>
      <c r="G320" s="10">
        <v>4472</v>
      </c>
      <c r="H320" s="10">
        <v>1968</v>
      </c>
      <c r="I320" s="10">
        <v>2504</v>
      </c>
      <c r="J320" s="13">
        <f>YEAR(C320)</f>
        <v>2021</v>
      </c>
    </row>
    <row r="321" spans="1:10" x14ac:dyDescent="0.2">
      <c r="A321" s="10" t="s">
        <v>23</v>
      </c>
      <c r="B321" s="10" t="s">
        <v>24</v>
      </c>
      <c r="C321" s="12">
        <v>44277</v>
      </c>
      <c r="D321" s="10" t="s">
        <v>34</v>
      </c>
      <c r="E321" s="10" t="s">
        <v>38</v>
      </c>
      <c r="F321" s="10">
        <v>700</v>
      </c>
      <c r="G321" s="10">
        <v>11858</v>
      </c>
      <c r="H321" s="10">
        <v>5929</v>
      </c>
      <c r="I321" s="10">
        <v>5929</v>
      </c>
      <c r="J321" s="13">
        <f>YEAR(C321)</f>
        <v>2021</v>
      </c>
    </row>
    <row r="322" spans="1:10" x14ac:dyDescent="0.2">
      <c r="A322" s="10" t="s">
        <v>45</v>
      </c>
      <c r="B322" s="10" t="s">
        <v>24</v>
      </c>
      <c r="C322" s="12">
        <v>44279</v>
      </c>
      <c r="D322" s="10" t="s">
        <v>34</v>
      </c>
      <c r="E322" s="10" t="s">
        <v>38</v>
      </c>
      <c r="F322" s="10">
        <v>500</v>
      </c>
      <c r="G322" s="10">
        <v>9855</v>
      </c>
      <c r="H322" s="10">
        <v>4235</v>
      </c>
      <c r="I322" s="10">
        <v>5620</v>
      </c>
      <c r="J322" s="13">
        <f>YEAR(C322)</f>
        <v>2021</v>
      </c>
    </row>
    <row r="323" spans="1:10" x14ac:dyDescent="0.2">
      <c r="A323" s="10" t="s">
        <v>27</v>
      </c>
      <c r="B323" s="10" t="s">
        <v>33</v>
      </c>
      <c r="C323" s="12">
        <v>44281</v>
      </c>
      <c r="D323" s="10" t="s">
        <v>39</v>
      </c>
      <c r="E323" s="10" t="s">
        <v>40</v>
      </c>
      <c r="F323" s="10">
        <v>800</v>
      </c>
      <c r="G323" s="10">
        <v>17240</v>
      </c>
      <c r="H323" s="10">
        <v>7872</v>
      </c>
      <c r="I323" s="10">
        <v>9368</v>
      </c>
      <c r="J323" s="13">
        <f>YEAR(C323)</f>
        <v>2021</v>
      </c>
    </row>
    <row r="324" spans="1:10" x14ac:dyDescent="0.2">
      <c r="A324" s="10" t="s">
        <v>23</v>
      </c>
      <c r="B324" s="11" t="s">
        <v>33</v>
      </c>
      <c r="C324" s="12">
        <v>44282</v>
      </c>
      <c r="D324" s="10" t="s">
        <v>34</v>
      </c>
      <c r="E324" s="10" t="s">
        <v>35</v>
      </c>
      <c r="F324" s="10">
        <v>600</v>
      </c>
      <c r="G324" s="10">
        <v>13542</v>
      </c>
      <c r="H324" s="10">
        <v>6132</v>
      </c>
      <c r="I324" s="10">
        <v>7410</v>
      </c>
      <c r="J324" s="13">
        <f>YEAR(C324)</f>
        <v>2021</v>
      </c>
    </row>
    <row r="325" spans="1:10" x14ac:dyDescent="0.2">
      <c r="A325" s="10" t="s">
        <v>45</v>
      </c>
      <c r="B325" s="10" t="s">
        <v>33</v>
      </c>
      <c r="C325" s="12">
        <v>44283</v>
      </c>
      <c r="D325" s="10" t="s">
        <v>34</v>
      </c>
      <c r="E325" s="10" t="s">
        <v>53</v>
      </c>
      <c r="F325" s="10">
        <v>300</v>
      </c>
      <c r="G325" s="10">
        <v>5859</v>
      </c>
      <c r="H325" s="10">
        <v>2541</v>
      </c>
      <c r="I325" s="10">
        <v>3318</v>
      </c>
      <c r="J325" s="13">
        <f>YEAR(C325)</f>
        <v>2021</v>
      </c>
    </row>
    <row r="326" spans="1:10" x14ac:dyDescent="0.2">
      <c r="A326" s="10" t="s">
        <v>23</v>
      </c>
      <c r="B326" s="10" t="s">
        <v>30</v>
      </c>
      <c r="C326" s="12">
        <v>44284</v>
      </c>
      <c r="D326" s="10" t="s">
        <v>42</v>
      </c>
      <c r="E326" s="10" t="s">
        <v>43</v>
      </c>
      <c r="F326" s="10">
        <v>600</v>
      </c>
      <c r="G326" s="10">
        <v>14448</v>
      </c>
      <c r="H326" s="10">
        <v>6132</v>
      </c>
      <c r="I326" s="10">
        <v>8316</v>
      </c>
      <c r="J326" s="13">
        <f>YEAR(C326)</f>
        <v>2021</v>
      </c>
    </row>
    <row r="327" spans="1:10" x14ac:dyDescent="0.2">
      <c r="A327" s="10" t="s">
        <v>23</v>
      </c>
      <c r="B327" s="10" t="s">
        <v>33</v>
      </c>
      <c r="C327" s="12">
        <v>44285</v>
      </c>
      <c r="D327" s="10" t="s">
        <v>31</v>
      </c>
      <c r="E327" s="10" t="s">
        <v>49</v>
      </c>
      <c r="F327" s="10">
        <v>300</v>
      </c>
      <c r="G327" s="10">
        <v>7233</v>
      </c>
      <c r="H327" s="10">
        <v>2952</v>
      </c>
      <c r="I327" s="10">
        <v>4281</v>
      </c>
      <c r="J327" s="13">
        <f>YEAR(C327)</f>
        <v>2021</v>
      </c>
    </row>
    <row r="328" spans="1:10" x14ac:dyDescent="0.2">
      <c r="A328" s="10" t="s">
        <v>45</v>
      </c>
      <c r="B328" s="11" t="s">
        <v>33</v>
      </c>
      <c r="C328" s="12">
        <v>44286</v>
      </c>
      <c r="D328" s="10" t="s">
        <v>34</v>
      </c>
      <c r="E328" s="10" t="s">
        <v>35</v>
      </c>
      <c r="F328" s="10">
        <v>400</v>
      </c>
      <c r="G328" s="10">
        <v>7752</v>
      </c>
      <c r="H328" s="10">
        <v>3388</v>
      </c>
      <c r="I328" s="10">
        <v>4364</v>
      </c>
      <c r="J328" s="13">
        <f>YEAR(C328)</f>
        <v>2021</v>
      </c>
    </row>
    <row r="329" spans="1:10" x14ac:dyDescent="0.2">
      <c r="A329" s="10" t="s">
        <v>27</v>
      </c>
      <c r="B329" s="10" t="s">
        <v>30</v>
      </c>
      <c r="C329" s="12">
        <v>44286</v>
      </c>
      <c r="D329" s="10" t="s">
        <v>34</v>
      </c>
      <c r="E329" s="10" t="s">
        <v>38</v>
      </c>
      <c r="F329" s="10">
        <v>700</v>
      </c>
      <c r="G329" s="10">
        <v>15435</v>
      </c>
      <c r="H329" s="10">
        <v>7154</v>
      </c>
      <c r="I329" s="10">
        <v>8281</v>
      </c>
      <c r="J329" s="13">
        <f>YEAR(C329)</f>
        <v>2021</v>
      </c>
    </row>
    <row r="330" spans="1:10" x14ac:dyDescent="0.2">
      <c r="A330" s="10" t="s">
        <v>27</v>
      </c>
      <c r="B330" s="10" t="s">
        <v>33</v>
      </c>
      <c r="C330" s="12">
        <v>44287</v>
      </c>
      <c r="D330" s="10" t="s">
        <v>31</v>
      </c>
      <c r="E330" s="10" t="s">
        <v>49</v>
      </c>
      <c r="F330" s="10">
        <v>400</v>
      </c>
      <c r="G330" s="10">
        <v>8632</v>
      </c>
      <c r="H330" s="10">
        <v>3936</v>
      </c>
      <c r="I330" s="10">
        <v>4696</v>
      </c>
      <c r="J330" s="13">
        <f>YEAR(C330)</f>
        <v>2021</v>
      </c>
    </row>
    <row r="331" spans="1:10" x14ac:dyDescent="0.2">
      <c r="A331" s="10" t="s">
        <v>27</v>
      </c>
      <c r="B331" s="10" t="s">
        <v>33</v>
      </c>
      <c r="C331" s="12">
        <v>44287</v>
      </c>
      <c r="D331" s="10" t="s">
        <v>31</v>
      </c>
      <c r="E331" s="10" t="s">
        <v>49</v>
      </c>
      <c r="F331" s="10">
        <v>300</v>
      </c>
      <c r="G331" s="10">
        <v>6588</v>
      </c>
      <c r="H331" s="10">
        <v>2952</v>
      </c>
      <c r="I331" s="10">
        <v>3636</v>
      </c>
      <c r="J331" s="13">
        <f>YEAR(C331)</f>
        <v>2021</v>
      </c>
    </row>
    <row r="332" spans="1:10" x14ac:dyDescent="0.2">
      <c r="A332" s="11" t="s">
        <v>27</v>
      </c>
      <c r="B332" s="10" t="s">
        <v>24</v>
      </c>
      <c r="C332" s="12">
        <v>44287</v>
      </c>
      <c r="D332" s="10" t="s">
        <v>36</v>
      </c>
      <c r="E332" s="10" t="s">
        <v>44</v>
      </c>
      <c r="F332" s="10">
        <v>500</v>
      </c>
      <c r="G332" s="10">
        <v>9575</v>
      </c>
      <c r="H332" s="10">
        <v>4235</v>
      </c>
      <c r="I332" s="10">
        <v>5340</v>
      </c>
      <c r="J332" s="13">
        <f>YEAR(C332)</f>
        <v>2021</v>
      </c>
    </row>
    <row r="333" spans="1:10" x14ac:dyDescent="0.2">
      <c r="A333" s="10" t="s">
        <v>45</v>
      </c>
      <c r="B333" s="10" t="s">
        <v>30</v>
      </c>
      <c r="C333" s="12">
        <v>44287</v>
      </c>
      <c r="D333" s="10" t="s">
        <v>31</v>
      </c>
      <c r="E333" s="10" t="s">
        <v>49</v>
      </c>
      <c r="F333" s="10">
        <v>100</v>
      </c>
      <c r="G333" s="10">
        <v>2178</v>
      </c>
      <c r="H333" s="10">
        <v>1022</v>
      </c>
      <c r="I333" s="10">
        <v>1156</v>
      </c>
      <c r="J333" s="13">
        <f>YEAR(C333)</f>
        <v>2021</v>
      </c>
    </row>
    <row r="334" spans="1:10" x14ac:dyDescent="0.2">
      <c r="A334" s="10" t="s">
        <v>23</v>
      </c>
      <c r="B334" s="11" t="s">
        <v>33</v>
      </c>
      <c r="C334" s="12">
        <v>44289</v>
      </c>
      <c r="D334" s="10" t="s">
        <v>34</v>
      </c>
      <c r="E334" s="10" t="s">
        <v>35</v>
      </c>
      <c r="F334" s="10">
        <v>500</v>
      </c>
      <c r="G334" s="10">
        <v>10460</v>
      </c>
      <c r="H334" s="10">
        <v>4235</v>
      </c>
      <c r="I334" s="10">
        <v>6225</v>
      </c>
      <c r="J334" s="13">
        <f>YEAR(C334)</f>
        <v>2021</v>
      </c>
    </row>
    <row r="335" spans="1:10" x14ac:dyDescent="0.2">
      <c r="A335" s="10" t="s">
        <v>27</v>
      </c>
      <c r="B335" s="10" t="s">
        <v>24</v>
      </c>
      <c r="C335" s="12">
        <v>44292</v>
      </c>
      <c r="D335" s="10" t="s">
        <v>34</v>
      </c>
      <c r="E335" s="10" t="s">
        <v>38</v>
      </c>
      <c r="F335" s="10">
        <v>400</v>
      </c>
      <c r="G335" s="10">
        <v>8132</v>
      </c>
      <c r="H335" s="10">
        <v>3388</v>
      </c>
      <c r="I335" s="10">
        <v>4744</v>
      </c>
      <c r="J335" s="13">
        <f>YEAR(C335)</f>
        <v>2021</v>
      </c>
    </row>
    <row r="336" spans="1:10" x14ac:dyDescent="0.2">
      <c r="A336" s="10" t="s">
        <v>23</v>
      </c>
      <c r="B336" s="11" t="s">
        <v>33</v>
      </c>
      <c r="C336" s="12">
        <v>44292</v>
      </c>
      <c r="D336" s="10" t="s">
        <v>34</v>
      </c>
      <c r="E336" s="10" t="s">
        <v>35</v>
      </c>
      <c r="F336" s="10">
        <v>800</v>
      </c>
      <c r="G336" s="10">
        <v>18344</v>
      </c>
      <c r="H336" s="10">
        <v>8176</v>
      </c>
      <c r="I336" s="10">
        <v>10168</v>
      </c>
      <c r="J336" s="13">
        <f>YEAR(C336)</f>
        <v>2021</v>
      </c>
    </row>
    <row r="337" spans="1:10" x14ac:dyDescent="0.2">
      <c r="A337" s="10" t="s">
        <v>27</v>
      </c>
      <c r="B337" s="10" t="s">
        <v>30</v>
      </c>
      <c r="C337" s="12">
        <v>44294</v>
      </c>
      <c r="D337" s="10" t="s">
        <v>34</v>
      </c>
      <c r="E337" s="10" t="s">
        <v>41</v>
      </c>
      <c r="F337" s="10">
        <v>900</v>
      </c>
      <c r="G337" s="10">
        <v>19539</v>
      </c>
      <c r="H337" s="10">
        <v>9198</v>
      </c>
      <c r="I337" s="10">
        <v>10341</v>
      </c>
      <c r="J337" s="13">
        <f>YEAR(C337)</f>
        <v>2021</v>
      </c>
    </row>
    <row r="338" spans="1:10" x14ac:dyDescent="0.2">
      <c r="A338" s="10" t="s">
        <v>45</v>
      </c>
      <c r="B338" s="10" t="s">
        <v>33</v>
      </c>
      <c r="C338" s="12">
        <v>43928</v>
      </c>
      <c r="D338" s="10" t="s">
        <v>34</v>
      </c>
      <c r="E338" s="10" t="s">
        <v>47</v>
      </c>
      <c r="F338" s="10">
        <v>400</v>
      </c>
      <c r="G338" s="10">
        <v>8776</v>
      </c>
      <c r="H338" s="10">
        <v>3936</v>
      </c>
      <c r="I338" s="10">
        <v>4840</v>
      </c>
      <c r="J338" s="13">
        <f>YEAR(C338)</f>
        <v>2020</v>
      </c>
    </row>
    <row r="339" spans="1:10" x14ac:dyDescent="0.2">
      <c r="A339" s="10" t="s">
        <v>27</v>
      </c>
      <c r="B339" s="10" t="s">
        <v>33</v>
      </c>
      <c r="C339" s="12">
        <v>44295</v>
      </c>
      <c r="D339" s="10" t="s">
        <v>39</v>
      </c>
      <c r="E339" s="10" t="s">
        <v>40</v>
      </c>
      <c r="F339" s="10">
        <v>900</v>
      </c>
      <c r="G339" s="10">
        <v>20403</v>
      </c>
      <c r="H339" s="10">
        <v>8856</v>
      </c>
      <c r="I339" s="10">
        <v>11547</v>
      </c>
      <c r="J339" s="13">
        <f>YEAR(C339)</f>
        <v>2021</v>
      </c>
    </row>
    <row r="340" spans="1:10" x14ac:dyDescent="0.2">
      <c r="A340" s="11" t="s">
        <v>23</v>
      </c>
      <c r="B340" s="11" t="s">
        <v>33</v>
      </c>
      <c r="C340" s="12">
        <v>44296</v>
      </c>
      <c r="D340" s="10" t="s">
        <v>36</v>
      </c>
      <c r="E340" s="11" t="s">
        <v>59</v>
      </c>
      <c r="F340" s="10">
        <v>600</v>
      </c>
      <c r="G340" s="10">
        <v>14004</v>
      </c>
      <c r="H340" s="10">
        <v>5904</v>
      </c>
      <c r="I340" s="10">
        <v>8100</v>
      </c>
      <c r="J340" s="13">
        <f>YEAR(C340)</f>
        <v>2021</v>
      </c>
    </row>
    <row r="341" spans="1:10" x14ac:dyDescent="0.2">
      <c r="A341" s="10" t="s">
        <v>45</v>
      </c>
      <c r="B341" s="11" t="s">
        <v>33</v>
      </c>
      <c r="C341" s="12">
        <v>44297</v>
      </c>
      <c r="D341" s="10" t="s">
        <v>34</v>
      </c>
      <c r="E341" s="10" t="s">
        <v>35</v>
      </c>
      <c r="F341" s="10">
        <v>800</v>
      </c>
      <c r="G341" s="10">
        <v>14216</v>
      </c>
      <c r="H341" s="10">
        <v>6776</v>
      </c>
      <c r="I341" s="10">
        <v>7440</v>
      </c>
      <c r="J341" s="13">
        <f>YEAR(C341)</f>
        <v>2021</v>
      </c>
    </row>
    <row r="342" spans="1:10" x14ac:dyDescent="0.2">
      <c r="A342" s="10" t="s">
        <v>27</v>
      </c>
      <c r="B342" s="10" t="s">
        <v>24</v>
      </c>
      <c r="C342" s="12">
        <v>44302</v>
      </c>
      <c r="D342" s="10" t="s">
        <v>34</v>
      </c>
      <c r="E342" s="10" t="s">
        <v>38</v>
      </c>
      <c r="F342" s="10">
        <v>900</v>
      </c>
      <c r="G342" s="10">
        <v>17172</v>
      </c>
      <c r="H342" s="10">
        <v>7623</v>
      </c>
      <c r="I342" s="10">
        <v>9549</v>
      </c>
      <c r="J342" s="13">
        <f>YEAR(C342)</f>
        <v>2021</v>
      </c>
    </row>
    <row r="343" spans="1:10" x14ac:dyDescent="0.2">
      <c r="A343" s="10" t="s">
        <v>23</v>
      </c>
      <c r="B343" s="10" t="s">
        <v>30</v>
      </c>
      <c r="C343" s="12">
        <v>43937</v>
      </c>
      <c r="D343" s="10" t="s">
        <v>34</v>
      </c>
      <c r="E343" s="10" t="s">
        <v>38</v>
      </c>
      <c r="F343" s="10">
        <v>1000</v>
      </c>
      <c r="G343" s="10">
        <v>20670</v>
      </c>
      <c r="H343" s="10">
        <v>10220</v>
      </c>
      <c r="I343" s="10">
        <v>10450</v>
      </c>
      <c r="J343" s="13">
        <f>YEAR(C343)</f>
        <v>2020</v>
      </c>
    </row>
    <row r="344" spans="1:10" x14ac:dyDescent="0.2">
      <c r="A344" s="10" t="s">
        <v>45</v>
      </c>
      <c r="B344" s="10" t="s">
        <v>24</v>
      </c>
      <c r="C344" s="12">
        <v>44304</v>
      </c>
      <c r="D344" s="10" t="s">
        <v>39</v>
      </c>
      <c r="E344" s="10" t="s">
        <v>40</v>
      </c>
      <c r="F344" s="10">
        <v>400</v>
      </c>
      <c r="G344" s="10">
        <v>7376</v>
      </c>
      <c r="H344" s="10">
        <v>3388</v>
      </c>
      <c r="I344" s="10">
        <v>3988</v>
      </c>
      <c r="J344" s="13">
        <f>YEAR(C344)</f>
        <v>2021</v>
      </c>
    </row>
    <row r="345" spans="1:10" x14ac:dyDescent="0.2">
      <c r="A345" s="10" t="s">
        <v>45</v>
      </c>
      <c r="B345" s="11" t="s">
        <v>24</v>
      </c>
      <c r="C345" s="12">
        <v>44306</v>
      </c>
      <c r="D345" s="10" t="s">
        <v>28</v>
      </c>
      <c r="E345" s="10" t="s">
        <v>29</v>
      </c>
      <c r="F345" s="10">
        <v>800</v>
      </c>
      <c r="G345" s="10">
        <v>17728</v>
      </c>
      <c r="H345" s="10">
        <v>8176</v>
      </c>
      <c r="I345" s="10">
        <v>9552</v>
      </c>
      <c r="J345" s="13">
        <f>YEAR(C345)</f>
        <v>2021</v>
      </c>
    </row>
    <row r="346" spans="1:10" x14ac:dyDescent="0.2">
      <c r="A346" s="11" t="s">
        <v>45</v>
      </c>
      <c r="B346" s="10" t="s">
        <v>24</v>
      </c>
      <c r="C346" s="12">
        <v>44307</v>
      </c>
      <c r="D346" s="10" t="s">
        <v>34</v>
      </c>
      <c r="E346" s="10" t="s">
        <v>48</v>
      </c>
      <c r="F346" s="10">
        <v>1000</v>
      </c>
      <c r="G346" s="10">
        <v>20950</v>
      </c>
      <c r="H346" s="10">
        <v>9840</v>
      </c>
      <c r="I346" s="10">
        <v>11110</v>
      </c>
      <c r="J346" s="13">
        <f>YEAR(C346)</f>
        <v>2021</v>
      </c>
    </row>
    <row r="347" spans="1:10" x14ac:dyDescent="0.2">
      <c r="A347" s="10" t="s">
        <v>23</v>
      </c>
      <c r="B347" s="11" t="s">
        <v>33</v>
      </c>
      <c r="C347" s="12">
        <v>44308</v>
      </c>
      <c r="D347" s="10" t="s">
        <v>34</v>
      </c>
      <c r="E347" s="10" t="s">
        <v>35</v>
      </c>
      <c r="F347" s="10">
        <v>400</v>
      </c>
      <c r="G347" s="10">
        <v>7852</v>
      </c>
      <c r="H347" s="10">
        <v>3388</v>
      </c>
      <c r="I347" s="10">
        <v>4464</v>
      </c>
      <c r="J347" s="13">
        <f>YEAR(C347)</f>
        <v>2021</v>
      </c>
    </row>
    <row r="348" spans="1:10" x14ac:dyDescent="0.2">
      <c r="A348" s="10" t="s">
        <v>23</v>
      </c>
      <c r="B348" s="10" t="s">
        <v>24</v>
      </c>
      <c r="C348" s="12">
        <v>44309</v>
      </c>
      <c r="D348" s="10" t="s">
        <v>39</v>
      </c>
      <c r="E348" s="10" t="s">
        <v>40</v>
      </c>
      <c r="F348" s="10">
        <v>600</v>
      </c>
      <c r="G348" s="10">
        <v>12360</v>
      </c>
      <c r="H348" s="10">
        <v>5082</v>
      </c>
      <c r="I348" s="10">
        <v>7278</v>
      </c>
      <c r="J348" s="13">
        <f>YEAR(C348)</f>
        <v>2021</v>
      </c>
    </row>
    <row r="349" spans="1:10" x14ac:dyDescent="0.2">
      <c r="A349" s="10" t="s">
        <v>45</v>
      </c>
      <c r="B349" s="10" t="s">
        <v>24</v>
      </c>
      <c r="C349" s="12">
        <v>44311</v>
      </c>
      <c r="D349" s="10" t="s">
        <v>34</v>
      </c>
      <c r="E349" s="10" t="s">
        <v>47</v>
      </c>
      <c r="F349" s="10">
        <v>300</v>
      </c>
      <c r="G349" s="10">
        <v>6069</v>
      </c>
      <c r="H349" s="10">
        <v>2541</v>
      </c>
      <c r="I349" s="10">
        <v>3528</v>
      </c>
      <c r="J349" s="13">
        <f>YEAR(C349)</f>
        <v>2021</v>
      </c>
    </row>
    <row r="350" spans="1:10" x14ac:dyDescent="0.2">
      <c r="A350" s="10" t="s">
        <v>23</v>
      </c>
      <c r="B350" s="11" t="s">
        <v>33</v>
      </c>
      <c r="C350" s="12">
        <v>44311</v>
      </c>
      <c r="D350" s="10" t="s">
        <v>34</v>
      </c>
      <c r="E350" s="10" t="s">
        <v>35</v>
      </c>
      <c r="F350" s="10">
        <v>900</v>
      </c>
      <c r="G350" s="10">
        <v>18990</v>
      </c>
      <c r="H350" s="10">
        <v>8856</v>
      </c>
      <c r="I350" s="10">
        <v>10134</v>
      </c>
      <c r="J350" s="13">
        <f>YEAR(C350)</f>
        <v>2021</v>
      </c>
    </row>
    <row r="351" spans="1:10" x14ac:dyDescent="0.2">
      <c r="A351" s="10" t="s">
        <v>27</v>
      </c>
      <c r="B351" s="10" t="s">
        <v>30</v>
      </c>
      <c r="C351" s="12">
        <v>44312</v>
      </c>
      <c r="D351" s="10" t="s">
        <v>34</v>
      </c>
      <c r="E351" s="10" t="s">
        <v>60</v>
      </c>
      <c r="F351" s="10">
        <v>800</v>
      </c>
      <c r="G351" s="10">
        <v>18264</v>
      </c>
      <c r="H351" s="10">
        <v>8176</v>
      </c>
      <c r="I351" s="10">
        <v>10088</v>
      </c>
      <c r="J351" s="13">
        <f>YEAR(C351)</f>
        <v>2021</v>
      </c>
    </row>
    <row r="352" spans="1:10" x14ac:dyDescent="0.2">
      <c r="A352" s="10" t="s">
        <v>45</v>
      </c>
      <c r="B352" s="10" t="s">
        <v>33</v>
      </c>
      <c r="C352" s="12">
        <v>44313</v>
      </c>
      <c r="D352" s="10" t="s">
        <v>42</v>
      </c>
      <c r="E352" s="10" t="s">
        <v>43</v>
      </c>
      <c r="F352" s="10">
        <v>300</v>
      </c>
      <c r="G352" s="10">
        <v>6018</v>
      </c>
      <c r="H352" s="10">
        <v>2952</v>
      </c>
      <c r="I352" s="10">
        <v>3066</v>
      </c>
      <c r="J352" s="13">
        <f>YEAR(C352)</f>
        <v>2021</v>
      </c>
    </row>
    <row r="353" spans="1:10" x14ac:dyDescent="0.2">
      <c r="A353" s="10" t="s">
        <v>27</v>
      </c>
      <c r="B353" s="11" t="s">
        <v>33</v>
      </c>
      <c r="C353" s="12">
        <v>44313</v>
      </c>
      <c r="D353" s="10" t="s">
        <v>42</v>
      </c>
      <c r="E353" s="10" t="s">
        <v>43</v>
      </c>
      <c r="F353" s="10">
        <v>1000</v>
      </c>
      <c r="G353" s="10">
        <v>20310</v>
      </c>
      <c r="H353" s="10">
        <v>8470</v>
      </c>
      <c r="I353" s="10">
        <v>11840</v>
      </c>
      <c r="J353" s="13">
        <f>YEAR(C353)</f>
        <v>2021</v>
      </c>
    </row>
    <row r="354" spans="1:10" x14ac:dyDescent="0.2">
      <c r="A354" s="10" t="s">
        <v>45</v>
      </c>
      <c r="B354" s="10" t="s">
        <v>30</v>
      </c>
      <c r="C354" s="12">
        <v>44314</v>
      </c>
      <c r="D354" s="10" t="s">
        <v>42</v>
      </c>
      <c r="E354" s="10" t="s">
        <v>43</v>
      </c>
      <c r="F354" s="10">
        <v>1000</v>
      </c>
      <c r="G354" s="10">
        <v>25310</v>
      </c>
      <c r="H354" s="10">
        <v>10220</v>
      </c>
      <c r="I354" s="10">
        <v>15090</v>
      </c>
      <c r="J354" s="13">
        <f>YEAR(C354)</f>
        <v>2021</v>
      </c>
    </row>
    <row r="355" spans="1:10" x14ac:dyDescent="0.2">
      <c r="A355" s="10" t="s">
        <v>45</v>
      </c>
      <c r="B355" s="11" t="s">
        <v>30</v>
      </c>
      <c r="C355" s="12">
        <v>44315</v>
      </c>
      <c r="D355" s="10" t="s">
        <v>25</v>
      </c>
      <c r="E355" s="11" t="s">
        <v>26</v>
      </c>
      <c r="F355" s="10">
        <v>200</v>
      </c>
      <c r="G355" s="10">
        <v>4378</v>
      </c>
      <c r="H355" s="10">
        <v>1968</v>
      </c>
      <c r="I355" s="10">
        <v>2410</v>
      </c>
      <c r="J355" s="13">
        <f>YEAR(C355)</f>
        <v>2021</v>
      </c>
    </row>
    <row r="356" spans="1:10" x14ac:dyDescent="0.2">
      <c r="A356" s="10" t="s">
        <v>27</v>
      </c>
      <c r="B356" s="11" t="s">
        <v>24</v>
      </c>
      <c r="C356" s="12">
        <v>43980</v>
      </c>
      <c r="D356" s="10" t="s">
        <v>36</v>
      </c>
      <c r="E356" s="10" t="s">
        <v>52</v>
      </c>
      <c r="F356" s="10">
        <v>1000</v>
      </c>
      <c r="G356" s="10">
        <v>23990</v>
      </c>
      <c r="H356" s="10">
        <v>10220</v>
      </c>
      <c r="I356" s="10">
        <v>13770</v>
      </c>
      <c r="J356" s="13">
        <f>YEAR(C356)</f>
        <v>2020</v>
      </c>
    </row>
    <row r="357" spans="1:10" x14ac:dyDescent="0.2">
      <c r="A357" s="11" t="s">
        <v>27</v>
      </c>
      <c r="B357" s="10" t="s">
        <v>30</v>
      </c>
      <c r="C357" s="12">
        <v>43981</v>
      </c>
      <c r="D357" s="10" t="s">
        <v>36</v>
      </c>
      <c r="E357" s="10" t="s">
        <v>44</v>
      </c>
      <c r="F357" s="10">
        <v>1000</v>
      </c>
      <c r="G357" s="10">
        <v>22020</v>
      </c>
      <c r="H357" s="10">
        <v>10220</v>
      </c>
      <c r="I357" s="10">
        <v>11800</v>
      </c>
      <c r="J357" s="13">
        <f>YEAR(C357)</f>
        <v>2020</v>
      </c>
    </row>
    <row r="358" spans="1:10" x14ac:dyDescent="0.2">
      <c r="A358" s="10" t="s">
        <v>27</v>
      </c>
      <c r="B358" s="10" t="s">
        <v>30</v>
      </c>
      <c r="C358" s="12">
        <v>43977</v>
      </c>
      <c r="D358" s="10" t="s">
        <v>39</v>
      </c>
      <c r="E358" s="10" t="s">
        <v>40</v>
      </c>
      <c r="F358" s="10">
        <v>800</v>
      </c>
      <c r="G358" s="10">
        <v>19152</v>
      </c>
      <c r="H358" s="10">
        <v>8176</v>
      </c>
      <c r="I358" s="10">
        <v>10976</v>
      </c>
      <c r="J358" s="13">
        <f>YEAR(C358)</f>
        <v>2020</v>
      </c>
    </row>
    <row r="359" spans="1:10" x14ac:dyDescent="0.2">
      <c r="A359" s="10" t="s">
        <v>23</v>
      </c>
      <c r="B359" s="10" t="s">
        <v>24</v>
      </c>
      <c r="C359" s="12">
        <v>44318</v>
      </c>
      <c r="D359" s="10" t="s">
        <v>39</v>
      </c>
      <c r="E359" s="10" t="s">
        <v>40</v>
      </c>
      <c r="F359" s="10">
        <v>1000</v>
      </c>
      <c r="G359" s="10">
        <v>18290</v>
      </c>
      <c r="H359" s="10">
        <v>8470</v>
      </c>
      <c r="I359" s="10">
        <v>9820</v>
      </c>
      <c r="J359" s="13">
        <f>YEAR(C359)</f>
        <v>2021</v>
      </c>
    </row>
    <row r="360" spans="1:10" x14ac:dyDescent="0.2">
      <c r="A360" s="10" t="s">
        <v>45</v>
      </c>
      <c r="B360" s="10" t="s">
        <v>33</v>
      </c>
      <c r="C360" s="12">
        <v>44321</v>
      </c>
      <c r="D360" s="10" t="s">
        <v>39</v>
      </c>
      <c r="E360" s="10" t="s">
        <v>40</v>
      </c>
      <c r="F360" s="10">
        <v>800</v>
      </c>
      <c r="G360" s="10">
        <v>17544</v>
      </c>
      <c r="H360" s="10">
        <v>7872</v>
      </c>
      <c r="I360" s="10">
        <v>9672</v>
      </c>
      <c r="J360" s="13">
        <f>YEAR(C360)</f>
        <v>2021</v>
      </c>
    </row>
    <row r="361" spans="1:10" x14ac:dyDescent="0.2">
      <c r="A361" s="10" t="s">
        <v>45</v>
      </c>
      <c r="B361" s="10" t="s">
        <v>33</v>
      </c>
      <c r="C361" s="12">
        <v>44343</v>
      </c>
      <c r="D361" s="10" t="s">
        <v>42</v>
      </c>
      <c r="E361" s="10" t="s">
        <v>43</v>
      </c>
      <c r="F361" s="10">
        <v>800</v>
      </c>
      <c r="G361" s="10">
        <v>17056</v>
      </c>
      <c r="H361" s="10">
        <v>7872</v>
      </c>
      <c r="I361" s="10">
        <v>9184</v>
      </c>
      <c r="J361" s="13">
        <f>YEAR(C361)</f>
        <v>2021</v>
      </c>
    </row>
    <row r="362" spans="1:10" x14ac:dyDescent="0.2">
      <c r="A362" s="10" t="s">
        <v>27</v>
      </c>
      <c r="B362" s="10" t="s">
        <v>33</v>
      </c>
      <c r="C362" s="12">
        <v>44325</v>
      </c>
      <c r="D362" s="10" t="s">
        <v>39</v>
      </c>
      <c r="E362" s="10" t="s">
        <v>40</v>
      </c>
      <c r="F362" s="10">
        <v>700</v>
      </c>
      <c r="G362" s="10">
        <v>16772</v>
      </c>
      <c r="H362" s="10">
        <v>6888</v>
      </c>
      <c r="I362" s="10">
        <v>9884</v>
      </c>
      <c r="J362" s="13">
        <f>YEAR(C362)</f>
        <v>2021</v>
      </c>
    </row>
    <row r="363" spans="1:10" x14ac:dyDescent="0.2">
      <c r="A363" s="10" t="s">
        <v>27</v>
      </c>
      <c r="B363" s="10" t="s">
        <v>33</v>
      </c>
      <c r="C363" s="12">
        <v>44322</v>
      </c>
      <c r="D363" s="10" t="s">
        <v>34</v>
      </c>
      <c r="E363" s="10" t="s">
        <v>41</v>
      </c>
      <c r="F363" s="10">
        <v>700</v>
      </c>
      <c r="G363" s="10">
        <v>16765</v>
      </c>
      <c r="H363" s="10">
        <v>6888</v>
      </c>
      <c r="I363" s="10">
        <v>9877</v>
      </c>
      <c r="J363" s="13">
        <f>YEAR(C363)</f>
        <v>2021</v>
      </c>
    </row>
    <row r="364" spans="1:10" x14ac:dyDescent="0.2">
      <c r="A364" s="10" t="s">
        <v>27</v>
      </c>
      <c r="B364" s="10" t="s">
        <v>33</v>
      </c>
      <c r="C364" s="12">
        <v>44342</v>
      </c>
      <c r="D364" s="10" t="s">
        <v>34</v>
      </c>
      <c r="E364" s="10" t="s">
        <v>38</v>
      </c>
      <c r="F364" s="10">
        <v>700</v>
      </c>
      <c r="G364" s="10">
        <v>16408</v>
      </c>
      <c r="H364" s="10">
        <v>6888</v>
      </c>
      <c r="I364" s="10">
        <v>9520</v>
      </c>
      <c r="J364" s="13">
        <f>YEAR(C364)</f>
        <v>2021</v>
      </c>
    </row>
    <row r="365" spans="1:10" x14ac:dyDescent="0.2">
      <c r="A365" s="10" t="s">
        <v>23</v>
      </c>
      <c r="B365" s="11" t="s">
        <v>33</v>
      </c>
      <c r="C365" s="12">
        <v>44340</v>
      </c>
      <c r="D365" s="10" t="s">
        <v>34</v>
      </c>
      <c r="E365" s="10" t="s">
        <v>35</v>
      </c>
      <c r="F365" s="10">
        <v>800</v>
      </c>
      <c r="G365" s="10">
        <v>16264</v>
      </c>
      <c r="H365" s="10">
        <v>7872</v>
      </c>
      <c r="I365" s="10">
        <v>8392</v>
      </c>
      <c r="J365" s="13">
        <f>YEAR(C365)</f>
        <v>2021</v>
      </c>
    </row>
    <row r="366" spans="1:10" x14ac:dyDescent="0.2">
      <c r="A366" s="10" t="s">
        <v>27</v>
      </c>
      <c r="B366" s="11" t="s">
        <v>30</v>
      </c>
      <c r="C366" s="12">
        <v>44318</v>
      </c>
      <c r="D366" s="10" t="s">
        <v>42</v>
      </c>
      <c r="E366" s="10" t="s">
        <v>43</v>
      </c>
      <c r="F366" s="10">
        <v>800</v>
      </c>
      <c r="G366" s="10">
        <v>15592</v>
      </c>
      <c r="H366" s="10">
        <v>6776</v>
      </c>
      <c r="I366" s="10">
        <v>8816</v>
      </c>
      <c r="J366" s="13">
        <f>YEAR(C366)</f>
        <v>2021</v>
      </c>
    </row>
    <row r="367" spans="1:10" x14ac:dyDescent="0.2">
      <c r="A367" s="10" t="s">
        <v>23</v>
      </c>
      <c r="B367" s="10" t="s">
        <v>33</v>
      </c>
      <c r="C367" s="12">
        <v>44317</v>
      </c>
      <c r="D367" s="10" t="s">
        <v>34</v>
      </c>
      <c r="E367" s="10" t="s">
        <v>38</v>
      </c>
      <c r="F367" s="10">
        <v>700</v>
      </c>
      <c r="G367" s="10">
        <v>15407</v>
      </c>
      <c r="H367" s="10">
        <v>6888</v>
      </c>
      <c r="I367" s="10">
        <v>8519</v>
      </c>
      <c r="J367" s="13">
        <f>YEAR(C367)</f>
        <v>2021</v>
      </c>
    </row>
    <row r="368" spans="1:10" x14ac:dyDescent="0.2">
      <c r="A368" s="11" t="s">
        <v>27</v>
      </c>
      <c r="B368" s="10" t="s">
        <v>30</v>
      </c>
      <c r="C368" s="12">
        <v>44333</v>
      </c>
      <c r="D368" s="10" t="s">
        <v>36</v>
      </c>
      <c r="E368" s="10" t="s">
        <v>44</v>
      </c>
      <c r="F368" s="10">
        <v>600</v>
      </c>
      <c r="G368" s="10">
        <v>14634</v>
      </c>
      <c r="H368" s="10">
        <v>6132</v>
      </c>
      <c r="I368" s="10">
        <v>8502</v>
      </c>
      <c r="J368" s="13">
        <f>YEAR(C368)</f>
        <v>2021</v>
      </c>
    </row>
    <row r="369" spans="1:10" x14ac:dyDescent="0.2">
      <c r="A369" s="10" t="s">
        <v>27</v>
      </c>
      <c r="B369" s="10" t="s">
        <v>30</v>
      </c>
      <c r="C369" s="12">
        <v>44341</v>
      </c>
      <c r="D369" s="10" t="s">
        <v>34</v>
      </c>
      <c r="E369" s="10" t="s">
        <v>41</v>
      </c>
      <c r="F369" s="10">
        <v>700</v>
      </c>
      <c r="G369" s="10">
        <v>14469</v>
      </c>
      <c r="H369" s="10">
        <v>7154</v>
      </c>
      <c r="I369" s="10">
        <v>7315</v>
      </c>
      <c r="J369" s="13">
        <f>YEAR(C369)</f>
        <v>2021</v>
      </c>
    </row>
    <row r="370" spans="1:10" x14ac:dyDescent="0.2">
      <c r="A370" s="10" t="s">
        <v>23</v>
      </c>
      <c r="B370" s="11" t="s">
        <v>30</v>
      </c>
      <c r="C370" s="12">
        <v>44332</v>
      </c>
      <c r="D370" s="10" t="s">
        <v>25</v>
      </c>
      <c r="E370" s="11" t="s">
        <v>26</v>
      </c>
      <c r="F370" s="10">
        <v>700</v>
      </c>
      <c r="G370" s="10">
        <v>14203</v>
      </c>
      <c r="H370" s="10">
        <v>6888</v>
      </c>
      <c r="I370" s="10">
        <v>7315</v>
      </c>
      <c r="J370" s="13">
        <f>YEAR(C370)</f>
        <v>2021</v>
      </c>
    </row>
    <row r="371" spans="1:10" x14ac:dyDescent="0.2">
      <c r="A371" s="10" t="s">
        <v>45</v>
      </c>
      <c r="B371" s="10" t="s">
        <v>24</v>
      </c>
      <c r="C371" s="12">
        <v>44334</v>
      </c>
      <c r="D371" s="10" t="s">
        <v>36</v>
      </c>
      <c r="E371" s="10" t="s">
        <v>37</v>
      </c>
      <c r="F371" s="10">
        <v>700</v>
      </c>
      <c r="G371" s="10">
        <v>13853</v>
      </c>
      <c r="H371" s="10">
        <v>5929</v>
      </c>
      <c r="I371" s="10">
        <v>7924</v>
      </c>
      <c r="J371" s="13">
        <f>YEAR(C371)</f>
        <v>2021</v>
      </c>
    </row>
    <row r="372" spans="1:10" x14ac:dyDescent="0.2">
      <c r="A372" s="10" t="s">
        <v>45</v>
      </c>
      <c r="B372" s="10" t="s">
        <v>24</v>
      </c>
      <c r="C372" s="12">
        <v>44336</v>
      </c>
      <c r="D372" s="10" t="s">
        <v>34</v>
      </c>
      <c r="E372" s="10" t="s">
        <v>38</v>
      </c>
      <c r="F372" s="10">
        <v>700</v>
      </c>
      <c r="G372" s="10">
        <v>12803</v>
      </c>
      <c r="H372" s="10">
        <v>5929</v>
      </c>
      <c r="I372" s="10">
        <v>6874</v>
      </c>
      <c r="J372" s="13">
        <f>YEAR(C372)</f>
        <v>2021</v>
      </c>
    </row>
    <row r="373" spans="1:10" x14ac:dyDescent="0.2">
      <c r="A373" s="10" t="s">
        <v>23</v>
      </c>
      <c r="B373" s="11" t="s">
        <v>30</v>
      </c>
      <c r="C373" s="12">
        <v>44342</v>
      </c>
      <c r="D373" s="10" t="s">
        <v>34</v>
      </c>
      <c r="E373" s="10" t="s">
        <v>35</v>
      </c>
      <c r="F373" s="10">
        <v>500</v>
      </c>
      <c r="G373" s="10">
        <v>12550</v>
      </c>
      <c r="H373" s="10">
        <v>5110</v>
      </c>
      <c r="I373" s="10">
        <v>7440</v>
      </c>
      <c r="J373" s="13">
        <f>YEAR(C373)</f>
        <v>2021</v>
      </c>
    </row>
    <row r="374" spans="1:10" x14ac:dyDescent="0.2">
      <c r="A374" s="10" t="s">
        <v>23</v>
      </c>
      <c r="B374" s="10" t="s">
        <v>30</v>
      </c>
      <c r="C374" s="12">
        <v>44324</v>
      </c>
      <c r="D374" s="10" t="s">
        <v>31</v>
      </c>
      <c r="E374" s="10" t="s">
        <v>49</v>
      </c>
      <c r="F374" s="10">
        <v>500</v>
      </c>
      <c r="G374" s="10">
        <v>11000</v>
      </c>
      <c r="H374" s="10">
        <v>5110</v>
      </c>
      <c r="I374" s="10">
        <v>5890</v>
      </c>
      <c r="J374" s="13">
        <f>YEAR(C374)</f>
        <v>2021</v>
      </c>
    </row>
    <row r="375" spans="1:10" x14ac:dyDescent="0.2">
      <c r="A375" s="11" t="s">
        <v>27</v>
      </c>
      <c r="B375" s="10" t="s">
        <v>30</v>
      </c>
      <c r="C375" s="12">
        <v>44319</v>
      </c>
      <c r="D375" s="10" t="s">
        <v>36</v>
      </c>
      <c r="E375" s="10" t="s">
        <v>44</v>
      </c>
      <c r="F375" s="10">
        <v>500</v>
      </c>
      <c r="G375" s="10">
        <v>10400</v>
      </c>
      <c r="H375" s="10">
        <v>5110</v>
      </c>
      <c r="I375" s="10">
        <v>5290</v>
      </c>
      <c r="J375" s="13">
        <f>YEAR(C375)</f>
        <v>2021</v>
      </c>
    </row>
    <row r="376" spans="1:10" x14ac:dyDescent="0.2">
      <c r="A376" s="10" t="s">
        <v>23</v>
      </c>
      <c r="B376" s="10" t="s">
        <v>33</v>
      </c>
      <c r="C376" s="12">
        <v>44330</v>
      </c>
      <c r="D376" s="10" t="s">
        <v>34</v>
      </c>
      <c r="E376" s="10" t="s">
        <v>47</v>
      </c>
      <c r="F376" s="10">
        <v>500</v>
      </c>
      <c r="G376" s="10">
        <v>10385</v>
      </c>
      <c r="H376" s="10">
        <v>5110</v>
      </c>
      <c r="I376" s="10">
        <v>5275</v>
      </c>
      <c r="J376" s="13">
        <f>YEAR(C376)</f>
        <v>2021</v>
      </c>
    </row>
    <row r="377" spans="1:10" x14ac:dyDescent="0.2">
      <c r="A377" s="10" t="s">
        <v>27</v>
      </c>
      <c r="B377" s="10" t="s">
        <v>33</v>
      </c>
      <c r="C377" s="12">
        <v>44325</v>
      </c>
      <c r="D377" s="10" t="s">
        <v>34</v>
      </c>
      <c r="E377" s="10" t="s">
        <v>38</v>
      </c>
      <c r="F377" s="10">
        <v>400</v>
      </c>
      <c r="G377" s="10">
        <v>9760</v>
      </c>
      <c r="H377" s="10">
        <v>3936</v>
      </c>
      <c r="I377" s="10">
        <v>5824</v>
      </c>
      <c r="J377" s="13">
        <f>YEAR(C377)</f>
        <v>2021</v>
      </c>
    </row>
    <row r="378" spans="1:10" x14ac:dyDescent="0.2">
      <c r="A378" s="11" t="s">
        <v>45</v>
      </c>
      <c r="B378" s="10" t="s">
        <v>24</v>
      </c>
      <c r="C378" s="12">
        <v>44327</v>
      </c>
      <c r="D378" s="10" t="s">
        <v>34</v>
      </c>
      <c r="E378" s="10" t="s">
        <v>48</v>
      </c>
      <c r="F378" s="10">
        <v>500</v>
      </c>
      <c r="G378" s="10">
        <v>9635</v>
      </c>
      <c r="H378" s="10">
        <v>4235</v>
      </c>
      <c r="I378" s="10">
        <v>5400</v>
      </c>
      <c r="J378" s="13">
        <f>YEAR(C378)</f>
        <v>2021</v>
      </c>
    </row>
    <row r="379" spans="1:10" x14ac:dyDescent="0.2">
      <c r="A379" s="10" t="s">
        <v>27</v>
      </c>
      <c r="B379" s="11" t="s">
        <v>33</v>
      </c>
      <c r="C379" s="12">
        <v>44327</v>
      </c>
      <c r="D379" s="10" t="s">
        <v>34</v>
      </c>
      <c r="E379" s="10" t="s">
        <v>35</v>
      </c>
      <c r="F379" s="10">
        <v>400</v>
      </c>
      <c r="G379" s="10">
        <v>9156</v>
      </c>
      <c r="H379" s="10">
        <v>4088</v>
      </c>
      <c r="I379" s="10">
        <v>5068</v>
      </c>
      <c r="J379" s="13">
        <f>YEAR(C379)</f>
        <v>2021</v>
      </c>
    </row>
    <row r="380" spans="1:10" x14ac:dyDescent="0.2">
      <c r="A380" s="10" t="s">
        <v>27</v>
      </c>
      <c r="B380" s="11" t="s">
        <v>24</v>
      </c>
      <c r="C380" s="12">
        <v>43959</v>
      </c>
      <c r="D380" s="10" t="s">
        <v>36</v>
      </c>
      <c r="E380" s="10" t="s">
        <v>52</v>
      </c>
      <c r="F380" s="10">
        <v>500</v>
      </c>
      <c r="G380" s="10">
        <v>9155</v>
      </c>
      <c r="H380" s="10">
        <v>4235</v>
      </c>
      <c r="I380" s="10">
        <v>4920</v>
      </c>
      <c r="J380" s="13">
        <f>YEAR(C380)</f>
        <v>2020</v>
      </c>
    </row>
    <row r="381" spans="1:10" x14ac:dyDescent="0.2">
      <c r="A381" s="10" t="s">
        <v>23</v>
      </c>
      <c r="B381" s="11" t="s">
        <v>24</v>
      </c>
      <c r="C381" s="12">
        <v>44323</v>
      </c>
      <c r="D381" s="10" t="s">
        <v>36</v>
      </c>
      <c r="E381" s="10" t="s">
        <v>52</v>
      </c>
      <c r="F381" s="10">
        <v>300</v>
      </c>
      <c r="G381" s="10">
        <v>7245</v>
      </c>
      <c r="H381" s="10">
        <v>2952</v>
      </c>
      <c r="I381" s="10">
        <v>4293</v>
      </c>
      <c r="J381" s="13">
        <f>YEAR(C381)</f>
        <v>2021</v>
      </c>
    </row>
    <row r="382" spans="1:10" x14ac:dyDescent="0.2">
      <c r="A382" s="10" t="s">
        <v>45</v>
      </c>
      <c r="B382" s="11" t="s">
        <v>24</v>
      </c>
      <c r="C382" s="12">
        <v>44318</v>
      </c>
      <c r="D382" s="10" t="s">
        <v>36</v>
      </c>
      <c r="E382" s="10" t="s">
        <v>52</v>
      </c>
      <c r="F382" s="10">
        <v>300</v>
      </c>
      <c r="G382" s="10">
        <v>6867</v>
      </c>
      <c r="H382" s="10">
        <v>3066</v>
      </c>
      <c r="I382" s="10">
        <v>3801</v>
      </c>
      <c r="J382" s="13">
        <f>YEAR(C382)</f>
        <v>2021</v>
      </c>
    </row>
    <row r="383" spans="1:10" x14ac:dyDescent="0.2">
      <c r="A383" s="11" t="s">
        <v>27</v>
      </c>
      <c r="B383" s="10" t="s">
        <v>30</v>
      </c>
      <c r="C383" s="12">
        <v>44322</v>
      </c>
      <c r="D383" s="10" t="s">
        <v>36</v>
      </c>
      <c r="E383" s="10" t="s">
        <v>44</v>
      </c>
      <c r="F383" s="10">
        <v>300</v>
      </c>
      <c r="G383" s="10">
        <v>6789</v>
      </c>
      <c r="H383" s="10">
        <v>3066</v>
      </c>
      <c r="I383" s="10">
        <v>3723</v>
      </c>
      <c r="J383" s="13">
        <f>YEAR(C383)</f>
        <v>2021</v>
      </c>
    </row>
    <row r="384" spans="1:10" x14ac:dyDescent="0.2">
      <c r="A384" s="10" t="s">
        <v>45</v>
      </c>
      <c r="B384" s="10" t="s">
        <v>24</v>
      </c>
      <c r="C384" s="12">
        <v>44337</v>
      </c>
      <c r="D384" s="10" t="s">
        <v>34</v>
      </c>
      <c r="E384" s="10" t="s">
        <v>47</v>
      </c>
      <c r="F384" s="10">
        <v>300</v>
      </c>
      <c r="G384" s="10">
        <v>5094</v>
      </c>
      <c r="H384" s="10">
        <v>2541</v>
      </c>
      <c r="I384" s="10">
        <v>2553</v>
      </c>
      <c r="J384" s="13">
        <f>YEAR(C384)</f>
        <v>2021</v>
      </c>
    </row>
    <row r="385" spans="1:10" x14ac:dyDescent="0.2">
      <c r="A385" s="10" t="s">
        <v>27</v>
      </c>
      <c r="B385" s="11" t="s">
        <v>33</v>
      </c>
      <c r="C385" s="12">
        <v>44335</v>
      </c>
      <c r="D385" s="10" t="s">
        <v>34</v>
      </c>
      <c r="E385" s="10" t="s">
        <v>35</v>
      </c>
      <c r="F385" s="10">
        <v>200</v>
      </c>
      <c r="G385" s="10">
        <v>4474</v>
      </c>
      <c r="H385" s="10">
        <v>1968</v>
      </c>
      <c r="I385" s="10">
        <v>2506</v>
      </c>
      <c r="J385" s="13">
        <f>YEAR(C385)</f>
        <v>2021</v>
      </c>
    </row>
    <row r="386" spans="1:10" x14ac:dyDescent="0.2">
      <c r="A386" s="10" t="s">
        <v>45</v>
      </c>
      <c r="B386" s="10" t="s">
        <v>30</v>
      </c>
      <c r="C386" s="12">
        <v>44336</v>
      </c>
      <c r="D386" s="10" t="s">
        <v>31</v>
      </c>
      <c r="E386" s="10" t="s">
        <v>49</v>
      </c>
      <c r="F386" s="10">
        <v>200</v>
      </c>
      <c r="G386" s="10">
        <v>4388</v>
      </c>
      <c r="H386" s="10">
        <v>2044</v>
      </c>
      <c r="I386" s="10">
        <v>2344</v>
      </c>
      <c r="J386" s="13">
        <f>YEAR(C386)</f>
        <v>2021</v>
      </c>
    </row>
    <row r="387" spans="1:10" x14ac:dyDescent="0.2">
      <c r="A387" s="10" t="s">
        <v>27</v>
      </c>
      <c r="B387" s="10" t="s">
        <v>24</v>
      </c>
      <c r="C387" s="12">
        <v>44340</v>
      </c>
      <c r="D387" s="10" t="s">
        <v>34</v>
      </c>
      <c r="E387" s="10" t="s">
        <v>38</v>
      </c>
      <c r="F387" s="10">
        <v>200</v>
      </c>
      <c r="G387" s="10">
        <v>3632</v>
      </c>
      <c r="H387" s="10">
        <v>1694</v>
      </c>
      <c r="I387" s="10">
        <v>1938</v>
      </c>
      <c r="J387" s="13">
        <f>YEAR(C387)</f>
        <v>2021</v>
      </c>
    </row>
    <row r="388" spans="1:10" x14ac:dyDescent="0.2">
      <c r="A388" s="10" t="s">
        <v>27</v>
      </c>
      <c r="B388" s="11" t="s">
        <v>33</v>
      </c>
      <c r="C388" s="12">
        <v>44335</v>
      </c>
      <c r="D388" s="10" t="s">
        <v>34</v>
      </c>
      <c r="E388" s="10" t="s">
        <v>35</v>
      </c>
      <c r="F388" s="10">
        <v>100</v>
      </c>
      <c r="G388" s="10">
        <v>2487</v>
      </c>
      <c r="H388" s="10">
        <v>1022</v>
      </c>
      <c r="I388" s="10">
        <v>1465</v>
      </c>
      <c r="J388" s="13">
        <f>YEAR(C388)</f>
        <v>2021</v>
      </c>
    </row>
    <row r="389" spans="1:10" x14ac:dyDescent="0.2">
      <c r="A389" s="10" t="s">
        <v>23</v>
      </c>
      <c r="B389" s="10" t="s">
        <v>30</v>
      </c>
      <c r="C389" s="12">
        <v>44334</v>
      </c>
      <c r="D389" s="10" t="s">
        <v>31</v>
      </c>
      <c r="E389" s="10" t="s">
        <v>49</v>
      </c>
      <c r="F389" s="10">
        <v>100</v>
      </c>
      <c r="G389" s="10">
        <v>2149</v>
      </c>
      <c r="H389" s="10">
        <v>1022</v>
      </c>
      <c r="I389" s="10">
        <v>1127</v>
      </c>
      <c r="J389" s="13">
        <f>YEAR(C389)</f>
        <v>2021</v>
      </c>
    </row>
    <row r="390" spans="1:10" x14ac:dyDescent="0.2">
      <c r="A390" s="10" t="s">
        <v>27</v>
      </c>
      <c r="B390" s="11" t="s">
        <v>33</v>
      </c>
      <c r="C390" s="12">
        <v>44320</v>
      </c>
      <c r="D390" s="10" t="s">
        <v>34</v>
      </c>
      <c r="E390" s="10" t="s">
        <v>35</v>
      </c>
      <c r="F390" s="10">
        <v>100</v>
      </c>
      <c r="G390" s="10">
        <v>1982</v>
      </c>
      <c r="H390" s="10">
        <v>847</v>
      </c>
      <c r="I390" s="10">
        <v>1135</v>
      </c>
      <c r="J390" s="13">
        <f>YEAR(C390)</f>
        <v>2021</v>
      </c>
    </row>
    <row r="391" spans="1:10" x14ac:dyDescent="0.2">
      <c r="A391" s="10" t="s">
        <v>27</v>
      </c>
      <c r="B391" s="11" t="s">
        <v>30</v>
      </c>
      <c r="C391" s="12">
        <v>44319</v>
      </c>
      <c r="D391" s="10" t="s">
        <v>42</v>
      </c>
      <c r="E391" s="10" t="s">
        <v>43</v>
      </c>
      <c r="F391" s="10">
        <v>100</v>
      </c>
      <c r="G391" s="10">
        <v>1842</v>
      </c>
      <c r="H391" s="10">
        <v>847</v>
      </c>
      <c r="I391" s="10">
        <v>995</v>
      </c>
      <c r="J391" s="13">
        <f>YEAR(C391)</f>
        <v>2021</v>
      </c>
    </row>
    <row r="392" spans="1:10" x14ac:dyDescent="0.2">
      <c r="A392" s="10" t="s">
        <v>23</v>
      </c>
      <c r="B392" s="10" t="s">
        <v>30</v>
      </c>
      <c r="C392" s="12">
        <v>44350</v>
      </c>
      <c r="D392" s="10" t="s">
        <v>34</v>
      </c>
      <c r="E392" s="10" t="s">
        <v>61</v>
      </c>
      <c r="F392" s="10">
        <v>400</v>
      </c>
      <c r="G392" s="10">
        <v>9064</v>
      </c>
      <c r="H392" s="10">
        <v>4088</v>
      </c>
      <c r="I392" s="10">
        <v>4976</v>
      </c>
      <c r="J392" s="13">
        <f>YEAR(C392)</f>
        <v>2021</v>
      </c>
    </row>
    <row r="393" spans="1:10" x14ac:dyDescent="0.2">
      <c r="A393" s="11" t="s">
        <v>27</v>
      </c>
      <c r="B393" s="10" t="s">
        <v>24</v>
      </c>
      <c r="C393" s="12">
        <v>44351</v>
      </c>
      <c r="D393" s="10" t="s">
        <v>36</v>
      </c>
      <c r="E393" s="10" t="s">
        <v>44</v>
      </c>
      <c r="F393" s="10">
        <v>900</v>
      </c>
      <c r="G393" s="10">
        <v>18072</v>
      </c>
      <c r="H393" s="10">
        <v>7623</v>
      </c>
      <c r="I393" s="10">
        <v>10449</v>
      </c>
      <c r="J393" s="13">
        <f>YEAR(C393)</f>
        <v>2021</v>
      </c>
    </row>
    <row r="394" spans="1:10" x14ac:dyDescent="0.2">
      <c r="A394" s="10" t="s">
        <v>27</v>
      </c>
      <c r="B394" s="11" t="s">
        <v>33</v>
      </c>
      <c r="C394" s="12">
        <v>44352</v>
      </c>
      <c r="D394" s="10" t="s">
        <v>42</v>
      </c>
      <c r="E394" s="10" t="s">
        <v>43</v>
      </c>
      <c r="F394" s="10">
        <v>800</v>
      </c>
      <c r="G394" s="10">
        <v>16288</v>
      </c>
      <c r="H394" s="10">
        <v>6776</v>
      </c>
      <c r="I394" s="10">
        <v>9512</v>
      </c>
      <c r="J394" s="13">
        <f>YEAR(C394)</f>
        <v>2021</v>
      </c>
    </row>
    <row r="395" spans="1:10" x14ac:dyDescent="0.2">
      <c r="A395" s="10" t="s">
        <v>23</v>
      </c>
      <c r="B395" s="10" t="s">
        <v>33</v>
      </c>
      <c r="C395" s="12">
        <v>44354</v>
      </c>
      <c r="D395" s="10" t="s">
        <v>34</v>
      </c>
      <c r="E395" s="10" t="s">
        <v>41</v>
      </c>
      <c r="F395" s="10">
        <v>800</v>
      </c>
      <c r="G395" s="10">
        <v>17944</v>
      </c>
      <c r="H395" s="10">
        <v>7872</v>
      </c>
      <c r="I395" s="10">
        <v>10072</v>
      </c>
      <c r="J395" s="13">
        <f>YEAR(C395)</f>
        <v>2021</v>
      </c>
    </row>
    <row r="396" spans="1:10" x14ac:dyDescent="0.2">
      <c r="A396" s="10" t="s">
        <v>27</v>
      </c>
      <c r="B396" s="10" t="s">
        <v>33</v>
      </c>
      <c r="C396" s="12">
        <v>44355</v>
      </c>
      <c r="D396" s="10" t="s">
        <v>39</v>
      </c>
      <c r="E396" s="10" t="s">
        <v>40</v>
      </c>
      <c r="F396" s="10">
        <v>300</v>
      </c>
      <c r="G396" s="10">
        <v>6477</v>
      </c>
      <c r="H396" s="10">
        <v>2952</v>
      </c>
      <c r="I396" s="10">
        <v>3525</v>
      </c>
      <c r="J396" s="13">
        <f>YEAR(C396)</f>
        <v>2021</v>
      </c>
    </row>
    <row r="397" spans="1:10" x14ac:dyDescent="0.2">
      <c r="A397" s="10" t="s">
        <v>45</v>
      </c>
      <c r="B397" s="10" t="s">
        <v>24</v>
      </c>
      <c r="C397" s="12">
        <v>44356</v>
      </c>
      <c r="D397" s="10" t="s">
        <v>31</v>
      </c>
      <c r="E397" s="10" t="s">
        <v>49</v>
      </c>
      <c r="F397" s="10">
        <v>600</v>
      </c>
      <c r="G397" s="10">
        <v>10404</v>
      </c>
      <c r="H397" s="10">
        <v>5082</v>
      </c>
      <c r="I397" s="10">
        <v>5322</v>
      </c>
      <c r="J397" s="13">
        <f>YEAR(C397)</f>
        <v>2021</v>
      </c>
    </row>
    <row r="398" spans="1:10" x14ac:dyDescent="0.2">
      <c r="A398" s="10" t="s">
        <v>45</v>
      </c>
      <c r="B398" s="10" t="s">
        <v>24</v>
      </c>
      <c r="C398" s="12">
        <v>44357</v>
      </c>
      <c r="D398" s="10" t="s">
        <v>34</v>
      </c>
      <c r="E398" s="10" t="s">
        <v>41</v>
      </c>
      <c r="F398" s="10">
        <v>500</v>
      </c>
      <c r="G398" s="10">
        <v>8780</v>
      </c>
      <c r="H398" s="10">
        <v>4235</v>
      </c>
      <c r="I398" s="10">
        <v>4545</v>
      </c>
      <c r="J398" s="13">
        <f>YEAR(C398)</f>
        <v>2021</v>
      </c>
    </row>
    <row r="399" spans="1:10" x14ac:dyDescent="0.2">
      <c r="A399" s="10" t="s">
        <v>27</v>
      </c>
      <c r="B399" s="10" t="s">
        <v>24</v>
      </c>
      <c r="C399" s="12">
        <v>44361</v>
      </c>
      <c r="D399" s="10" t="s">
        <v>34</v>
      </c>
      <c r="E399" s="10" t="s">
        <v>47</v>
      </c>
      <c r="F399" s="10">
        <v>700</v>
      </c>
      <c r="G399" s="10">
        <v>13874</v>
      </c>
      <c r="H399" s="10">
        <v>5929</v>
      </c>
      <c r="I399" s="10">
        <v>7945</v>
      </c>
      <c r="J399" s="13">
        <f>YEAR(C399)</f>
        <v>2021</v>
      </c>
    </row>
    <row r="400" spans="1:10" x14ac:dyDescent="0.2">
      <c r="A400" s="10" t="s">
        <v>27</v>
      </c>
      <c r="B400" s="10" t="s">
        <v>30</v>
      </c>
      <c r="C400" s="12">
        <v>44364</v>
      </c>
      <c r="D400" s="10" t="s">
        <v>25</v>
      </c>
      <c r="E400" s="11" t="s">
        <v>26</v>
      </c>
      <c r="F400" s="10">
        <v>700</v>
      </c>
      <c r="G400" s="10">
        <v>15988</v>
      </c>
      <c r="H400" s="10">
        <v>7154</v>
      </c>
      <c r="I400" s="10">
        <v>8834</v>
      </c>
      <c r="J400" s="13">
        <f>YEAR(C400)</f>
        <v>2021</v>
      </c>
    </row>
    <row r="401" spans="1:10" x14ac:dyDescent="0.2">
      <c r="A401" s="10" t="s">
        <v>23</v>
      </c>
      <c r="B401" s="10" t="s">
        <v>33</v>
      </c>
      <c r="C401" s="12">
        <v>44001</v>
      </c>
      <c r="D401" s="10" t="s">
        <v>42</v>
      </c>
      <c r="E401" s="10" t="s">
        <v>43</v>
      </c>
      <c r="F401" s="10">
        <v>1000</v>
      </c>
      <c r="G401" s="10">
        <v>20020</v>
      </c>
      <c r="H401" s="10">
        <v>9840</v>
      </c>
      <c r="I401" s="10">
        <v>10180</v>
      </c>
      <c r="J401" s="13">
        <f>YEAR(C401)</f>
        <v>2020</v>
      </c>
    </row>
    <row r="402" spans="1:10" x14ac:dyDescent="0.2">
      <c r="A402" s="11" t="s">
        <v>23</v>
      </c>
      <c r="B402" s="11" t="s">
        <v>33</v>
      </c>
      <c r="C402" s="12">
        <v>44368</v>
      </c>
      <c r="D402" s="10" t="s">
        <v>36</v>
      </c>
      <c r="E402" s="11" t="s">
        <v>59</v>
      </c>
      <c r="F402" s="10">
        <v>200</v>
      </c>
      <c r="G402" s="10">
        <v>4060</v>
      </c>
      <c r="H402" s="10">
        <v>1968</v>
      </c>
      <c r="I402" s="10">
        <v>2092</v>
      </c>
      <c r="J402" s="13">
        <f>YEAR(C402)</f>
        <v>2021</v>
      </c>
    </row>
    <row r="403" spans="1:10" x14ac:dyDescent="0.2">
      <c r="A403" s="10" t="s">
        <v>45</v>
      </c>
      <c r="B403" s="11" t="s">
        <v>30</v>
      </c>
      <c r="C403" s="12">
        <v>44369</v>
      </c>
      <c r="D403" s="10" t="s">
        <v>34</v>
      </c>
      <c r="E403" s="10" t="s">
        <v>35</v>
      </c>
      <c r="F403" s="10">
        <v>700</v>
      </c>
      <c r="G403" s="10">
        <v>16219</v>
      </c>
      <c r="H403" s="10">
        <v>6888</v>
      </c>
      <c r="I403" s="10">
        <v>9331</v>
      </c>
      <c r="J403" s="13">
        <f>YEAR(C403)</f>
        <v>2021</v>
      </c>
    </row>
    <row r="404" spans="1:10" x14ac:dyDescent="0.2">
      <c r="A404" s="10" t="s">
        <v>45</v>
      </c>
      <c r="B404" s="10" t="s">
        <v>24</v>
      </c>
      <c r="C404" s="12">
        <v>44369</v>
      </c>
      <c r="D404" s="10" t="s">
        <v>34</v>
      </c>
      <c r="E404" s="10" t="s">
        <v>47</v>
      </c>
      <c r="F404" s="10">
        <v>800</v>
      </c>
      <c r="G404" s="10">
        <v>15400</v>
      </c>
      <c r="H404" s="10">
        <v>6776</v>
      </c>
      <c r="I404" s="10">
        <v>8624</v>
      </c>
      <c r="J404" s="13">
        <f>YEAR(C404)</f>
        <v>2021</v>
      </c>
    </row>
    <row r="405" spans="1:10" x14ac:dyDescent="0.2">
      <c r="A405" s="10" t="s">
        <v>23</v>
      </c>
      <c r="B405" s="11" t="s">
        <v>24</v>
      </c>
      <c r="C405" s="12">
        <v>44370</v>
      </c>
      <c r="D405" s="10" t="s">
        <v>36</v>
      </c>
      <c r="E405" s="10" t="s">
        <v>52</v>
      </c>
      <c r="F405" s="10">
        <v>800</v>
      </c>
      <c r="G405" s="10">
        <v>15856</v>
      </c>
      <c r="H405" s="10">
        <v>7872</v>
      </c>
      <c r="I405" s="10">
        <v>7984</v>
      </c>
      <c r="J405" s="13">
        <f>YEAR(C405)</f>
        <v>2021</v>
      </c>
    </row>
    <row r="406" spans="1:10" x14ac:dyDescent="0.2">
      <c r="A406" s="10" t="s">
        <v>23</v>
      </c>
      <c r="B406" s="10" t="s">
        <v>30</v>
      </c>
      <c r="C406" s="12">
        <v>44370</v>
      </c>
      <c r="D406" s="10" t="s">
        <v>31</v>
      </c>
      <c r="E406" s="10" t="s">
        <v>49</v>
      </c>
      <c r="F406" s="10">
        <v>400</v>
      </c>
      <c r="G406" s="10">
        <v>8804</v>
      </c>
      <c r="H406" s="10">
        <v>4088</v>
      </c>
      <c r="I406" s="10">
        <v>4716</v>
      </c>
      <c r="J406" s="13">
        <f>YEAR(C406)</f>
        <v>2021</v>
      </c>
    </row>
    <row r="407" spans="1:10" x14ac:dyDescent="0.2">
      <c r="A407" s="10" t="s">
        <v>27</v>
      </c>
      <c r="B407" s="10" t="s">
        <v>30</v>
      </c>
      <c r="C407" s="12">
        <v>44373</v>
      </c>
      <c r="D407" s="10" t="s">
        <v>31</v>
      </c>
      <c r="E407" s="10" t="s">
        <v>49</v>
      </c>
      <c r="F407" s="10">
        <v>500</v>
      </c>
      <c r="G407" s="10">
        <v>12425</v>
      </c>
      <c r="H407" s="10">
        <v>5110</v>
      </c>
      <c r="I407" s="10">
        <v>7315</v>
      </c>
      <c r="J407" s="13">
        <f>YEAR(C407)</f>
        <v>2021</v>
      </c>
    </row>
    <row r="408" spans="1:10" x14ac:dyDescent="0.2">
      <c r="A408" s="10" t="s">
        <v>27</v>
      </c>
      <c r="B408" s="11" t="s">
        <v>30</v>
      </c>
      <c r="C408" s="12">
        <v>44374</v>
      </c>
      <c r="D408" s="10" t="s">
        <v>25</v>
      </c>
      <c r="E408" s="11" t="s">
        <v>26</v>
      </c>
      <c r="F408" s="10">
        <v>100</v>
      </c>
      <c r="G408" s="10">
        <v>2054</v>
      </c>
      <c r="H408" s="10">
        <v>984</v>
      </c>
      <c r="I408" s="10">
        <v>1070</v>
      </c>
      <c r="J408" s="13">
        <f>YEAR(C408)</f>
        <v>2021</v>
      </c>
    </row>
    <row r="409" spans="1:10" x14ac:dyDescent="0.2">
      <c r="A409" s="10" t="s">
        <v>27</v>
      </c>
      <c r="B409" s="10" t="s">
        <v>30</v>
      </c>
      <c r="C409" s="12">
        <v>44375</v>
      </c>
      <c r="D409" s="10" t="s">
        <v>34</v>
      </c>
      <c r="E409" s="10" t="s">
        <v>41</v>
      </c>
      <c r="F409" s="10">
        <v>400</v>
      </c>
      <c r="G409" s="10">
        <v>9816</v>
      </c>
      <c r="H409" s="10">
        <v>4088</v>
      </c>
      <c r="I409" s="10">
        <v>5728</v>
      </c>
      <c r="J409" s="13">
        <f>YEAR(C409)</f>
        <v>2021</v>
      </c>
    </row>
    <row r="410" spans="1:10" x14ac:dyDescent="0.2">
      <c r="A410" s="10" t="s">
        <v>23</v>
      </c>
      <c r="B410" s="10" t="s">
        <v>24</v>
      </c>
      <c r="C410" s="12">
        <v>44010</v>
      </c>
      <c r="D410" s="10" t="s">
        <v>34</v>
      </c>
      <c r="E410" s="10" t="s">
        <v>47</v>
      </c>
      <c r="F410" s="10">
        <v>900</v>
      </c>
      <c r="G410" s="10">
        <v>21960</v>
      </c>
      <c r="H410" s="10">
        <v>9198</v>
      </c>
      <c r="I410" s="10">
        <v>12762</v>
      </c>
      <c r="J410" s="13">
        <f>YEAR(C410)</f>
        <v>2020</v>
      </c>
    </row>
    <row r="411" spans="1:10" x14ac:dyDescent="0.2">
      <c r="A411" s="10" t="s">
        <v>27</v>
      </c>
      <c r="B411" s="11" t="s">
        <v>30</v>
      </c>
      <c r="C411" s="12">
        <v>44376</v>
      </c>
      <c r="D411" s="10" t="s">
        <v>42</v>
      </c>
      <c r="E411" s="10" t="s">
        <v>43</v>
      </c>
      <c r="F411" s="10">
        <v>200</v>
      </c>
      <c r="G411" s="10">
        <v>4192</v>
      </c>
      <c r="H411" s="10">
        <v>1694</v>
      </c>
      <c r="I411" s="10">
        <v>2498</v>
      </c>
      <c r="J411" s="13">
        <f>YEAR(C411)</f>
        <v>2021</v>
      </c>
    </row>
    <row r="412" spans="1:10" x14ac:dyDescent="0.2">
      <c r="A412" s="10" t="s">
        <v>45</v>
      </c>
      <c r="B412" s="10" t="s">
        <v>33</v>
      </c>
      <c r="C412" s="12">
        <v>44376</v>
      </c>
      <c r="D412" s="10" t="s">
        <v>39</v>
      </c>
      <c r="E412" s="10" t="s">
        <v>40</v>
      </c>
      <c r="F412" s="10">
        <v>900</v>
      </c>
      <c r="G412" s="10">
        <v>18099</v>
      </c>
      <c r="H412" s="10">
        <v>8856</v>
      </c>
      <c r="I412" s="10">
        <v>9243</v>
      </c>
      <c r="J412" s="13">
        <f>YEAR(C412)</f>
        <v>2021</v>
      </c>
    </row>
    <row r="413" spans="1:10" x14ac:dyDescent="0.2">
      <c r="A413" s="10" t="s">
        <v>23</v>
      </c>
      <c r="B413" s="10" t="s">
        <v>33</v>
      </c>
      <c r="C413" s="12">
        <v>44378</v>
      </c>
      <c r="D413" s="10" t="s">
        <v>31</v>
      </c>
      <c r="E413" s="10" t="s">
        <v>49</v>
      </c>
      <c r="F413" s="10">
        <v>700</v>
      </c>
      <c r="G413" s="10">
        <v>16303</v>
      </c>
      <c r="H413" s="10">
        <v>6888</v>
      </c>
      <c r="I413" s="10">
        <v>9415</v>
      </c>
      <c r="J413" s="13">
        <f>YEAR(C413)</f>
        <v>2021</v>
      </c>
    </row>
    <row r="414" spans="1:10" x14ac:dyDescent="0.2">
      <c r="A414" s="10" t="s">
        <v>27</v>
      </c>
      <c r="B414" s="10" t="s">
        <v>30</v>
      </c>
      <c r="C414" s="12">
        <v>44380</v>
      </c>
      <c r="D414" s="10" t="s">
        <v>39</v>
      </c>
      <c r="E414" s="10" t="s">
        <v>40</v>
      </c>
      <c r="F414" s="10">
        <v>400</v>
      </c>
      <c r="G414" s="10">
        <v>8580</v>
      </c>
      <c r="H414" s="10">
        <v>4088</v>
      </c>
      <c r="I414" s="10">
        <v>4492</v>
      </c>
      <c r="J414" s="13">
        <f>YEAR(C414)</f>
        <v>2021</v>
      </c>
    </row>
    <row r="415" spans="1:10" x14ac:dyDescent="0.2">
      <c r="A415" s="10" t="s">
        <v>23</v>
      </c>
      <c r="B415" s="10" t="s">
        <v>33</v>
      </c>
      <c r="C415" s="12">
        <v>44381</v>
      </c>
      <c r="D415" s="10" t="s">
        <v>34</v>
      </c>
      <c r="E415" s="10" t="s">
        <v>38</v>
      </c>
      <c r="F415" s="10">
        <v>500</v>
      </c>
      <c r="G415" s="10">
        <v>12270</v>
      </c>
      <c r="H415" s="10">
        <v>4920</v>
      </c>
      <c r="I415" s="10">
        <v>7350</v>
      </c>
      <c r="J415" s="13">
        <f>YEAR(C415)</f>
        <v>2021</v>
      </c>
    </row>
    <row r="416" spans="1:10" x14ac:dyDescent="0.2">
      <c r="A416" s="10" t="s">
        <v>23</v>
      </c>
      <c r="B416" s="10" t="s">
        <v>24</v>
      </c>
      <c r="C416" s="12">
        <v>44384</v>
      </c>
      <c r="D416" s="10" t="s">
        <v>39</v>
      </c>
      <c r="E416" s="10" t="s">
        <v>40</v>
      </c>
      <c r="F416" s="10">
        <v>900</v>
      </c>
      <c r="G416" s="10">
        <v>17883</v>
      </c>
      <c r="H416" s="10">
        <v>7623</v>
      </c>
      <c r="I416" s="10">
        <v>10260</v>
      </c>
      <c r="J416" s="13">
        <f>YEAR(C416)</f>
        <v>2021</v>
      </c>
    </row>
    <row r="417" spans="1:10" x14ac:dyDescent="0.2">
      <c r="A417" s="10" t="s">
        <v>27</v>
      </c>
      <c r="B417" s="10" t="s">
        <v>33</v>
      </c>
      <c r="C417" s="12">
        <v>44386</v>
      </c>
      <c r="D417" s="10" t="s">
        <v>34</v>
      </c>
      <c r="E417" s="10" t="s">
        <v>41</v>
      </c>
      <c r="F417" s="10">
        <v>500</v>
      </c>
      <c r="G417" s="10">
        <v>11725</v>
      </c>
      <c r="H417" s="10">
        <v>4920</v>
      </c>
      <c r="I417" s="10">
        <v>6805</v>
      </c>
      <c r="J417" s="13">
        <f>YEAR(C417)</f>
        <v>2021</v>
      </c>
    </row>
    <row r="418" spans="1:10" x14ac:dyDescent="0.2">
      <c r="A418" s="10" t="s">
        <v>23</v>
      </c>
      <c r="B418" s="10" t="s">
        <v>30</v>
      </c>
      <c r="C418" s="12">
        <v>44387</v>
      </c>
      <c r="D418" s="10" t="s">
        <v>34</v>
      </c>
      <c r="E418" s="10" t="s">
        <v>41</v>
      </c>
      <c r="F418" s="10">
        <v>900</v>
      </c>
      <c r="G418" s="10">
        <v>21366</v>
      </c>
      <c r="H418" s="10">
        <v>9198</v>
      </c>
      <c r="I418" s="10">
        <v>12168</v>
      </c>
      <c r="J418" s="13">
        <f>YEAR(C418)</f>
        <v>2021</v>
      </c>
    </row>
    <row r="419" spans="1:10" x14ac:dyDescent="0.2">
      <c r="A419" s="11" t="s">
        <v>27</v>
      </c>
      <c r="B419" s="11" t="s">
        <v>30</v>
      </c>
      <c r="C419" s="12">
        <v>44388</v>
      </c>
      <c r="D419" s="10" t="s">
        <v>42</v>
      </c>
      <c r="E419" s="10" t="s">
        <v>57</v>
      </c>
      <c r="F419" s="10">
        <v>700</v>
      </c>
      <c r="G419" s="10">
        <v>14497</v>
      </c>
      <c r="H419" s="10">
        <v>6888</v>
      </c>
      <c r="I419" s="10">
        <v>7609</v>
      </c>
      <c r="J419" s="13">
        <f>YEAR(C419)</f>
        <v>2021</v>
      </c>
    </row>
    <row r="420" spans="1:10" x14ac:dyDescent="0.2">
      <c r="A420" s="10" t="s">
        <v>23</v>
      </c>
      <c r="B420" s="11" t="s">
        <v>30</v>
      </c>
      <c r="C420" s="12">
        <v>44389</v>
      </c>
      <c r="D420" s="10" t="s">
        <v>34</v>
      </c>
      <c r="E420" s="10" t="s">
        <v>35</v>
      </c>
      <c r="F420" s="10">
        <v>800</v>
      </c>
      <c r="G420" s="10">
        <v>17416</v>
      </c>
      <c r="H420" s="10">
        <v>7872</v>
      </c>
      <c r="I420" s="10">
        <v>9544</v>
      </c>
      <c r="J420" s="13">
        <f>YEAR(C420)</f>
        <v>2021</v>
      </c>
    </row>
    <row r="421" spans="1:10" x14ac:dyDescent="0.2">
      <c r="A421" s="10" t="s">
        <v>23</v>
      </c>
      <c r="B421" s="10" t="s">
        <v>30</v>
      </c>
      <c r="C421" s="12">
        <v>44391</v>
      </c>
      <c r="D421" s="10" t="s">
        <v>34</v>
      </c>
      <c r="E421" s="10" t="s">
        <v>41</v>
      </c>
      <c r="F421" s="10">
        <v>200</v>
      </c>
      <c r="G421" s="10">
        <v>4902</v>
      </c>
      <c r="H421" s="10">
        <v>2044</v>
      </c>
      <c r="I421" s="10">
        <v>2858</v>
      </c>
      <c r="J421" s="13">
        <f>YEAR(C421)</f>
        <v>2021</v>
      </c>
    </row>
    <row r="422" spans="1:10" x14ac:dyDescent="0.2">
      <c r="A422" s="10" t="s">
        <v>27</v>
      </c>
      <c r="B422" s="11" t="s">
        <v>30</v>
      </c>
      <c r="C422" s="12">
        <v>44391</v>
      </c>
      <c r="D422" s="10" t="s">
        <v>34</v>
      </c>
      <c r="E422" s="10" t="s">
        <v>35</v>
      </c>
      <c r="F422" s="10">
        <v>700</v>
      </c>
      <c r="G422" s="10">
        <v>13804</v>
      </c>
      <c r="H422" s="10">
        <v>5929</v>
      </c>
      <c r="I422" s="10">
        <v>7875</v>
      </c>
      <c r="J422" s="13">
        <f>YEAR(C422)</f>
        <v>2021</v>
      </c>
    </row>
    <row r="423" spans="1:10" x14ac:dyDescent="0.2">
      <c r="A423" s="10" t="s">
        <v>27</v>
      </c>
      <c r="B423" s="10" t="s">
        <v>33</v>
      </c>
      <c r="C423" s="12">
        <v>44392</v>
      </c>
      <c r="D423" s="10" t="s">
        <v>39</v>
      </c>
      <c r="E423" s="10" t="s">
        <v>40</v>
      </c>
      <c r="F423" s="10">
        <v>500</v>
      </c>
      <c r="G423" s="10">
        <v>11235</v>
      </c>
      <c r="H423" s="10">
        <v>4920</v>
      </c>
      <c r="I423" s="10">
        <v>6315</v>
      </c>
      <c r="J423" s="13">
        <f>YEAR(C423)</f>
        <v>2021</v>
      </c>
    </row>
    <row r="424" spans="1:10" x14ac:dyDescent="0.2">
      <c r="A424" s="10" t="s">
        <v>45</v>
      </c>
      <c r="B424" s="10" t="s">
        <v>24</v>
      </c>
      <c r="C424" s="12">
        <v>44394</v>
      </c>
      <c r="D424" s="10" t="s">
        <v>34</v>
      </c>
      <c r="E424" s="10" t="s">
        <v>38</v>
      </c>
      <c r="F424" s="10">
        <v>600</v>
      </c>
      <c r="G424" s="10">
        <v>12684</v>
      </c>
      <c r="H424" s="10">
        <v>5082</v>
      </c>
      <c r="I424" s="10">
        <v>7602</v>
      </c>
      <c r="J424" s="13">
        <f>YEAR(C424)</f>
        <v>2021</v>
      </c>
    </row>
    <row r="425" spans="1:10" x14ac:dyDescent="0.2">
      <c r="A425" s="11" t="s">
        <v>23</v>
      </c>
      <c r="B425" s="10" t="s">
        <v>30</v>
      </c>
      <c r="C425" s="12">
        <v>44394</v>
      </c>
      <c r="D425" s="10" t="s">
        <v>39</v>
      </c>
      <c r="E425" s="10" t="s">
        <v>54</v>
      </c>
      <c r="F425" s="10">
        <v>1000</v>
      </c>
      <c r="G425" s="10">
        <v>22840</v>
      </c>
      <c r="H425" s="10">
        <v>10220</v>
      </c>
      <c r="I425" s="10">
        <v>12620</v>
      </c>
      <c r="J425" s="13">
        <f>YEAR(C425)</f>
        <v>2021</v>
      </c>
    </row>
    <row r="426" spans="1:10" x14ac:dyDescent="0.2">
      <c r="A426" s="10" t="s">
        <v>45</v>
      </c>
      <c r="B426" s="10" t="s">
        <v>24</v>
      </c>
      <c r="C426" s="12">
        <v>44395</v>
      </c>
      <c r="D426" s="10" t="s">
        <v>31</v>
      </c>
      <c r="E426" s="10" t="s">
        <v>49</v>
      </c>
      <c r="F426" s="10">
        <v>200</v>
      </c>
      <c r="G426" s="10">
        <v>3390</v>
      </c>
      <c r="H426" s="10">
        <v>1694</v>
      </c>
      <c r="I426" s="10">
        <v>1696</v>
      </c>
      <c r="J426" s="13">
        <f>YEAR(C426)</f>
        <v>2021</v>
      </c>
    </row>
    <row r="427" spans="1:10" x14ac:dyDescent="0.2">
      <c r="A427" s="10" t="s">
        <v>27</v>
      </c>
      <c r="B427" s="11" t="s">
        <v>24</v>
      </c>
      <c r="C427" s="12">
        <v>44396</v>
      </c>
      <c r="D427" s="10" t="s">
        <v>25</v>
      </c>
      <c r="E427" s="11" t="s">
        <v>26</v>
      </c>
      <c r="F427" s="10">
        <v>300</v>
      </c>
      <c r="G427" s="10">
        <v>6228</v>
      </c>
      <c r="H427" s="10">
        <v>2952</v>
      </c>
      <c r="I427" s="10">
        <v>3276</v>
      </c>
      <c r="J427" s="13">
        <f>YEAR(C427)</f>
        <v>2021</v>
      </c>
    </row>
    <row r="428" spans="1:10" x14ac:dyDescent="0.2">
      <c r="A428" s="10" t="s">
        <v>27</v>
      </c>
      <c r="B428" s="11" t="s">
        <v>30</v>
      </c>
      <c r="C428" s="12">
        <v>44399</v>
      </c>
      <c r="D428" s="10" t="s">
        <v>34</v>
      </c>
      <c r="E428" s="10" t="s">
        <v>35</v>
      </c>
      <c r="F428" s="10">
        <v>600</v>
      </c>
      <c r="G428" s="10">
        <v>13332</v>
      </c>
      <c r="H428" s="10">
        <v>5904</v>
      </c>
      <c r="I428" s="10">
        <v>7428</v>
      </c>
      <c r="J428" s="13">
        <f>YEAR(C428)</f>
        <v>2021</v>
      </c>
    </row>
    <row r="429" spans="1:10" x14ac:dyDescent="0.2">
      <c r="A429" s="10" t="s">
        <v>23</v>
      </c>
      <c r="B429" s="10" t="s">
        <v>33</v>
      </c>
      <c r="C429" s="12">
        <v>44400</v>
      </c>
      <c r="D429" s="10" t="s">
        <v>39</v>
      </c>
      <c r="E429" s="10" t="s">
        <v>40</v>
      </c>
      <c r="F429" s="10">
        <v>200</v>
      </c>
      <c r="G429" s="10">
        <v>4132</v>
      </c>
      <c r="H429" s="10">
        <v>1968</v>
      </c>
      <c r="I429" s="10">
        <v>2164</v>
      </c>
      <c r="J429" s="13">
        <f>YEAR(C429)</f>
        <v>2021</v>
      </c>
    </row>
    <row r="430" spans="1:10" x14ac:dyDescent="0.2">
      <c r="A430" s="10" t="s">
        <v>23</v>
      </c>
      <c r="B430" s="10" t="s">
        <v>30</v>
      </c>
      <c r="C430" s="12">
        <v>44401</v>
      </c>
      <c r="D430" s="10" t="s">
        <v>31</v>
      </c>
      <c r="E430" s="10" t="s">
        <v>49</v>
      </c>
      <c r="F430" s="10">
        <v>200</v>
      </c>
      <c r="G430" s="10">
        <v>4722</v>
      </c>
      <c r="H430" s="10">
        <v>2044</v>
      </c>
      <c r="I430" s="10">
        <v>2678</v>
      </c>
      <c r="J430" s="13">
        <f>YEAR(C430)</f>
        <v>2021</v>
      </c>
    </row>
    <row r="431" spans="1:10" x14ac:dyDescent="0.2">
      <c r="A431" s="10" t="s">
        <v>45</v>
      </c>
      <c r="B431" s="11" t="s">
        <v>30</v>
      </c>
      <c r="C431" s="12">
        <v>44402</v>
      </c>
      <c r="D431" s="10" t="s">
        <v>25</v>
      </c>
      <c r="E431" s="11" t="s">
        <v>26</v>
      </c>
      <c r="F431" s="10">
        <v>600</v>
      </c>
      <c r="G431" s="10">
        <v>13866</v>
      </c>
      <c r="H431" s="10">
        <v>5904</v>
      </c>
      <c r="I431" s="10">
        <v>7962</v>
      </c>
      <c r="J431" s="13">
        <f>YEAR(C431)</f>
        <v>2021</v>
      </c>
    </row>
    <row r="432" spans="1:10" x14ac:dyDescent="0.2">
      <c r="A432" s="10" t="s">
        <v>27</v>
      </c>
      <c r="B432" s="10" t="s">
        <v>33</v>
      </c>
      <c r="C432" s="12">
        <v>44402</v>
      </c>
      <c r="D432" s="10" t="s">
        <v>34</v>
      </c>
      <c r="E432" s="10" t="s">
        <v>38</v>
      </c>
      <c r="F432" s="10">
        <v>700</v>
      </c>
      <c r="G432" s="10">
        <v>16170</v>
      </c>
      <c r="H432" s="10">
        <v>6888</v>
      </c>
      <c r="I432" s="10">
        <v>9282</v>
      </c>
      <c r="J432" s="13">
        <f>YEAR(C432)</f>
        <v>2021</v>
      </c>
    </row>
    <row r="433" spans="1:10" x14ac:dyDescent="0.2">
      <c r="A433" s="10" t="s">
        <v>23</v>
      </c>
      <c r="B433" s="11" t="s">
        <v>24</v>
      </c>
      <c r="C433" s="12">
        <v>44403</v>
      </c>
      <c r="D433" s="10" t="s">
        <v>25</v>
      </c>
      <c r="E433" s="11" t="s">
        <v>26</v>
      </c>
      <c r="F433" s="10">
        <v>300</v>
      </c>
      <c r="G433" s="10">
        <v>6159</v>
      </c>
      <c r="H433" s="10">
        <v>2952</v>
      </c>
      <c r="I433" s="10">
        <v>3207</v>
      </c>
      <c r="J433" s="13">
        <f>YEAR(C433)</f>
        <v>2021</v>
      </c>
    </row>
    <row r="434" spans="1:10" x14ac:dyDescent="0.2">
      <c r="A434" s="11" t="s">
        <v>45</v>
      </c>
      <c r="B434" s="10" t="s">
        <v>33</v>
      </c>
      <c r="C434" s="12">
        <v>44403</v>
      </c>
      <c r="D434" s="10" t="s">
        <v>39</v>
      </c>
      <c r="E434" s="10" t="s">
        <v>50</v>
      </c>
      <c r="F434" s="10">
        <v>1000</v>
      </c>
      <c r="G434" s="10">
        <v>18290</v>
      </c>
      <c r="H434" s="10">
        <v>8470</v>
      </c>
      <c r="I434" s="10">
        <v>9820</v>
      </c>
      <c r="J434" s="13">
        <f>YEAR(C434)</f>
        <v>2021</v>
      </c>
    </row>
    <row r="435" spans="1:10" x14ac:dyDescent="0.2">
      <c r="A435" s="10" t="s">
        <v>45</v>
      </c>
      <c r="B435" s="10" t="s">
        <v>24</v>
      </c>
      <c r="C435" s="12">
        <v>44404</v>
      </c>
      <c r="D435" s="10" t="s">
        <v>31</v>
      </c>
      <c r="E435" s="10" t="s">
        <v>49</v>
      </c>
      <c r="F435" s="10">
        <v>1000</v>
      </c>
      <c r="G435" s="10">
        <v>18500</v>
      </c>
      <c r="H435" s="10">
        <v>8470</v>
      </c>
      <c r="I435" s="10">
        <v>10030</v>
      </c>
      <c r="J435" s="13">
        <f>YEAR(C435)</f>
        <v>2021</v>
      </c>
    </row>
    <row r="436" spans="1:10" x14ac:dyDescent="0.2">
      <c r="A436" s="10" t="s">
        <v>23</v>
      </c>
      <c r="B436" s="10" t="s">
        <v>30</v>
      </c>
      <c r="C436" s="12">
        <v>44407</v>
      </c>
      <c r="D436" s="10" t="s">
        <v>31</v>
      </c>
      <c r="E436" s="10" t="s">
        <v>49</v>
      </c>
      <c r="F436" s="10">
        <v>900</v>
      </c>
      <c r="G436" s="10">
        <v>21159</v>
      </c>
      <c r="H436" s="10">
        <v>9198</v>
      </c>
      <c r="I436" s="10">
        <v>11961</v>
      </c>
      <c r="J436" s="13">
        <f>YEAR(C436)</f>
        <v>2021</v>
      </c>
    </row>
    <row r="437" spans="1:10" x14ac:dyDescent="0.2">
      <c r="A437" s="10" t="s">
        <v>45</v>
      </c>
      <c r="B437" s="11" t="s">
        <v>33</v>
      </c>
      <c r="C437" s="12">
        <v>44408</v>
      </c>
      <c r="D437" s="10" t="s">
        <v>42</v>
      </c>
      <c r="E437" s="10" t="s">
        <v>43</v>
      </c>
      <c r="F437" s="10">
        <v>800</v>
      </c>
      <c r="G437" s="10">
        <v>15488</v>
      </c>
      <c r="H437" s="10">
        <v>6776</v>
      </c>
      <c r="I437" s="10">
        <v>8712</v>
      </c>
      <c r="J437" s="13">
        <f>YEAR(C437)</f>
        <v>2021</v>
      </c>
    </row>
    <row r="438" spans="1:10" x14ac:dyDescent="0.2">
      <c r="A438" s="10" t="s">
        <v>27</v>
      </c>
      <c r="B438" s="11" t="s">
        <v>30</v>
      </c>
      <c r="C438" s="12">
        <v>44408</v>
      </c>
      <c r="D438" s="10" t="s">
        <v>34</v>
      </c>
      <c r="E438" s="10" t="s">
        <v>35</v>
      </c>
      <c r="F438" s="10">
        <v>100</v>
      </c>
      <c r="G438" s="10">
        <v>2547</v>
      </c>
      <c r="H438" s="10">
        <v>1022</v>
      </c>
      <c r="I438" s="10">
        <v>1525</v>
      </c>
      <c r="J438" s="13">
        <f>YEAR(C438)</f>
        <v>2021</v>
      </c>
    </row>
    <row r="439" spans="1:10" x14ac:dyDescent="0.2">
      <c r="A439" s="10" t="s">
        <v>23</v>
      </c>
      <c r="B439" s="10" t="s">
        <v>24</v>
      </c>
      <c r="C439" s="12">
        <v>44424</v>
      </c>
      <c r="D439" s="10" t="s">
        <v>31</v>
      </c>
      <c r="E439" s="10" t="s">
        <v>49</v>
      </c>
      <c r="F439" s="10">
        <v>1000</v>
      </c>
      <c r="G439" s="10">
        <v>21120</v>
      </c>
      <c r="H439" s="10">
        <v>8470</v>
      </c>
      <c r="I439" s="10">
        <v>12650</v>
      </c>
      <c r="J439" s="13">
        <f>YEAR(C439)</f>
        <v>2021</v>
      </c>
    </row>
    <row r="440" spans="1:10" x14ac:dyDescent="0.2">
      <c r="A440" s="11" t="s">
        <v>27</v>
      </c>
      <c r="B440" s="10" t="s">
        <v>33</v>
      </c>
      <c r="C440" s="12">
        <v>44427</v>
      </c>
      <c r="D440" s="10" t="s">
        <v>36</v>
      </c>
      <c r="E440" s="10" t="s">
        <v>44</v>
      </c>
      <c r="F440" s="10">
        <v>900</v>
      </c>
      <c r="G440" s="10">
        <v>19989</v>
      </c>
      <c r="H440" s="10">
        <v>8856</v>
      </c>
      <c r="I440" s="10">
        <v>11133</v>
      </c>
      <c r="J440" s="13">
        <f>YEAR(C440)</f>
        <v>2021</v>
      </c>
    </row>
    <row r="441" spans="1:10" x14ac:dyDescent="0.2">
      <c r="A441" s="10" t="s">
        <v>23</v>
      </c>
      <c r="B441" s="11" t="s">
        <v>30</v>
      </c>
      <c r="C441" s="12">
        <v>44430</v>
      </c>
      <c r="D441" s="10" t="s">
        <v>34</v>
      </c>
      <c r="E441" s="10" t="s">
        <v>35</v>
      </c>
      <c r="F441" s="10">
        <v>900</v>
      </c>
      <c r="G441" s="10">
        <v>19593</v>
      </c>
      <c r="H441" s="10">
        <v>9198</v>
      </c>
      <c r="I441" s="10">
        <v>10395</v>
      </c>
      <c r="J441" s="13">
        <f>YEAR(C441)</f>
        <v>2021</v>
      </c>
    </row>
    <row r="442" spans="1:10" x14ac:dyDescent="0.2">
      <c r="A442" s="10" t="s">
        <v>45</v>
      </c>
      <c r="B442" s="10" t="s">
        <v>24</v>
      </c>
      <c r="C442" s="12">
        <v>44410</v>
      </c>
      <c r="D442" s="10" t="s">
        <v>34</v>
      </c>
      <c r="E442" s="10" t="s">
        <v>38</v>
      </c>
      <c r="F442" s="10">
        <v>1000</v>
      </c>
      <c r="G442" s="10">
        <v>19530</v>
      </c>
      <c r="H442" s="10">
        <v>8470</v>
      </c>
      <c r="I442" s="10">
        <v>11060</v>
      </c>
      <c r="J442" s="13">
        <f>YEAR(C442)</f>
        <v>2021</v>
      </c>
    </row>
    <row r="443" spans="1:10" x14ac:dyDescent="0.2">
      <c r="A443" s="10" t="s">
        <v>45</v>
      </c>
      <c r="B443" s="10" t="s">
        <v>24</v>
      </c>
      <c r="C443" s="12">
        <v>44431</v>
      </c>
      <c r="D443" s="10" t="s">
        <v>25</v>
      </c>
      <c r="E443" s="11" t="s">
        <v>26</v>
      </c>
      <c r="F443" s="10">
        <v>900</v>
      </c>
      <c r="G443" s="10">
        <v>18981</v>
      </c>
      <c r="H443" s="10">
        <v>7623</v>
      </c>
      <c r="I443" s="10">
        <v>11358</v>
      </c>
      <c r="J443" s="13">
        <f>YEAR(C443)</f>
        <v>2021</v>
      </c>
    </row>
    <row r="444" spans="1:10" x14ac:dyDescent="0.2">
      <c r="A444" s="10" t="s">
        <v>27</v>
      </c>
      <c r="B444" s="10" t="s">
        <v>33</v>
      </c>
      <c r="C444" s="12">
        <v>44438</v>
      </c>
      <c r="D444" s="10" t="s">
        <v>34</v>
      </c>
      <c r="E444" s="10" t="s">
        <v>38</v>
      </c>
      <c r="F444" s="10">
        <v>900</v>
      </c>
      <c r="G444" s="10">
        <v>18486</v>
      </c>
      <c r="H444" s="10">
        <v>8856</v>
      </c>
      <c r="I444" s="10">
        <v>9630</v>
      </c>
      <c r="J444" s="13">
        <f>YEAR(C444)</f>
        <v>2021</v>
      </c>
    </row>
    <row r="445" spans="1:10" x14ac:dyDescent="0.2">
      <c r="A445" s="10" t="s">
        <v>23</v>
      </c>
      <c r="B445" s="11" t="s">
        <v>24</v>
      </c>
      <c r="C445" s="12">
        <v>44420</v>
      </c>
      <c r="D445" s="10" t="s">
        <v>36</v>
      </c>
      <c r="E445" s="10" t="s">
        <v>52</v>
      </c>
      <c r="F445" s="10">
        <v>700</v>
      </c>
      <c r="G445" s="10">
        <v>17213</v>
      </c>
      <c r="H445" s="10">
        <v>6888</v>
      </c>
      <c r="I445" s="10">
        <v>10325</v>
      </c>
      <c r="J445" s="13">
        <f>YEAR(C445)</f>
        <v>2021</v>
      </c>
    </row>
    <row r="446" spans="1:10" x14ac:dyDescent="0.2">
      <c r="A446" s="10" t="s">
        <v>23</v>
      </c>
      <c r="B446" s="10" t="s">
        <v>30</v>
      </c>
      <c r="C446" s="12">
        <v>44432</v>
      </c>
      <c r="D446" s="10" t="s">
        <v>31</v>
      </c>
      <c r="E446" s="10" t="s">
        <v>49</v>
      </c>
      <c r="F446" s="10">
        <v>800</v>
      </c>
      <c r="G446" s="10">
        <v>17160</v>
      </c>
      <c r="H446" s="10">
        <v>8176</v>
      </c>
      <c r="I446" s="10">
        <v>8984</v>
      </c>
      <c r="J446" s="13">
        <f>YEAR(C446)</f>
        <v>2021</v>
      </c>
    </row>
    <row r="447" spans="1:10" x14ac:dyDescent="0.2">
      <c r="A447" s="10" t="s">
        <v>45</v>
      </c>
      <c r="B447" s="10" t="s">
        <v>33</v>
      </c>
      <c r="C447" s="12">
        <v>44051</v>
      </c>
      <c r="D447" s="10" t="s">
        <v>42</v>
      </c>
      <c r="E447" s="10" t="s">
        <v>43</v>
      </c>
      <c r="F447" s="10">
        <v>800</v>
      </c>
      <c r="G447" s="10">
        <v>16936</v>
      </c>
      <c r="H447" s="10">
        <v>7872</v>
      </c>
      <c r="I447" s="10">
        <v>9064</v>
      </c>
      <c r="J447" s="13">
        <f>YEAR(C447)</f>
        <v>2020</v>
      </c>
    </row>
    <row r="448" spans="1:10" x14ac:dyDescent="0.2">
      <c r="A448" s="10" t="s">
        <v>27</v>
      </c>
      <c r="B448" s="10" t="s">
        <v>33</v>
      </c>
      <c r="C448" s="12">
        <v>44056</v>
      </c>
      <c r="D448" s="10" t="s">
        <v>31</v>
      </c>
      <c r="E448" s="10" t="s">
        <v>49</v>
      </c>
      <c r="F448" s="10">
        <v>800</v>
      </c>
      <c r="G448" s="10">
        <v>16232</v>
      </c>
      <c r="H448" s="10">
        <v>7872</v>
      </c>
      <c r="I448" s="10">
        <v>8360</v>
      </c>
      <c r="J448" s="13">
        <f>YEAR(C448)</f>
        <v>2020</v>
      </c>
    </row>
    <row r="449" spans="1:10" x14ac:dyDescent="0.2">
      <c r="A449" s="11" t="s">
        <v>27</v>
      </c>
      <c r="B449" s="10" t="s">
        <v>24</v>
      </c>
      <c r="C449" s="12">
        <v>44070</v>
      </c>
      <c r="D449" s="10" t="s">
        <v>36</v>
      </c>
      <c r="E449" s="10" t="s">
        <v>44</v>
      </c>
      <c r="F449" s="10">
        <v>800</v>
      </c>
      <c r="G449" s="10">
        <v>16144</v>
      </c>
      <c r="H449" s="10">
        <v>6776</v>
      </c>
      <c r="I449" s="10">
        <v>9368</v>
      </c>
      <c r="J449" s="13">
        <f>YEAR(C449)</f>
        <v>2020</v>
      </c>
    </row>
    <row r="450" spans="1:10" x14ac:dyDescent="0.2">
      <c r="A450" s="10" t="s">
        <v>23</v>
      </c>
      <c r="B450" s="10" t="s">
        <v>24</v>
      </c>
      <c r="C450" s="12">
        <v>44426</v>
      </c>
      <c r="D450" s="10" t="s">
        <v>34</v>
      </c>
      <c r="E450" s="10" t="s">
        <v>47</v>
      </c>
      <c r="F450" s="10">
        <v>800</v>
      </c>
      <c r="G450" s="10">
        <v>15544</v>
      </c>
      <c r="H450" s="10">
        <v>6776</v>
      </c>
      <c r="I450" s="10">
        <v>8768</v>
      </c>
      <c r="J450" s="13">
        <f>YEAR(C450)</f>
        <v>2021</v>
      </c>
    </row>
    <row r="451" spans="1:10" x14ac:dyDescent="0.2">
      <c r="A451" s="10" t="s">
        <v>45</v>
      </c>
      <c r="B451" s="11" t="s">
        <v>33</v>
      </c>
      <c r="C451" s="12">
        <v>44409</v>
      </c>
      <c r="D451" s="10" t="s">
        <v>39</v>
      </c>
      <c r="E451" s="10" t="s">
        <v>58</v>
      </c>
      <c r="F451" s="10">
        <v>600</v>
      </c>
      <c r="G451" s="10">
        <v>13962</v>
      </c>
      <c r="H451" s="10">
        <v>6132</v>
      </c>
      <c r="I451" s="10">
        <v>7830</v>
      </c>
      <c r="J451" s="13">
        <f>YEAR(C451)</f>
        <v>2021</v>
      </c>
    </row>
    <row r="452" spans="1:10" x14ac:dyDescent="0.2">
      <c r="A452" s="10" t="s">
        <v>23</v>
      </c>
      <c r="B452" s="10" t="s">
        <v>33</v>
      </c>
      <c r="C452" s="12">
        <v>44415</v>
      </c>
      <c r="D452" s="10" t="s">
        <v>39</v>
      </c>
      <c r="E452" s="10" t="s">
        <v>40</v>
      </c>
      <c r="F452" s="10">
        <v>600</v>
      </c>
      <c r="G452" s="10">
        <v>13368</v>
      </c>
      <c r="H452" s="10">
        <v>5904</v>
      </c>
      <c r="I452" s="10">
        <v>7464</v>
      </c>
      <c r="J452" s="13">
        <f>YEAR(C452)</f>
        <v>2021</v>
      </c>
    </row>
    <row r="453" spans="1:10" x14ac:dyDescent="0.2">
      <c r="A453" s="10" t="s">
        <v>45</v>
      </c>
      <c r="B453" s="11" t="s">
        <v>30</v>
      </c>
      <c r="C453" s="12">
        <v>44423</v>
      </c>
      <c r="D453" s="10" t="s">
        <v>34</v>
      </c>
      <c r="E453" s="10" t="s">
        <v>35</v>
      </c>
      <c r="F453" s="10">
        <v>500</v>
      </c>
      <c r="G453" s="10">
        <v>12755</v>
      </c>
      <c r="H453" s="10">
        <v>5110</v>
      </c>
      <c r="I453" s="10">
        <v>7645</v>
      </c>
      <c r="J453" s="13">
        <f>YEAR(C453)</f>
        <v>2021</v>
      </c>
    </row>
    <row r="454" spans="1:10" x14ac:dyDescent="0.2">
      <c r="A454" s="10" t="s">
        <v>45</v>
      </c>
      <c r="B454" s="11" t="s">
        <v>30</v>
      </c>
      <c r="C454" s="12">
        <v>44434</v>
      </c>
      <c r="D454" s="10" t="s">
        <v>34</v>
      </c>
      <c r="E454" s="10" t="s">
        <v>35</v>
      </c>
      <c r="F454" s="10">
        <v>500</v>
      </c>
      <c r="G454" s="10">
        <v>12575</v>
      </c>
      <c r="H454" s="10">
        <v>5110</v>
      </c>
      <c r="I454" s="10">
        <v>7465</v>
      </c>
      <c r="J454" s="13">
        <f>YEAR(C454)</f>
        <v>2021</v>
      </c>
    </row>
    <row r="455" spans="1:10" x14ac:dyDescent="0.2">
      <c r="A455" s="10" t="s">
        <v>27</v>
      </c>
      <c r="B455" s="11" t="s">
        <v>24</v>
      </c>
      <c r="C455" s="12">
        <v>44429</v>
      </c>
      <c r="D455" s="10" t="s">
        <v>36</v>
      </c>
      <c r="E455" s="10" t="s">
        <v>52</v>
      </c>
      <c r="F455" s="10">
        <v>600</v>
      </c>
      <c r="G455" s="10">
        <v>12570</v>
      </c>
      <c r="H455" s="10">
        <v>6132</v>
      </c>
      <c r="I455" s="10">
        <v>6438</v>
      </c>
      <c r="J455" s="13">
        <f>YEAR(C455)</f>
        <v>2021</v>
      </c>
    </row>
    <row r="456" spans="1:10" x14ac:dyDescent="0.2">
      <c r="A456" s="10" t="s">
        <v>45</v>
      </c>
      <c r="B456" s="10" t="s">
        <v>33</v>
      </c>
      <c r="C456" s="12">
        <v>44418</v>
      </c>
      <c r="D456" s="10" t="s">
        <v>42</v>
      </c>
      <c r="E456" s="10" t="s">
        <v>43</v>
      </c>
      <c r="F456" s="10">
        <v>300</v>
      </c>
      <c r="G456" s="10">
        <v>6522</v>
      </c>
      <c r="H456" s="10">
        <v>2952</v>
      </c>
      <c r="I456" s="10">
        <v>3570</v>
      </c>
      <c r="J456" s="13">
        <f>YEAR(C456)</f>
        <v>2021</v>
      </c>
    </row>
    <row r="457" spans="1:10" x14ac:dyDescent="0.2">
      <c r="A457" s="10" t="s">
        <v>23</v>
      </c>
      <c r="B457" s="10" t="s">
        <v>30</v>
      </c>
      <c r="C457" s="12">
        <v>44429</v>
      </c>
      <c r="D457" s="10" t="s">
        <v>34</v>
      </c>
      <c r="E457" s="10" t="s">
        <v>41</v>
      </c>
      <c r="F457" s="10">
        <v>300</v>
      </c>
      <c r="G457" s="10">
        <v>6438</v>
      </c>
      <c r="H457" s="10">
        <v>3066</v>
      </c>
      <c r="I457" s="10">
        <v>3372</v>
      </c>
      <c r="J457" s="13">
        <f>YEAR(C457)</f>
        <v>2021</v>
      </c>
    </row>
    <row r="458" spans="1:10" x14ac:dyDescent="0.2">
      <c r="A458" s="10" t="s">
        <v>23</v>
      </c>
      <c r="B458" s="11" t="s">
        <v>30</v>
      </c>
      <c r="C458" s="12">
        <v>44425</v>
      </c>
      <c r="D458" s="10" t="s">
        <v>34</v>
      </c>
      <c r="E458" s="10" t="s">
        <v>35</v>
      </c>
      <c r="F458" s="10">
        <v>300</v>
      </c>
      <c r="G458" s="10">
        <v>6156</v>
      </c>
      <c r="H458" s="10">
        <v>2541</v>
      </c>
      <c r="I458" s="10">
        <v>3615</v>
      </c>
      <c r="J458" s="13">
        <f>YEAR(C458)</f>
        <v>2021</v>
      </c>
    </row>
    <row r="459" spans="1:10" x14ac:dyDescent="0.2">
      <c r="A459" s="10" t="s">
        <v>45</v>
      </c>
      <c r="B459" s="10" t="s">
        <v>24</v>
      </c>
      <c r="C459" s="12">
        <v>44432</v>
      </c>
      <c r="D459" s="10" t="s">
        <v>39</v>
      </c>
      <c r="E459" s="10" t="s">
        <v>40</v>
      </c>
      <c r="F459" s="10">
        <v>300</v>
      </c>
      <c r="G459" s="10">
        <v>5859</v>
      </c>
      <c r="H459" s="10">
        <v>2541</v>
      </c>
      <c r="I459" s="10">
        <v>3318</v>
      </c>
      <c r="J459" s="13">
        <f>YEAR(C459)</f>
        <v>2021</v>
      </c>
    </row>
    <row r="460" spans="1:10" x14ac:dyDescent="0.2">
      <c r="A460" s="10" t="s">
        <v>27</v>
      </c>
      <c r="B460" s="10" t="s">
        <v>30</v>
      </c>
      <c r="C460" s="12">
        <v>44433</v>
      </c>
      <c r="D460" s="10" t="s">
        <v>34</v>
      </c>
      <c r="E460" s="10" t="s">
        <v>60</v>
      </c>
      <c r="F460" s="10">
        <v>300</v>
      </c>
      <c r="G460" s="10">
        <v>5532</v>
      </c>
      <c r="H460" s="10">
        <v>2541</v>
      </c>
      <c r="I460" s="10">
        <v>2991</v>
      </c>
      <c r="J460" s="13">
        <f>YEAR(C460)</f>
        <v>2021</v>
      </c>
    </row>
    <row r="461" spans="1:10" x14ac:dyDescent="0.2">
      <c r="A461" s="10" t="s">
        <v>23</v>
      </c>
      <c r="B461" s="11" t="s">
        <v>30</v>
      </c>
      <c r="C461" s="12">
        <v>44416</v>
      </c>
      <c r="D461" s="10" t="s">
        <v>34</v>
      </c>
      <c r="E461" s="10" t="s">
        <v>35</v>
      </c>
      <c r="F461" s="10">
        <v>200</v>
      </c>
      <c r="G461" s="10">
        <v>4550</v>
      </c>
      <c r="H461" s="10">
        <v>2044</v>
      </c>
      <c r="I461" s="10">
        <v>2506</v>
      </c>
      <c r="J461" s="13">
        <f>YEAR(C461)</f>
        <v>2021</v>
      </c>
    </row>
    <row r="462" spans="1:10" x14ac:dyDescent="0.2">
      <c r="A462" s="10" t="s">
        <v>45</v>
      </c>
      <c r="B462" s="10" t="s">
        <v>33</v>
      </c>
      <c r="C462" s="12">
        <v>44424</v>
      </c>
      <c r="D462" s="10" t="s">
        <v>34</v>
      </c>
      <c r="E462" s="10" t="s">
        <v>38</v>
      </c>
      <c r="F462" s="10">
        <v>200</v>
      </c>
      <c r="G462" s="10">
        <v>4470</v>
      </c>
      <c r="H462" s="10">
        <v>1968</v>
      </c>
      <c r="I462" s="10">
        <v>2502</v>
      </c>
      <c r="J462" s="13">
        <f>YEAR(C462)</f>
        <v>2021</v>
      </c>
    </row>
    <row r="463" spans="1:10" x14ac:dyDescent="0.2">
      <c r="A463" s="10" t="s">
        <v>27</v>
      </c>
      <c r="B463" s="10" t="s">
        <v>30</v>
      </c>
      <c r="C463" s="12">
        <v>44411</v>
      </c>
      <c r="D463" s="10" t="s">
        <v>34</v>
      </c>
      <c r="E463" s="10" t="s">
        <v>61</v>
      </c>
      <c r="F463" s="10">
        <v>200</v>
      </c>
      <c r="G463" s="10">
        <v>4380</v>
      </c>
      <c r="H463" s="10">
        <v>1968</v>
      </c>
      <c r="I463" s="10">
        <v>2412</v>
      </c>
      <c r="J463" s="13">
        <f>YEAR(C463)</f>
        <v>2021</v>
      </c>
    </row>
    <row r="464" spans="1:10" x14ac:dyDescent="0.2">
      <c r="A464" s="10" t="s">
        <v>23</v>
      </c>
      <c r="B464" s="10" t="s">
        <v>30</v>
      </c>
      <c r="C464" s="12">
        <v>44420</v>
      </c>
      <c r="D464" s="10" t="s">
        <v>31</v>
      </c>
      <c r="E464" s="10" t="s">
        <v>32</v>
      </c>
      <c r="F464" s="10">
        <v>200</v>
      </c>
      <c r="G464" s="10">
        <v>4270</v>
      </c>
      <c r="H464" s="10">
        <v>1968</v>
      </c>
      <c r="I464" s="10">
        <v>2302</v>
      </c>
      <c r="J464" s="13">
        <f>YEAR(C464)</f>
        <v>2021</v>
      </c>
    </row>
    <row r="465" spans="1:10" x14ac:dyDescent="0.2">
      <c r="A465" s="10" t="s">
        <v>45</v>
      </c>
      <c r="B465" s="10" t="s">
        <v>24</v>
      </c>
      <c r="C465" s="12">
        <v>44409</v>
      </c>
      <c r="D465" s="10" t="s">
        <v>39</v>
      </c>
      <c r="E465" s="10" t="s">
        <v>40</v>
      </c>
      <c r="F465" s="10">
        <v>200</v>
      </c>
      <c r="G465" s="10">
        <v>3418</v>
      </c>
      <c r="H465" s="10">
        <v>1694</v>
      </c>
      <c r="I465" s="10">
        <v>1724</v>
      </c>
      <c r="J465" s="13">
        <f>YEAR(C465)</f>
        <v>2021</v>
      </c>
    </row>
    <row r="466" spans="1:10" x14ac:dyDescent="0.2">
      <c r="A466" s="10" t="s">
        <v>45</v>
      </c>
      <c r="B466" s="11" t="s">
        <v>30</v>
      </c>
      <c r="C466" s="12">
        <v>44428</v>
      </c>
      <c r="D466" s="10" t="s">
        <v>34</v>
      </c>
      <c r="E466" s="10" t="s">
        <v>35</v>
      </c>
      <c r="F466" s="10">
        <v>100</v>
      </c>
      <c r="G466" s="10">
        <v>2409</v>
      </c>
      <c r="H466" s="10">
        <v>984</v>
      </c>
      <c r="I466" s="10">
        <v>1425</v>
      </c>
      <c r="J466" s="13">
        <f>YEAR(C466)</f>
        <v>2021</v>
      </c>
    </row>
    <row r="467" spans="1:10" x14ac:dyDescent="0.2">
      <c r="A467" s="10" t="s">
        <v>27</v>
      </c>
      <c r="B467" s="10" t="s">
        <v>24</v>
      </c>
      <c r="C467" s="12">
        <v>44432</v>
      </c>
      <c r="D467" s="10" t="s">
        <v>34</v>
      </c>
      <c r="E467" s="10" t="s">
        <v>41</v>
      </c>
      <c r="F467" s="10">
        <v>100</v>
      </c>
      <c r="G467" s="10">
        <v>2028</v>
      </c>
      <c r="H467" s="10">
        <v>847</v>
      </c>
      <c r="I467" s="10">
        <v>1181</v>
      </c>
      <c r="J467" s="13">
        <f>YEAR(C467)</f>
        <v>2021</v>
      </c>
    </row>
    <row r="468" spans="1:10" x14ac:dyDescent="0.2">
      <c r="A468" s="10" t="s">
        <v>27</v>
      </c>
      <c r="B468" s="10" t="s">
        <v>24</v>
      </c>
      <c r="C468" s="12">
        <v>44440</v>
      </c>
      <c r="D468" s="10" t="s">
        <v>31</v>
      </c>
      <c r="E468" s="10" t="s">
        <v>49</v>
      </c>
      <c r="F468" s="10">
        <v>900</v>
      </c>
      <c r="G468" s="10">
        <v>17289</v>
      </c>
      <c r="H468" s="10">
        <v>7623</v>
      </c>
      <c r="I468" s="10">
        <v>9666</v>
      </c>
      <c r="J468" s="13">
        <f>YEAR(C468)</f>
        <v>2021</v>
      </c>
    </row>
    <row r="469" spans="1:10" x14ac:dyDescent="0.2">
      <c r="A469" s="10" t="s">
        <v>27</v>
      </c>
      <c r="B469" s="10" t="s">
        <v>33</v>
      </c>
      <c r="C469" s="12">
        <v>44440</v>
      </c>
      <c r="D469" s="10" t="s">
        <v>34</v>
      </c>
      <c r="E469" s="10" t="s">
        <v>38</v>
      </c>
      <c r="F469" s="10">
        <v>100</v>
      </c>
      <c r="G469" s="10">
        <v>2106</v>
      </c>
      <c r="H469" s="10">
        <v>984</v>
      </c>
      <c r="I469" s="10">
        <v>1122</v>
      </c>
      <c r="J469" s="13">
        <f>YEAR(C469)</f>
        <v>2021</v>
      </c>
    </row>
    <row r="470" spans="1:10" x14ac:dyDescent="0.2">
      <c r="A470" s="10" t="s">
        <v>27</v>
      </c>
      <c r="B470" s="10" t="s">
        <v>33</v>
      </c>
      <c r="C470" s="12">
        <v>44444</v>
      </c>
      <c r="D470" s="10" t="s">
        <v>39</v>
      </c>
      <c r="E470" s="10" t="s">
        <v>58</v>
      </c>
      <c r="F470" s="10">
        <v>100</v>
      </c>
      <c r="G470" s="10">
        <v>2029</v>
      </c>
      <c r="H470" s="10">
        <v>984</v>
      </c>
      <c r="I470" s="10">
        <v>1045</v>
      </c>
      <c r="J470" s="13">
        <f>YEAR(C470)</f>
        <v>2021</v>
      </c>
    </row>
    <row r="471" spans="1:10" x14ac:dyDescent="0.2">
      <c r="A471" s="11" t="s">
        <v>23</v>
      </c>
      <c r="B471" s="11" t="s">
        <v>24</v>
      </c>
      <c r="C471" s="12">
        <v>44445</v>
      </c>
      <c r="D471" s="10" t="s">
        <v>34</v>
      </c>
      <c r="E471" s="10" t="s">
        <v>55</v>
      </c>
      <c r="F471" s="10">
        <v>500</v>
      </c>
      <c r="G471" s="10">
        <v>11550</v>
      </c>
      <c r="H471" s="10">
        <v>4920</v>
      </c>
      <c r="I471" s="10">
        <v>6630</v>
      </c>
      <c r="J471" s="13">
        <f>YEAR(C471)</f>
        <v>2021</v>
      </c>
    </row>
    <row r="472" spans="1:10" x14ac:dyDescent="0.2">
      <c r="A472" s="10" t="s">
        <v>23</v>
      </c>
      <c r="B472" s="10" t="s">
        <v>30</v>
      </c>
      <c r="C472" s="12">
        <v>44445</v>
      </c>
      <c r="D472" s="10" t="s">
        <v>25</v>
      </c>
      <c r="E472" s="11" t="s">
        <v>26</v>
      </c>
      <c r="F472" s="10">
        <v>600</v>
      </c>
      <c r="G472" s="10">
        <v>12936</v>
      </c>
      <c r="H472" s="10">
        <v>6132</v>
      </c>
      <c r="I472" s="10">
        <v>6804</v>
      </c>
      <c r="J472" s="13">
        <f>YEAR(C472)</f>
        <v>2021</v>
      </c>
    </row>
    <row r="473" spans="1:10" x14ac:dyDescent="0.2">
      <c r="A473" s="10" t="s">
        <v>27</v>
      </c>
      <c r="B473" s="11" t="s">
        <v>24</v>
      </c>
      <c r="C473" s="12">
        <v>44447</v>
      </c>
      <c r="D473" s="10" t="s">
        <v>36</v>
      </c>
      <c r="E473" s="10" t="s">
        <v>52</v>
      </c>
      <c r="F473" s="10">
        <v>600</v>
      </c>
      <c r="G473" s="10">
        <v>14580</v>
      </c>
      <c r="H473" s="10">
        <v>5904</v>
      </c>
      <c r="I473" s="10">
        <v>8676</v>
      </c>
      <c r="J473" s="13">
        <f>YEAR(C473)</f>
        <v>2021</v>
      </c>
    </row>
    <row r="474" spans="1:10" x14ac:dyDescent="0.2">
      <c r="A474" s="11" t="s">
        <v>27</v>
      </c>
      <c r="B474" s="10" t="s">
        <v>30</v>
      </c>
      <c r="C474" s="12">
        <v>44449</v>
      </c>
      <c r="D474" s="10" t="s">
        <v>36</v>
      </c>
      <c r="E474" s="10" t="s">
        <v>44</v>
      </c>
      <c r="F474" s="10">
        <v>100</v>
      </c>
      <c r="G474" s="10">
        <v>2058</v>
      </c>
      <c r="H474" s="10">
        <v>1022</v>
      </c>
      <c r="I474" s="10">
        <v>1036</v>
      </c>
      <c r="J474" s="13">
        <f>YEAR(C474)</f>
        <v>2021</v>
      </c>
    </row>
    <row r="475" spans="1:10" x14ac:dyDescent="0.2">
      <c r="A475" s="10" t="s">
        <v>27</v>
      </c>
      <c r="B475" s="11" t="s">
        <v>30</v>
      </c>
      <c r="C475" s="12">
        <v>44449</v>
      </c>
      <c r="D475" s="10" t="s">
        <v>34</v>
      </c>
      <c r="E475" s="10" t="s">
        <v>35</v>
      </c>
      <c r="F475" s="10">
        <v>600</v>
      </c>
      <c r="G475" s="10">
        <v>13566</v>
      </c>
      <c r="H475" s="10">
        <v>5904</v>
      </c>
      <c r="I475" s="10">
        <v>7662</v>
      </c>
      <c r="J475" s="13">
        <f>YEAR(C475)</f>
        <v>2021</v>
      </c>
    </row>
    <row r="476" spans="1:10" x14ac:dyDescent="0.2">
      <c r="A476" s="10" t="s">
        <v>45</v>
      </c>
      <c r="B476" s="10" t="s">
        <v>24</v>
      </c>
      <c r="C476" s="12">
        <v>44452</v>
      </c>
      <c r="D476" s="10" t="s">
        <v>34</v>
      </c>
      <c r="E476" s="10" t="s">
        <v>47</v>
      </c>
      <c r="F476" s="10">
        <v>100</v>
      </c>
      <c r="G476" s="10">
        <v>1741</v>
      </c>
      <c r="H476" s="10">
        <v>847</v>
      </c>
      <c r="I476" s="10">
        <v>894</v>
      </c>
      <c r="J476" s="13">
        <f>YEAR(C476)</f>
        <v>2021</v>
      </c>
    </row>
    <row r="477" spans="1:10" x14ac:dyDescent="0.2">
      <c r="A477" s="10" t="s">
        <v>45</v>
      </c>
      <c r="B477" s="10" t="s">
        <v>30</v>
      </c>
      <c r="C477" s="12">
        <v>44453</v>
      </c>
      <c r="D477" s="10" t="s">
        <v>31</v>
      </c>
      <c r="E477" s="10" t="s">
        <v>49</v>
      </c>
      <c r="F477" s="10">
        <v>200</v>
      </c>
      <c r="G477" s="10">
        <v>5002</v>
      </c>
      <c r="H477" s="10">
        <v>2044</v>
      </c>
      <c r="I477" s="10">
        <v>2958</v>
      </c>
      <c r="J477" s="13">
        <f>YEAR(C477)</f>
        <v>2021</v>
      </c>
    </row>
    <row r="478" spans="1:10" x14ac:dyDescent="0.2">
      <c r="A478" s="10" t="s">
        <v>23</v>
      </c>
      <c r="B478" s="11" t="s">
        <v>30</v>
      </c>
      <c r="C478" s="12">
        <v>44454</v>
      </c>
      <c r="D478" s="10" t="s">
        <v>42</v>
      </c>
      <c r="E478" s="10" t="s">
        <v>43</v>
      </c>
      <c r="F478" s="10">
        <v>100</v>
      </c>
      <c r="G478" s="10">
        <v>1795</v>
      </c>
      <c r="H478" s="10">
        <v>847</v>
      </c>
      <c r="I478" s="10">
        <v>948</v>
      </c>
      <c r="J478" s="13">
        <f>YEAR(C478)</f>
        <v>2021</v>
      </c>
    </row>
    <row r="479" spans="1:10" x14ac:dyDescent="0.2">
      <c r="A479" s="10" t="s">
        <v>27</v>
      </c>
      <c r="B479" s="10" t="s">
        <v>33</v>
      </c>
      <c r="C479" s="12">
        <v>44457</v>
      </c>
      <c r="D479" s="10" t="s">
        <v>34</v>
      </c>
      <c r="E479" s="10" t="s">
        <v>41</v>
      </c>
      <c r="F479" s="10">
        <v>400</v>
      </c>
      <c r="G479" s="10">
        <v>8592</v>
      </c>
      <c r="H479" s="10">
        <v>3936</v>
      </c>
      <c r="I479" s="10">
        <v>4656</v>
      </c>
      <c r="J479" s="13">
        <f>YEAR(C479)</f>
        <v>2021</v>
      </c>
    </row>
    <row r="480" spans="1:10" x14ac:dyDescent="0.2">
      <c r="A480" s="10" t="s">
        <v>27</v>
      </c>
      <c r="B480" s="10" t="s">
        <v>33</v>
      </c>
      <c r="C480" s="12">
        <v>44460</v>
      </c>
      <c r="D480" s="10" t="s">
        <v>42</v>
      </c>
      <c r="E480" s="10" t="s">
        <v>43</v>
      </c>
      <c r="F480" s="10">
        <v>600</v>
      </c>
      <c r="G480" s="10">
        <v>12690</v>
      </c>
      <c r="H480" s="10">
        <v>5904</v>
      </c>
      <c r="I480" s="10">
        <v>6786</v>
      </c>
      <c r="J480" s="13">
        <f>YEAR(C480)</f>
        <v>2021</v>
      </c>
    </row>
    <row r="481" spans="1:10" x14ac:dyDescent="0.2">
      <c r="A481" s="10" t="s">
        <v>45</v>
      </c>
      <c r="B481" s="10" t="s">
        <v>33</v>
      </c>
      <c r="C481" s="12">
        <v>44460</v>
      </c>
      <c r="D481" s="10" t="s">
        <v>34</v>
      </c>
      <c r="E481" s="10" t="s">
        <v>41</v>
      </c>
      <c r="F481" s="10">
        <v>300</v>
      </c>
      <c r="G481" s="10">
        <v>6582</v>
      </c>
      <c r="H481" s="10">
        <v>2952</v>
      </c>
      <c r="I481" s="10">
        <v>3630</v>
      </c>
      <c r="J481" s="13">
        <f>YEAR(C481)</f>
        <v>2021</v>
      </c>
    </row>
    <row r="482" spans="1:10" x14ac:dyDescent="0.2">
      <c r="A482" s="10" t="s">
        <v>23</v>
      </c>
      <c r="B482" s="10" t="s">
        <v>33</v>
      </c>
      <c r="C482" s="12">
        <v>44461</v>
      </c>
      <c r="D482" s="10" t="s">
        <v>34</v>
      </c>
      <c r="E482" s="10" t="s">
        <v>47</v>
      </c>
      <c r="F482" s="10">
        <v>900</v>
      </c>
      <c r="G482" s="10">
        <v>22014</v>
      </c>
      <c r="H482" s="10">
        <v>9198</v>
      </c>
      <c r="I482" s="10">
        <v>12816</v>
      </c>
      <c r="J482" s="13">
        <f>YEAR(C482)</f>
        <v>2021</v>
      </c>
    </row>
    <row r="483" spans="1:10" x14ac:dyDescent="0.2">
      <c r="A483" s="10" t="s">
        <v>23</v>
      </c>
      <c r="B483" s="10" t="s">
        <v>33</v>
      </c>
      <c r="C483" s="12">
        <v>44461</v>
      </c>
      <c r="D483" s="10" t="s">
        <v>34</v>
      </c>
      <c r="E483" s="10" t="s">
        <v>47</v>
      </c>
      <c r="F483" s="10">
        <v>400</v>
      </c>
      <c r="G483" s="10">
        <v>9672</v>
      </c>
      <c r="H483" s="10">
        <v>3936</v>
      </c>
      <c r="I483" s="10">
        <v>5736</v>
      </c>
      <c r="J483" s="13">
        <f>YEAR(C483)</f>
        <v>2021</v>
      </c>
    </row>
    <row r="484" spans="1:10" x14ac:dyDescent="0.2">
      <c r="A484" s="10" t="s">
        <v>23</v>
      </c>
      <c r="B484" s="10" t="s">
        <v>33</v>
      </c>
      <c r="C484" s="12">
        <v>44462</v>
      </c>
      <c r="D484" s="10" t="s">
        <v>39</v>
      </c>
      <c r="E484" s="10" t="s">
        <v>40</v>
      </c>
      <c r="F484" s="10">
        <v>600</v>
      </c>
      <c r="G484" s="10">
        <v>14004</v>
      </c>
      <c r="H484" s="10">
        <v>5904</v>
      </c>
      <c r="I484" s="10">
        <v>8100</v>
      </c>
      <c r="J484" s="13">
        <f>YEAR(C484)</f>
        <v>2021</v>
      </c>
    </row>
    <row r="485" spans="1:10" x14ac:dyDescent="0.2">
      <c r="A485" s="10" t="s">
        <v>45</v>
      </c>
      <c r="B485" s="10" t="s">
        <v>24</v>
      </c>
      <c r="C485" s="12">
        <v>44462</v>
      </c>
      <c r="D485" s="10" t="s">
        <v>31</v>
      </c>
      <c r="E485" s="10" t="s">
        <v>49</v>
      </c>
      <c r="F485" s="10">
        <v>1000</v>
      </c>
      <c r="G485" s="10">
        <v>18530</v>
      </c>
      <c r="H485" s="10">
        <v>8470</v>
      </c>
      <c r="I485" s="10">
        <v>10060</v>
      </c>
      <c r="J485" s="13">
        <f>YEAR(C485)</f>
        <v>2021</v>
      </c>
    </row>
    <row r="486" spans="1:10" x14ac:dyDescent="0.2">
      <c r="A486" s="10" t="s">
        <v>27</v>
      </c>
      <c r="B486" s="10" t="s">
        <v>24</v>
      </c>
      <c r="C486" s="12">
        <v>44463</v>
      </c>
      <c r="D486" s="10" t="s">
        <v>39</v>
      </c>
      <c r="E486" s="10" t="s">
        <v>40</v>
      </c>
      <c r="F486" s="10">
        <v>700</v>
      </c>
      <c r="G486" s="10">
        <v>13139</v>
      </c>
      <c r="H486" s="10">
        <v>5929</v>
      </c>
      <c r="I486" s="10">
        <v>7210</v>
      </c>
      <c r="J486" s="13">
        <f>YEAR(C486)</f>
        <v>2021</v>
      </c>
    </row>
    <row r="487" spans="1:10" x14ac:dyDescent="0.2">
      <c r="A487" s="10" t="s">
        <v>23</v>
      </c>
      <c r="B487" s="11" t="s">
        <v>24</v>
      </c>
      <c r="C487" s="12">
        <v>44464</v>
      </c>
      <c r="D487" s="10" t="s">
        <v>36</v>
      </c>
      <c r="E487" s="10" t="s">
        <v>52</v>
      </c>
      <c r="F487" s="10">
        <v>500</v>
      </c>
      <c r="G487" s="10">
        <v>8715</v>
      </c>
      <c r="H487" s="10">
        <v>4235</v>
      </c>
      <c r="I487" s="10">
        <v>4480</v>
      </c>
      <c r="J487" s="13">
        <f>YEAR(C487)</f>
        <v>2021</v>
      </c>
    </row>
    <row r="488" spans="1:10" x14ac:dyDescent="0.2">
      <c r="A488" s="11" t="s">
        <v>27</v>
      </c>
      <c r="B488" s="10" t="s">
        <v>24</v>
      </c>
      <c r="C488" s="12">
        <v>44467</v>
      </c>
      <c r="D488" s="10" t="s">
        <v>36</v>
      </c>
      <c r="E488" s="10" t="s">
        <v>44</v>
      </c>
      <c r="F488" s="10">
        <v>400</v>
      </c>
      <c r="G488" s="10">
        <v>6944</v>
      </c>
      <c r="H488" s="10">
        <v>3388</v>
      </c>
      <c r="I488" s="10">
        <v>3556</v>
      </c>
      <c r="J488" s="13">
        <f>YEAR(C488)</f>
        <v>2021</v>
      </c>
    </row>
    <row r="489" spans="1:10" x14ac:dyDescent="0.2">
      <c r="A489" s="10" t="s">
        <v>45</v>
      </c>
      <c r="B489" s="10" t="s">
        <v>30</v>
      </c>
      <c r="C489" s="12">
        <v>44468</v>
      </c>
      <c r="D489" s="10" t="s">
        <v>39</v>
      </c>
      <c r="E489" s="10" t="s">
        <v>40</v>
      </c>
      <c r="F489" s="10">
        <v>500</v>
      </c>
      <c r="G489" s="10">
        <v>12760</v>
      </c>
      <c r="H489" s="10">
        <v>5110</v>
      </c>
      <c r="I489" s="10">
        <v>7650</v>
      </c>
      <c r="J489" s="13">
        <f>YEAR(C489)</f>
        <v>2021</v>
      </c>
    </row>
    <row r="490" spans="1:10" x14ac:dyDescent="0.2">
      <c r="A490" s="10" t="s">
        <v>45</v>
      </c>
      <c r="B490" s="10" t="s">
        <v>30</v>
      </c>
      <c r="C490" s="12">
        <v>44470</v>
      </c>
      <c r="D490" s="10" t="s">
        <v>39</v>
      </c>
      <c r="E490" s="10" t="s">
        <v>40</v>
      </c>
      <c r="F490" s="10">
        <v>1000</v>
      </c>
      <c r="G490" s="10">
        <v>24070</v>
      </c>
      <c r="H490" s="10">
        <v>10220</v>
      </c>
      <c r="I490" s="10">
        <v>13850</v>
      </c>
      <c r="J490" s="13">
        <f>YEAR(C490)</f>
        <v>2021</v>
      </c>
    </row>
    <row r="491" spans="1:10" x14ac:dyDescent="0.2">
      <c r="A491" s="10" t="s">
        <v>27</v>
      </c>
      <c r="B491" s="10" t="s">
        <v>33</v>
      </c>
      <c r="C491" s="12">
        <v>44471</v>
      </c>
      <c r="D491" s="10" t="s">
        <v>34</v>
      </c>
      <c r="E491" s="10" t="s">
        <v>38</v>
      </c>
      <c r="F491" s="10">
        <v>200</v>
      </c>
      <c r="G491" s="10">
        <v>4186</v>
      </c>
      <c r="H491" s="10">
        <v>1968</v>
      </c>
      <c r="I491" s="10">
        <v>2218</v>
      </c>
      <c r="J491" s="13">
        <f>YEAR(C491)</f>
        <v>2021</v>
      </c>
    </row>
    <row r="492" spans="1:10" x14ac:dyDescent="0.2">
      <c r="A492" s="10" t="s">
        <v>27</v>
      </c>
      <c r="B492" s="10" t="s">
        <v>24</v>
      </c>
      <c r="C492" s="12">
        <v>44472</v>
      </c>
      <c r="D492" s="10" t="s">
        <v>25</v>
      </c>
      <c r="E492" s="11" t="s">
        <v>26</v>
      </c>
      <c r="F492" s="10">
        <v>700</v>
      </c>
      <c r="G492" s="10">
        <v>13195</v>
      </c>
      <c r="H492" s="10">
        <v>5929</v>
      </c>
      <c r="I492" s="10">
        <v>7266</v>
      </c>
      <c r="J492" s="13">
        <f>YEAR(C492)</f>
        <v>2021</v>
      </c>
    </row>
    <row r="493" spans="1:10" x14ac:dyDescent="0.2">
      <c r="A493" s="10" t="s">
        <v>23</v>
      </c>
      <c r="B493" s="10" t="s">
        <v>24</v>
      </c>
      <c r="C493" s="12">
        <v>44473</v>
      </c>
      <c r="D493" s="10" t="s">
        <v>34</v>
      </c>
      <c r="E493" s="10" t="s">
        <v>47</v>
      </c>
      <c r="F493" s="10">
        <v>200</v>
      </c>
      <c r="G493" s="10">
        <v>3922</v>
      </c>
      <c r="H493" s="10">
        <v>1694</v>
      </c>
      <c r="I493" s="10">
        <v>2228</v>
      </c>
      <c r="J493" s="13">
        <f>YEAR(C493)</f>
        <v>2021</v>
      </c>
    </row>
    <row r="494" spans="1:10" x14ac:dyDescent="0.2">
      <c r="A494" s="10" t="s">
        <v>23</v>
      </c>
      <c r="B494" s="11" t="s">
        <v>24</v>
      </c>
      <c r="C494" s="12">
        <v>44474</v>
      </c>
      <c r="D494" s="10" t="s">
        <v>36</v>
      </c>
      <c r="E494" s="10" t="s">
        <v>52</v>
      </c>
      <c r="F494" s="10">
        <v>1000</v>
      </c>
      <c r="G494" s="10">
        <v>23970</v>
      </c>
      <c r="H494" s="10">
        <v>9840</v>
      </c>
      <c r="I494" s="10">
        <v>14130</v>
      </c>
      <c r="J494" s="13">
        <f>YEAR(C494)</f>
        <v>2021</v>
      </c>
    </row>
    <row r="495" spans="1:10" x14ac:dyDescent="0.2">
      <c r="A495" s="11" t="s">
        <v>23</v>
      </c>
      <c r="B495" s="11" t="s">
        <v>33</v>
      </c>
      <c r="C495" s="12">
        <v>44476</v>
      </c>
      <c r="D495" s="10" t="s">
        <v>39</v>
      </c>
      <c r="E495" s="10" t="s">
        <v>56</v>
      </c>
      <c r="F495" s="10">
        <v>500</v>
      </c>
      <c r="G495" s="10">
        <v>8940</v>
      </c>
      <c r="H495" s="10">
        <v>4235</v>
      </c>
      <c r="I495" s="10">
        <v>4705</v>
      </c>
      <c r="J495" s="13">
        <f>YEAR(C495)</f>
        <v>2021</v>
      </c>
    </row>
    <row r="496" spans="1:10" x14ac:dyDescent="0.2">
      <c r="A496" s="10" t="s">
        <v>45</v>
      </c>
      <c r="B496" s="10" t="s">
        <v>30</v>
      </c>
      <c r="C496" s="12">
        <v>44477</v>
      </c>
      <c r="D496" s="10" t="s">
        <v>31</v>
      </c>
      <c r="E496" s="10" t="s">
        <v>49</v>
      </c>
      <c r="F496" s="10">
        <v>200</v>
      </c>
      <c r="G496" s="10">
        <v>5002</v>
      </c>
      <c r="H496" s="10">
        <v>2044</v>
      </c>
      <c r="I496" s="10">
        <v>2958</v>
      </c>
      <c r="J496" s="13">
        <f>YEAR(C496)</f>
        <v>2021</v>
      </c>
    </row>
    <row r="497" spans="1:10" x14ac:dyDescent="0.2">
      <c r="A497" s="11" t="s">
        <v>27</v>
      </c>
      <c r="B497" s="11" t="s">
        <v>30</v>
      </c>
      <c r="C497" s="12">
        <v>44479</v>
      </c>
      <c r="D497" s="10" t="s">
        <v>42</v>
      </c>
      <c r="E497" s="10" t="s">
        <v>57</v>
      </c>
      <c r="F497" s="10">
        <v>1000</v>
      </c>
      <c r="G497" s="10">
        <v>17190</v>
      </c>
      <c r="H497" s="10">
        <v>8470</v>
      </c>
      <c r="I497" s="10">
        <v>8720</v>
      </c>
      <c r="J497" s="13">
        <f>YEAR(C497)</f>
        <v>2021</v>
      </c>
    </row>
    <row r="498" spans="1:10" x14ac:dyDescent="0.2">
      <c r="A498" s="10" t="s">
        <v>27</v>
      </c>
      <c r="B498" s="10" t="s">
        <v>30</v>
      </c>
      <c r="C498" s="12">
        <v>44481</v>
      </c>
      <c r="D498" s="10" t="s">
        <v>42</v>
      </c>
      <c r="E498" s="10" t="s">
        <v>43</v>
      </c>
      <c r="F498" s="10">
        <v>900</v>
      </c>
      <c r="G498" s="10">
        <v>21042</v>
      </c>
      <c r="H498" s="10">
        <v>9198</v>
      </c>
      <c r="I498" s="10">
        <v>11844</v>
      </c>
      <c r="J498" s="13">
        <f>YEAR(C498)</f>
        <v>2021</v>
      </c>
    </row>
    <row r="499" spans="1:10" x14ac:dyDescent="0.2">
      <c r="A499" s="10" t="s">
        <v>23</v>
      </c>
      <c r="B499" s="10" t="s">
        <v>33</v>
      </c>
      <c r="C499" s="12">
        <v>44481</v>
      </c>
      <c r="D499" s="10" t="s">
        <v>34</v>
      </c>
      <c r="E499" s="10" t="s">
        <v>41</v>
      </c>
      <c r="F499" s="10">
        <v>500</v>
      </c>
      <c r="G499" s="10">
        <v>11530</v>
      </c>
      <c r="H499" s="10">
        <v>4920</v>
      </c>
      <c r="I499" s="10">
        <v>6610</v>
      </c>
      <c r="J499" s="13">
        <f>YEAR(C499)</f>
        <v>2021</v>
      </c>
    </row>
    <row r="500" spans="1:10" x14ac:dyDescent="0.2">
      <c r="A500" s="10" t="s">
        <v>23</v>
      </c>
      <c r="B500" s="10" t="s">
        <v>24</v>
      </c>
      <c r="C500" s="12">
        <v>44482</v>
      </c>
      <c r="D500" s="10" t="s">
        <v>34</v>
      </c>
      <c r="E500" s="10" t="s">
        <v>62</v>
      </c>
      <c r="F500" s="10">
        <v>800</v>
      </c>
      <c r="G500" s="10">
        <v>15312</v>
      </c>
      <c r="H500" s="10">
        <v>6776</v>
      </c>
      <c r="I500" s="10">
        <v>8536</v>
      </c>
      <c r="J500" s="13">
        <f>YEAR(C500)</f>
        <v>2021</v>
      </c>
    </row>
    <row r="501" spans="1:10" x14ac:dyDescent="0.2">
      <c r="A501" s="10" t="s">
        <v>27</v>
      </c>
      <c r="B501" s="10" t="s">
        <v>30</v>
      </c>
      <c r="C501" s="12">
        <v>44483</v>
      </c>
      <c r="D501" s="10" t="s">
        <v>25</v>
      </c>
      <c r="E501" s="11" t="s">
        <v>26</v>
      </c>
      <c r="F501" s="10">
        <v>900</v>
      </c>
      <c r="G501" s="10">
        <v>19161</v>
      </c>
      <c r="H501" s="10">
        <v>9198</v>
      </c>
      <c r="I501" s="10">
        <v>9963</v>
      </c>
      <c r="J501" s="13">
        <f>YEAR(C501)</f>
        <v>2021</v>
      </c>
    </row>
    <row r="502" spans="1:10" x14ac:dyDescent="0.2">
      <c r="A502" s="11" t="s">
        <v>27</v>
      </c>
      <c r="B502" s="10" t="s">
        <v>30</v>
      </c>
      <c r="C502" s="12">
        <v>44484</v>
      </c>
      <c r="D502" s="10" t="s">
        <v>36</v>
      </c>
      <c r="E502" s="10" t="s">
        <v>44</v>
      </c>
      <c r="F502" s="10">
        <v>500</v>
      </c>
      <c r="G502" s="10">
        <v>10940</v>
      </c>
      <c r="H502" s="10">
        <v>5110</v>
      </c>
      <c r="I502" s="10">
        <v>5830</v>
      </c>
      <c r="J502" s="13">
        <f>YEAR(C502)</f>
        <v>2021</v>
      </c>
    </row>
    <row r="503" spans="1:10" x14ac:dyDescent="0.2">
      <c r="A503" s="10" t="s">
        <v>23</v>
      </c>
      <c r="B503" s="11" t="s">
        <v>30</v>
      </c>
      <c r="C503" s="12">
        <v>44485</v>
      </c>
      <c r="D503" s="10" t="s">
        <v>34</v>
      </c>
      <c r="E503" s="10" t="s">
        <v>35</v>
      </c>
      <c r="F503" s="10">
        <v>1000</v>
      </c>
      <c r="G503" s="10">
        <v>21010</v>
      </c>
      <c r="H503" s="10">
        <v>8470</v>
      </c>
      <c r="I503" s="10">
        <v>12540</v>
      </c>
      <c r="J503" s="13">
        <f>YEAR(C503)</f>
        <v>2021</v>
      </c>
    </row>
    <row r="504" spans="1:10" x14ac:dyDescent="0.2">
      <c r="A504" s="10" t="s">
        <v>27</v>
      </c>
      <c r="B504" s="10" t="s">
        <v>33</v>
      </c>
      <c r="C504" s="12">
        <v>44487</v>
      </c>
      <c r="D504" s="10" t="s">
        <v>34</v>
      </c>
      <c r="E504" s="10" t="s">
        <v>47</v>
      </c>
      <c r="F504" s="10">
        <v>700</v>
      </c>
      <c r="G504" s="10">
        <v>13797</v>
      </c>
      <c r="H504" s="10">
        <v>6888</v>
      </c>
      <c r="I504" s="10">
        <v>6909</v>
      </c>
      <c r="J504" s="13">
        <f>YEAR(C504)</f>
        <v>2021</v>
      </c>
    </row>
    <row r="505" spans="1:10" x14ac:dyDescent="0.2">
      <c r="A505" s="10" t="s">
        <v>27</v>
      </c>
      <c r="B505" s="11" t="s">
        <v>24</v>
      </c>
      <c r="C505" s="12">
        <v>44487</v>
      </c>
      <c r="D505" s="10" t="s">
        <v>36</v>
      </c>
      <c r="E505" s="10" t="s">
        <v>52</v>
      </c>
      <c r="F505" s="10">
        <v>900</v>
      </c>
      <c r="G505" s="10">
        <v>18576</v>
      </c>
      <c r="H505" s="10">
        <v>7623</v>
      </c>
      <c r="I505" s="10">
        <v>10953</v>
      </c>
      <c r="J505" s="13">
        <f>YEAR(C505)</f>
        <v>2021</v>
      </c>
    </row>
    <row r="506" spans="1:10" x14ac:dyDescent="0.2">
      <c r="A506" s="11" t="s">
        <v>27</v>
      </c>
      <c r="B506" s="10" t="s">
        <v>33</v>
      </c>
      <c r="C506" s="12">
        <v>44487</v>
      </c>
      <c r="D506" s="10" t="s">
        <v>36</v>
      </c>
      <c r="E506" s="10" t="s">
        <v>44</v>
      </c>
      <c r="F506" s="10">
        <v>200</v>
      </c>
      <c r="G506" s="10">
        <v>4484</v>
      </c>
      <c r="H506" s="10">
        <v>1968</v>
      </c>
      <c r="I506" s="10">
        <v>2516</v>
      </c>
      <c r="J506" s="13">
        <f>YEAR(C506)</f>
        <v>2021</v>
      </c>
    </row>
    <row r="507" spans="1:10" x14ac:dyDescent="0.2">
      <c r="A507" s="10" t="s">
        <v>23</v>
      </c>
      <c r="B507" s="10" t="s">
        <v>33</v>
      </c>
      <c r="C507" s="12">
        <v>44488</v>
      </c>
      <c r="D507" s="10" t="s">
        <v>39</v>
      </c>
      <c r="E507" s="10" t="s">
        <v>58</v>
      </c>
      <c r="F507" s="10">
        <v>500</v>
      </c>
      <c r="G507" s="10">
        <v>11220</v>
      </c>
      <c r="H507" s="10">
        <v>4920</v>
      </c>
      <c r="I507" s="10">
        <v>6300</v>
      </c>
      <c r="J507" s="13">
        <f>YEAR(C507)</f>
        <v>2021</v>
      </c>
    </row>
    <row r="508" spans="1:10" x14ac:dyDescent="0.2">
      <c r="A508" s="11" t="s">
        <v>27</v>
      </c>
      <c r="B508" s="10" t="s">
        <v>24</v>
      </c>
      <c r="C508" s="12">
        <v>44488</v>
      </c>
      <c r="D508" s="10" t="s">
        <v>36</v>
      </c>
      <c r="E508" s="10" t="s">
        <v>44</v>
      </c>
      <c r="F508" s="10">
        <v>700</v>
      </c>
      <c r="G508" s="10">
        <v>12131</v>
      </c>
      <c r="H508" s="10">
        <v>5929</v>
      </c>
      <c r="I508" s="10">
        <v>6202</v>
      </c>
      <c r="J508" s="13">
        <f>YEAR(C508)</f>
        <v>2021</v>
      </c>
    </row>
    <row r="509" spans="1:10" x14ac:dyDescent="0.2">
      <c r="A509" s="10" t="s">
        <v>23</v>
      </c>
      <c r="B509" s="10" t="s">
        <v>33</v>
      </c>
      <c r="C509" s="12">
        <v>44490</v>
      </c>
      <c r="D509" s="10" t="s">
        <v>31</v>
      </c>
      <c r="E509" s="10" t="s">
        <v>49</v>
      </c>
      <c r="F509" s="10">
        <v>500</v>
      </c>
      <c r="G509" s="10">
        <v>11250</v>
      </c>
      <c r="H509" s="10">
        <v>4920</v>
      </c>
      <c r="I509" s="10">
        <v>6330</v>
      </c>
      <c r="J509" s="13">
        <f>YEAR(C509)</f>
        <v>2021</v>
      </c>
    </row>
    <row r="510" spans="1:10" x14ac:dyDescent="0.2">
      <c r="A510" s="11" t="s">
        <v>27</v>
      </c>
      <c r="B510" s="10" t="s">
        <v>33</v>
      </c>
      <c r="C510" s="12">
        <v>44491</v>
      </c>
      <c r="D510" s="10" t="s">
        <v>36</v>
      </c>
      <c r="E510" s="10" t="s">
        <v>44</v>
      </c>
      <c r="F510" s="10">
        <v>500</v>
      </c>
      <c r="G510" s="10">
        <v>11430</v>
      </c>
      <c r="H510" s="10">
        <v>4920</v>
      </c>
      <c r="I510" s="10">
        <v>6510</v>
      </c>
      <c r="J510" s="13">
        <f>YEAR(C510)</f>
        <v>2021</v>
      </c>
    </row>
    <row r="511" spans="1:10" x14ac:dyDescent="0.2">
      <c r="A511" s="10" t="s">
        <v>27</v>
      </c>
      <c r="B511" s="10" t="s">
        <v>30</v>
      </c>
      <c r="C511" s="12">
        <v>44494</v>
      </c>
      <c r="D511" s="10" t="s">
        <v>34</v>
      </c>
      <c r="E511" s="10" t="s">
        <v>38</v>
      </c>
      <c r="F511" s="10">
        <v>100</v>
      </c>
      <c r="G511" s="10">
        <v>2234</v>
      </c>
      <c r="H511" s="10">
        <v>1022</v>
      </c>
      <c r="I511" s="10">
        <v>1212</v>
      </c>
      <c r="J511" s="13">
        <f>YEAR(C511)</f>
        <v>2021</v>
      </c>
    </row>
    <row r="512" spans="1:10" x14ac:dyDescent="0.2">
      <c r="A512" s="10" t="s">
        <v>23</v>
      </c>
      <c r="B512" s="10" t="s">
        <v>30</v>
      </c>
      <c r="C512" s="12">
        <v>44496</v>
      </c>
      <c r="D512" s="10" t="s">
        <v>25</v>
      </c>
      <c r="E512" s="11" t="s">
        <v>26</v>
      </c>
      <c r="F512" s="10">
        <v>100</v>
      </c>
      <c r="G512" s="10">
        <v>2092</v>
      </c>
      <c r="H512" s="10">
        <v>1022</v>
      </c>
      <c r="I512" s="10">
        <v>1070</v>
      </c>
      <c r="J512" s="13">
        <f>YEAR(C512)</f>
        <v>2021</v>
      </c>
    </row>
    <row r="513" spans="1:10" x14ac:dyDescent="0.2">
      <c r="A513" s="10" t="s">
        <v>27</v>
      </c>
      <c r="B513" s="10" t="s">
        <v>30</v>
      </c>
      <c r="C513" s="12">
        <v>44496</v>
      </c>
      <c r="D513" s="10" t="s">
        <v>31</v>
      </c>
      <c r="E513" s="10" t="s">
        <v>49</v>
      </c>
      <c r="F513" s="10">
        <v>600</v>
      </c>
      <c r="G513" s="10">
        <v>13818</v>
      </c>
      <c r="H513" s="10">
        <v>6132</v>
      </c>
      <c r="I513" s="10">
        <v>7686</v>
      </c>
      <c r="J513" s="13">
        <f>YEAR(C513)</f>
        <v>2021</v>
      </c>
    </row>
    <row r="514" spans="1:10" x14ac:dyDescent="0.2">
      <c r="A514" s="11" t="s">
        <v>23</v>
      </c>
      <c r="B514" s="11" t="s">
        <v>33</v>
      </c>
      <c r="C514" s="12">
        <v>44500</v>
      </c>
      <c r="D514" s="10" t="s">
        <v>39</v>
      </c>
      <c r="E514" s="10" t="s">
        <v>56</v>
      </c>
      <c r="F514" s="10">
        <v>600</v>
      </c>
      <c r="G514" s="10">
        <v>12612</v>
      </c>
      <c r="H514" s="10">
        <v>6132</v>
      </c>
      <c r="I514" s="10">
        <v>6480</v>
      </c>
      <c r="J514" s="13">
        <f>YEAR(C514)</f>
        <v>2021</v>
      </c>
    </row>
    <row r="515" spans="1:10" x14ac:dyDescent="0.2">
      <c r="A515" s="10" t="s">
        <v>45</v>
      </c>
      <c r="B515" s="10" t="s">
        <v>30</v>
      </c>
      <c r="C515" s="12">
        <v>44527</v>
      </c>
      <c r="D515" s="10" t="s">
        <v>34</v>
      </c>
      <c r="E515" s="10" t="s">
        <v>38</v>
      </c>
      <c r="F515" s="10">
        <v>900</v>
      </c>
      <c r="G515" s="10">
        <v>22887</v>
      </c>
      <c r="H515" s="10">
        <v>9198</v>
      </c>
      <c r="I515" s="10">
        <v>13689</v>
      </c>
      <c r="J515" s="13">
        <f>YEAR(C515)</f>
        <v>2021</v>
      </c>
    </row>
    <row r="516" spans="1:10" x14ac:dyDescent="0.2">
      <c r="A516" s="10" t="s">
        <v>45</v>
      </c>
      <c r="B516" s="11" t="s">
        <v>30</v>
      </c>
      <c r="C516" s="12">
        <v>44510</v>
      </c>
      <c r="D516" s="10" t="s">
        <v>34</v>
      </c>
      <c r="E516" s="10" t="s">
        <v>35</v>
      </c>
      <c r="F516" s="10">
        <v>1000</v>
      </c>
      <c r="G516" s="10">
        <v>21740</v>
      </c>
      <c r="H516" s="10">
        <v>9840</v>
      </c>
      <c r="I516" s="10">
        <v>11900</v>
      </c>
      <c r="J516" s="13">
        <f>YEAR(C516)</f>
        <v>2021</v>
      </c>
    </row>
    <row r="517" spans="1:10" x14ac:dyDescent="0.2">
      <c r="A517" s="10" t="s">
        <v>23</v>
      </c>
      <c r="B517" s="10" t="s">
        <v>33</v>
      </c>
      <c r="C517" s="12">
        <v>44528</v>
      </c>
      <c r="D517" s="10" t="s">
        <v>31</v>
      </c>
      <c r="E517" s="10" t="s">
        <v>49</v>
      </c>
      <c r="F517" s="10">
        <v>1000</v>
      </c>
      <c r="G517" s="10">
        <v>20840</v>
      </c>
      <c r="H517" s="10">
        <v>9840</v>
      </c>
      <c r="I517" s="10">
        <v>11000</v>
      </c>
      <c r="J517" s="13">
        <f>YEAR(C517)</f>
        <v>2021</v>
      </c>
    </row>
    <row r="518" spans="1:10" x14ac:dyDescent="0.2">
      <c r="A518" s="10" t="s">
        <v>27</v>
      </c>
      <c r="B518" s="11" t="s">
        <v>30</v>
      </c>
      <c r="C518" s="12">
        <v>44511</v>
      </c>
      <c r="D518" s="10" t="s">
        <v>34</v>
      </c>
      <c r="E518" s="10" t="s">
        <v>35</v>
      </c>
      <c r="F518" s="10">
        <v>900</v>
      </c>
      <c r="G518" s="10">
        <v>19674</v>
      </c>
      <c r="H518" s="10">
        <v>8856</v>
      </c>
      <c r="I518" s="10">
        <v>10818</v>
      </c>
      <c r="J518" s="13">
        <f>YEAR(C518)</f>
        <v>2021</v>
      </c>
    </row>
    <row r="519" spans="1:10" x14ac:dyDescent="0.2">
      <c r="A519" s="11" t="s">
        <v>27</v>
      </c>
      <c r="B519" s="10" t="s">
        <v>33</v>
      </c>
      <c r="C519" s="12">
        <v>44509</v>
      </c>
      <c r="D519" s="10" t="s">
        <v>36</v>
      </c>
      <c r="E519" s="10" t="s">
        <v>44</v>
      </c>
      <c r="F519" s="10">
        <v>800</v>
      </c>
      <c r="G519" s="10">
        <v>19424</v>
      </c>
      <c r="H519" s="10">
        <v>7872</v>
      </c>
      <c r="I519" s="10">
        <v>11552</v>
      </c>
      <c r="J519" s="13">
        <f>YEAR(C519)</f>
        <v>2021</v>
      </c>
    </row>
    <row r="520" spans="1:10" x14ac:dyDescent="0.2">
      <c r="A520" s="10" t="s">
        <v>27</v>
      </c>
      <c r="B520" s="10" t="s">
        <v>33</v>
      </c>
      <c r="C520" s="12">
        <v>44526</v>
      </c>
      <c r="D520" s="10" t="s">
        <v>39</v>
      </c>
      <c r="E520" s="10" t="s">
        <v>40</v>
      </c>
      <c r="F520" s="10">
        <v>800</v>
      </c>
      <c r="G520" s="10">
        <v>19280</v>
      </c>
      <c r="H520" s="10">
        <v>7872</v>
      </c>
      <c r="I520" s="10">
        <v>11408</v>
      </c>
      <c r="J520" s="13">
        <f>YEAR(C520)</f>
        <v>2021</v>
      </c>
    </row>
    <row r="521" spans="1:10" x14ac:dyDescent="0.2">
      <c r="A521" s="11" t="s">
        <v>27</v>
      </c>
      <c r="B521" s="10" t="s">
        <v>33</v>
      </c>
      <c r="C521" s="12">
        <v>44515</v>
      </c>
      <c r="D521" s="10" t="s">
        <v>36</v>
      </c>
      <c r="E521" s="10" t="s">
        <v>44</v>
      </c>
      <c r="F521" s="10">
        <v>800</v>
      </c>
      <c r="G521" s="10">
        <v>17136</v>
      </c>
      <c r="H521" s="10">
        <v>7872</v>
      </c>
      <c r="I521" s="10">
        <v>9264</v>
      </c>
      <c r="J521" s="13">
        <f>YEAR(C521)</f>
        <v>2021</v>
      </c>
    </row>
    <row r="522" spans="1:10" x14ac:dyDescent="0.2">
      <c r="A522" s="10" t="s">
        <v>27</v>
      </c>
      <c r="B522" s="10" t="s">
        <v>30</v>
      </c>
      <c r="C522" s="12">
        <v>44505</v>
      </c>
      <c r="D522" s="10" t="s">
        <v>34</v>
      </c>
      <c r="E522" s="10" t="s">
        <v>38</v>
      </c>
      <c r="F522" s="10">
        <v>700</v>
      </c>
      <c r="G522" s="10">
        <v>17059</v>
      </c>
      <c r="H522" s="10">
        <v>7154</v>
      </c>
      <c r="I522" s="10">
        <v>9905</v>
      </c>
      <c r="J522" s="13">
        <f>YEAR(C522)</f>
        <v>2021</v>
      </c>
    </row>
    <row r="523" spans="1:10" x14ac:dyDescent="0.2">
      <c r="A523" s="10" t="s">
        <v>45</v>
      </c>
      <c r="B523" s="10" t="s">
        <v>30</v>
      </c>
      <c r="C523" s="12">
        <v>44504</v>
      </c>
      <c r="D523" s="10" t="s">
        <v>31</v>
      </c>
      <c r="E523" s="10" t="s">
        <v>49</v>
      </c>
      <c r="F523" s="10">
        <v>700</v>
      </c>
      <c r="G523" s="10">
        <v>16576</v>
      </c>
      <c r="H523" s="10">
        <v>7154</v>
      </c>
      <c r="I523" s="10">
        <v>9422</v>
      </c>
      <c r="J523" s="13">
        <f>YEAR(C523)</f>
        <v>2021</v>
      </c>
    </row>
    <row r="524" spans="1:10" x14ac:dyDescent="0.2">
      <c r="A524" s="11" t="s">
        <v>23</v>
      </c>
      <c r="B524" s="11" t="s">
        <v>33</v>
      </c>
      <c r="C524" s="12">
        <v>44501</v>
      </c>
      <c r="D524" s="10" t="s">
        <v>36</v>
      </c>
      <c r="E524" s="11" t="s">
        <v>59</v>
      </c>
      <c r="F524" s="10">
        <v>800</v>
      </c>
      <c r="G524" s="10">
        <v>15104</v>
      </c>
      <c r="H524" s="10">
        <v>6776</v>
      </c>
      <c r="I524" s="10">
        <v>8328</v>
      </c>
      <c r="J524" s="13">
        <f>YEAR(C524)</f>
        <v>2021</v>
      </c>
    </row>
    <row r="525" spans="1:10" x14ac:dyDescent="0.2">
      <c r="A525" s="10" t="s">
        <v>27</v>
      </c>
      <c r="B525" s="10" t="s">
        <v>33</v>
      </c>
      <c r="C525" s="12">
        <v>44509</v>
      </c>
      <c r="D525" s="10" t="s">
        <v>39</v>
      </c>
      <c r="E525" s="10" t="s">
        <v>40</v>
      </c>
      <c r="F525" s="10">
        <v>700</v>
      </c>
      <c r="G525" s="10">
        <v>14784</v>
      </c>
      <c r="H525" s="10">
        <v>6888</v>
      </c>
      <c r="I525" s="10">
        <v>7896</v>
      </c>
      <c r="J525" s="13">
        <f>YEAR(C525)</f>
        <v>2021</v>
      </c>
    </row>
    <row r="526" spans="1:10" x14ac:dyDescent="0.2">
      <c r="A526" s="10" t="s">
        <v>27</v>
      </c>
      <c r="B526" s="10" t="s">
        <v>33</v>
      </c>
      <c r="C526" s="12">
        <v>44525</v>
      </c>
      <c r="D526" s="10" t="s">
        <v>42</v>
      </c>
      <c r="E526" s="10" t="s">
        <v>43</v>
      </c>
      <c r="F526" s="10">
        <v>600</v>
      </c>
      <c r="G526" s="10">
        <v>14154</v>
      </c>
      <c r="H526" s="10">
        <v>5904</v>
      </c>
      <c r="I526" s="10">
        <v>8250</v>
      </c>
      <c r="J526" s="13">
        <f>YEAR(C526)</f>
        <v>2021</v>
      </c>
    </row>
    <row r="527" spans="1:10" x14ac:dyDescent="0.2">
      <c r="A527" s="10" t="s">
        <v>23</v>
      </c>
      <c r="B527" s="10" t="s">
        <v>30</v>
      </c>
      <c r="C527" s="12">
        <v>44513</v>
      </c>
      <c r="D527" s="10" t="s">
        <v>34</v>
      </c>
      <c r="E527" s="10" t="s">
        <v>38</v>
      </c>
      <c r="F527" s="10">
        <v>600</v>
      </c>
      <c r="G527" s="10">
        <v>13680</v>
      </c>
      <c r="H527" s="10">
        <v>6132</v>
      </c>
      <c r="I527" s="10">
        <v>7548</v>
      </c>
      <c r="J527" s="13">
        <f>YEAR(C527)</f>
        <v>2021</v>
      </c>
    </row>
    <row r="528" spans="1:10" x14ac:dyDescent="0.2">
      <c r="A528" s="10" t="s">
        <v>27</v>
      </c>
      <c r="B528" s="10" t="s">
        <v>30</v>
      </c>
      <c r="C528" s="12">
        <v>44528</v>
      </c>
      <c r="D528" s="10" t="s">
        <v>25</v>
      </c>
      <c r="E528" s="11" t="s">
        <v>26</v>
      </c>
      <c r="F528" s="10">
        <v>600</v>
      </c>
      <c r="G528" s="10">
        <v>13290</v>
      </c>
      <c r="H528" s="10">
        <v>6132</v>
      </c>
      <c r="I528" s="10">
        <v>7158</v>
      </c>
      <c r="J528" s="13">
        <f>YEAR(C528)</f>
        <v>2021</v>
      </c>
    </row>
    <row r="529" spans="1:10" x14ac:dyDescent="0.2">
      <c r="A529" s="10" t="s">
        <v>23</v>
      </c>
      <c r="B529" s="10" t="s">
        <v>33</v>
      </c>
      <c r="C529" s="12">
        <v>44514</v>
      </c>
      <c r="D529" s="10" t="s">
        <v>34</v>
      </c>
      <c r="E529" s="10" t="s">
        <v>38</v>
      </c>
      <c r="F529" s="10">
        <v>600</v>
      </c>
      <c r="G529" s="10">
        <v>13200</v>
      </c>
      <c r="H529" s="10">
        <v>5904</v>
      </c>
      <c r="I529" s="10">
        <v>7296</v>
      </c>
      <c r="J529" s="13">
        <f>YEAR(C529)</f>
        <v>2021</v>
      </c>
    </row>
    <row r="530" spans="1:10" x14ac:dyDescent="0.2">
      <c r="A530" s="10" t="s">
        <v>23</v>
      </c>
      <c r="B530" s="10" t="s">
        <v>30</v>
      </c>
      <c r="C530" s="12">
        <v>44524</v>
      </c>
      <c r="D530" s="10" t="s">
        <v>34</v>
      </c>
      <c r="E530" s="10" t="s">
        <v>38</v>
      </c>
      <c r="F530" s="10">
        <v>500</v>
      </c>
      <c r="G530" s="10">
        <v>11470</v>
      </c>
      <c r="H530" s="10">
        <v>5110</v>
      </c>
      <c r="I530" s="10">
        <v>6360</v>
      </c>
      <c r="J530" s="13">
        <f>YEAR(C530)</f>
        <v>2021</v>
      </c>
    </row>
    <row r="531" spans="1:10" x14ac:dyDescent="0.2">
      <c r="A531" s="10" t="s">
        <v>45</v>
      </c>
      <c r="B531" s="10" t="s">
        <v>33</v>
      </c>
      <c r="C531" s="12">
        <v>44517</v>
      </c>
      <c r="D531" s="10" t="s">
        <v>34</v>
      </c>
      <c r="E531" s="10" t="s">
        <v>38</v>
      </c>
      <c r="F531" s="10">
        <v>500</v>
      </c>
      <c r="G531" s="10">
        <v>11330</v>
      </c>
      <c r="H531" s="10">
        <v>4920</v>
      </c>
      <c r="I531" s="10">
        <v>6410</v>
      </c>
      <c r="J531" s="13">
        <f>YEAR(C531)</f>
        <v>2021</v>
      </c>
    </row>
    <row r="532" spans="1:10" x14ac:dyDescent="0.2">
      <c r="A532" s="11" t="s">
        <v>27</v>
      </c>
      <c r="B532" s="10" t="s">
        <v>33</v>
      </c>
      <c r="C532" s="12">
        <v>44519</v>
      </c>
      <c r="D532" s="10" t="s">
        <v>36</v>
      </c>
      <c r="E532" s="10" t="s">
        <v>44</v>
      </c>
      <c r="F532" s="10">
        <v>400</v>
      </c>
      <c r="G532" s="10">
        <v>9484</v>
      </c>
      <c r="H532" s="10">
        <v>3936</v>
      </c>
      <c r="I532" s="10">
        <v>5548</v>
      </c>
      <c r="J532" s="13">
        <f>YEAR(C532)</f>
        <v>2021</v>
      </c>
    </row>
    <row r="533" spans="1:10" x14ac:dyDescent="0.2">
      <c r="A533" s="10" t="s">
        <v>23</v>
      </c>
      <c r="B533" s="10" t="s">
        <v>24</v>
      </c>
      <c r="C533" s="12">
        <v>44145</v>
      </c>
      <c r="D533" s="10" t="s">
        <v>39</v>
      </c>
      <c r="E533" s="10" t="s">
        <v>40</v>
      </c>
      <c r="F533" s="10">
        <v>500</v>
      </c>
      <c r="G533" s="10">
        <v>8970</v>
      </c>
      <c r="H533" s="10">
        <v>4235</v>
      </c>
      <c r="I533" s="10">
        <v>4735</v>
      </c>
      <c r="J533" s="13">
        <f>YEAR(C533)</f>
        <v>2020</v>
      </c>
    </row>
    <row r="534" spans="1:10" x14ac:dyDescent="0.2">
      <c r="A534" s="10" t="s">
        <v>45</v>
      </c>
      <c r="B534" s="10" t="s">
        <v>30</v>
      </c>
      <c r="C534" s="12">
        <v>44155</v>
      </c>
      <c r="D534" s="10" t="s">
        <v>34</v>
      </c>
      <c r="E534" s="10" t="s">
        <v>61</v>
      </c>
      <c r="F534" s="10">
        <v>400</v>
      </c>
      <c r="G534" s="10">
        <v>8556</v>
      </c>
      <c r="H534" s="10">
        <v>4088</v>
      </c>
      <c r="I534" s="10">
        <v>4468</v>
      </c>
      <c r="J534" s="13">
        <f>YEAR(C534)</f>
        <v>2020</v>
      </c>
    </row>
    <row r="535" spans="1:10" x14ac:dyDescent="0.2">
      <c r="A535" s="11" t="s">
        <v>27</v>
      </c>
      <c r="B535" s="10" t="s">
        <v>33</v>
      </c>
      <c r="C535" s="12">
        <v>44158</v>
      </c>
      <c r="D535" s="10" t="s">
        <v>36</v>
      </c>
      <c r="E535" s="10" t="s">
        <v>44</v>
      </c>
      <c r="F535" s="10">
        <v>400</v>
      </c>
      <c r="G535" s="10">
        <v>8464</v>
      </c>
      <c r="H535" s="10">
        <v>3936</v>
      </c>
      <c r="I535" s="10">
        <v>4528</v>
      </c>
      <c r="J535" s="13">
        <f>YEAR(C535)</f>
        <v>2020</v>
      </c>
    </row>
    <row r="536" spans="1:10" x14ac:dyDescent="0.2">
      <c r="A536" s="11" t="s">
        <v>27</v>
      </c>
      <c r="B536" s="10" t="s">
        <v>33</v>
      </c>
      <c r="C536" s="12">
        <v>44154</v>
      </c>
      <c r="D536" s="10" t="s">
        <v>36</v>
      </c>
      <c r="E536" s="10" t="s">
        <v>44</v>
      </c>
      <c r="F536" s="10">
        <v>400</v>
      </c>
      <c r="G536" s="10">
        <v>8204</v>
      </c>
      <c r="H536" s="10">
        <v>3936</v>
      </c>
      <c r="I536" s="10">
        <v>4268</v>
      </c>
      <c r="J536" s="13">
        <f>YEAR(C536)</f>
        <v>2020</v>
      </c>
    </row>
    <row r="537" spans="1:10" x14ac:dyDescent="0.2">
      <c r="A537" s="10" t="s">
        <v>45</v>
      </c>
      <c r="B537" s="10" t="s">
        <v>24</v>
      </c>
      <c r="C537" s="12">
        <v>44150</v>
      </c>
      <c r="D537" s="10" t="s">
        <v>39</v>
      </c>
      <c r="E537" s="10" t="s">
        <v>40</v>
      </c>
      <c r="F537" s="10">
        <v>400</v>
      </c>
      <c r="G537" s="10">
        <v>6880</v>
      </c>
      <c r="H537" s="10">
        <v>3388</v>
      </c>
      <c r="I537" s="10">
        <v>3492</v>
      </c>
      <c r="J537" s="13">
        <f>YEAR(C537)</f>
        <v>2020</v>
      </c>
    </row>
    <row r="538" spans="1:10" x14ac:dyDescent="0.2">
      <c r="A538" s="10" t="s">
        <v>45</v>
      </c>
      <c r="B538" s="10" t="s">
        <v>33</v>
      </c>
      <c r="C538" s="12">
        <v>44518</v>
      </c>
      <c r="D538" s="10" t="s">
        <v>31</v>
      </c>
      <c r="E538" s="10" t="s">
        <v>49</v>
      </c>
      <c r="F538" s="10">
        <v>200</v>
      </c>
      <c r="G538" s="10">
        <v>4412</v>
      </c>
      <c r="H538" s="10">
        <v>1968</v>
      </c>
      <c r="I538" s="10">
        <v>2444</v>
      </c>
      <c r="J538" s="13">
        <f>YEAR(C538)</f>
        <v>2021</v>
      </c>
    </row>
    <row r="539" spans="1:10" x14ac:dyDescent="0.2">
      <c r="A539" s="10" t="s">
        <v>45</v>
      </c>
      <c r="B539" s="11" t="s">
        <v>24</v>
      </c>
      <c r="C539" s="12">
        <v>44531</v>
      </c>
      <c r="D539" s="10" t="s">
        <v>36</v>
      </c>
      <c r="E539" s="10" t="s">
        <v>37</v>
      </c>
      <c r="F539" s="10">
        <v>800</v>
      </c>
      <c r="G539" s="10">
        <v>19544</v>
      </c>
      <c r="H539" s="10">
        <v>8176</v>
      </c>
      <c r="I539" s="10">
        <v>11368</v>
      </c>
      <c r="J539" s="13">
        <f>YEAR(C539)</f>
        <v>2021</v>
      </c>
    </row>
    <row r="540" spans="1:10" x14ac:dyDescent="0.2">
      <c r="A540" s="11" t="s">
        <v>27</v>
      </c>
      <c r="B540" s="10" t="s">
        <v>30</v>
      </c>
      <c r="C540" s="12">
        <v>44531</v>
      </c>
      <c r="D540" s="10" t="s">
        <v>36</v>
      </c>
      <c r="E540" s="10" t="s">
        <v>44</v>
      </c>
      <c r="F540" s="10">
        <v>400</v>
      </c>
      <c r="G540" s="10">
        <v>8284</v>
      </c>
      <c r="H540" s="10">
        <v>4088</v>
      </c>
      <c r="I540" s="10">
        <v>4196</v>
      </c>
      <c r="J540" s="13">
        <f>YEAR(C540)</f>
        <v>2021</v>
      </c>
    </row>
    <row r="541" spans="1:10" x14ac:dyDescent="0.2">
      <c r="A541" s="10" t="s">
        <v>45</v>
      </c>
      <c r="B541" s="11" t="s">
        <v>30</v>
      </c>
      <c r="C541" s="12">
        <v>44531</v>
      </c>
      <c r="D541" s="10" t="s">
        <v>34</v>
      </c>
      <c r="E541" s="10" t="s">
        <v>35</v>
      </c>
      <c r="F541" s="10">
        <v>800</v>
      </c>
      <c r="G541" s="10">
        <v>17496</v>
      </c>
      <c r="H541" s="10">
        <v>8176</v>
      </c>
      <c r="I541" s="10">
        <v>9320</v>
      </c>
      <c r="J541" s="13">
        <f>YEAR(C541)</f>
        <v>2021</v>
      </c>
    </row>
    <row r="542" spans="1:10" x14ac:dyDescent="0.2">
      <c r="A542" s="10" t="s">
        <v>45</v>
      </c>
      <c r="B542" s="10" t="s">
        <v>33</v>
      </c>
      <c r="C542" s="12">
        <v>44533</v>
      </c>
      <c r="D542" s="10" t="s">
        <v>34</v>
      </c>
      <c r="E542" s="10" t="s">
        <v>38</v>
      </c>
      <c r="F542" s="10">
        <v>1000</v>
      </c>
      <c r="G542" s="10">
        <v>23690</v>
      </c>
      <c r="H542" s="10">
        <v>9840</v>
      </c>
      <c r="I542" s="10">
        <v>13850</v>
      </c>
      <c r="J542" s="13">
        <f>YEAR(C542)</f>
        <v>2021</v>
      </c>
    </row>
    <row r="543" spans="1:10" x14ac:dyDescent="0.2">
      <c r="A543" s="11" t="s">
        <v>27</v>
      </c>
      <c r="B543" s="10" t="s">
        <v>30</v>
      </c>
      <c r="C543" s="12">
        <v>44534</v>
      </c>
      <c r="D543" s="10" t="s">
        <v>36</v>
      </c>
      <c r="E543" s="10" t="s">
        <v>44</v>
      </c>
      <c r="F543" s="10">
        <v>100</v>
      </c>
      <c r="G543" s="10">
        <v>2309</v>
      </c>
      <c r="H543" s="10">
        <v>1022</v>
      </c>
      <c r="I543" s="10">
        <v>1287</v>
      </c>
      <c r="J543" s="13">
        <f>YEAR(C543)</f>
        <v>2021</v>
      </c>
    </row>
    <row r="544" spans="1:10" x14ac:dyDescent="0.2">
      <c r="A544" s="10" t="s">
        <v>27</v>
      </c>
      <c r="B544" s="11" t="s">
        <v>24</v>
      </c>
      <c r="C544" s="12">
        <v>44535</v>
      </c>
      <c r="D544" s="10" t="s">
        <v>36</v>
      </c>
      <c r="E544" s="10" t="s">
        <v>52</v>
      </c>
      <c r="F544" s="10">
        <v>900</v>
      </c>
      <c r="G544" s="10">
        <v>18756</v>
      </c>
      <c r="H544" s="10">
        <v>9198</v>
      </c>
      <c r="I544" s="10">
        <v>9558</v>
      </c>
      <c r="J544" s="13">
        <f>YEAR(C544)</f>
        <v>2021</v>
      </c>
    </row>
    <row r="545" spans="1:10" x14ac:dyDescent="0.2">
      <c r="A545" s="10" t="s">
        <v>23</v>
      </c>
      <c r="B545" s="10" t="s">
        <v>33</v>
      </c>
      <c r="C545" s="12">
        <v>44536</v>
      </c>
      <c r="D545" s="10" t="s">
        <v>34</v>
      </c>
      <c r="E545" s="10" t="s">
        <v>38</v>
      </c>
      <c r="F545" s="10">
        <v>200</v>
      </c>
      <c r="G545" s="10">
        <v>4492</v>
      </c>
      <c r="H545" s="10">
        <v>1968</v>
      </c>
      <c r="I545" s="10">
        <v>2524</v>
      </c>
      <c r="J545" s="13">
        <f>YEAR(C545)</f>
        <v>2021</v>
      </c>
    </row>
    <row r="546" spans="1:10" x14ac:dyDescent="0.2">
      <c r="A546" s="10" t="s">
        <v>23</v>
      </c>
      <c r="B546" s="10" t="s">
        <v>24</v>
      </c>
      <c r="C546" s="12">
        <v>44536</v>
      </c>
      <c r="D546" s="10" t="s">
        <v>34</v>
      </c>
      <c r="E546" s="10" t="s">
        <v>38</v>
      </c>
      <c r="F546" s="10">
        <v>1000</v>
      </c>
      <c r="G546" s="10">
        <v>17410</v>
      </c>
      <c r="H546" s="10">
        <v>8470</v>
      </c>
      <c r="I546" s="10">
        <v>8940</v>
      </c>
      <c r="J546" s="13">
        <f>YEAR(C546)</f>
        <v>2021</v>
      </c>
    </row>
    <row r="547" spans="1:10" x14ac:dyDescent="0.2">
      <c r="A547" s="10" t="s">
        <v>27</v>
      </c>
      <c r="B547" s="10" t="s">
        <v>33</v>
      </c>
      <c r="C547" s="12">
        <v>44537</v>
      </c>
      <c r="D547" s="10" t="s">
        <v>34</v>
      </c>
      <c r="E547" s="10" t="s">
        <v>47</v>
      </c>
      <c r="F547" s="10">
        <v>200</v>
      </c>
      <c r="G547" s="10">
        <v>4696</v>
      </c>
      <c r="H547" s="10">
        <v>1968</v>
      </c>
      <c r="I547" s="10">
        <v>2728</v>
      </c>
      <c r="J547" s="13">
        <f>YEAR(C547)</f>
        <v>2021</v>
      </c>
    </row>
    <row r="548" spans="1:10" x14ac:dyDescent="0.2">
      <c r="A548" s="10" t="s">
        <v>27</v>
      </c>
      <c r="B548" s="11" t="s">
        <v>24</v>
      </c>
      <c r="C548" s="12">
        <v>44539</v>
      </c>
      <c r="D548" s="10" t="s">
        <v>25</v>
      </c>
      <c r="E548" s="11" t="s">
        <v>26</v>
      </c>
      <c r="F548" s="10">
        <v>500</v>
      </c>
      <c r="G548" s="10">
        <v>10295</v>
      </c>
      <c r="H548" s="10">
        <v>4920</v>
      </c>
      <c r="I548" s="10">
        <v>5375</v>
      </c>
      <c r="J548" s="13">
        <f>YEAR(C548)</f>
        <v>2021</v>
      </c>
    </row>
    <row r="549" spans="1:10" x14ac:dyDescent="0.2">
      <c r="A549" s="11" t="s">
        <v>27</v>
      </c>
      <c r="B549" s="10" t="s">
        <v>30</v>
      </c>
      <c r="C549" s="12">
        <v>44541</v>
      </c>
      <c r="D549" s="10" t="s">
        <v>36</v>
      </c>
      <c r="E549" s="10" t="s">
        <v>44</v>
      </c>
      <c r="F549" s="10">
        <v>1000</v>
      </c>
      <c r="G549" s="10">
        <v>25010</v>
      </c>
      <c r="H549" s="10">
        <v>10220</v>
      </c>
      <c r="I549" s="10">
        <v>14790</v>
      </c>
      <c r="J549" s="13">
        <f>YEAR(C549)</f>
        <v>2021</v>
      </c>
    </row>
    <row r="550" spans="1:10" x14ac:dyDescent="0.2">
      <c r="A550" s="10" t="s">
        <v>27</v>
      </c>
      <c r="B550" s="11" t="s">
        <v>30</v>
      </c>
      <c r="C550" s="12">
        <v>44541</v>
      </c>
      <c r="D550" s="10" t="s">
        <v>34</v>
      </c>
      <c r="E550" s="10" t="s">
        <v>35</v>
      </c>
      <c r="F550" s="10">
        <v>500</v>
      </c>
      <c r="G550" s="10">
        <v>10380</v>
      </c>
      <c r="H550" s="10">
        <v>5110</v>
      </c>
      <c r="I550" s="10">
        <v>5270</v>
      </c>
      <c r="J550" s="13">
        <f>YEAR(C550)</f>
        <v>2021</v>
      </c>
    </row>
    <row r="551" spans="1:10" x14ac:dyDescent="0.2">
      <c r="A551" s="10" t="s">
        <v>27</v>
      </c>
      <c r="B551" s="10" t="s">
        <v>30</v>
      </c>
      <c r="C551" s="12">
        <v>44542</v>
      </c>
      <c r="D551" s="10" t="s">
        <v>31</v>
      </c>
      <c r="E551" s="10" t="s">
        <v>49</v>
      </c>
      <c r="F551" s="10">
        <v>900</v>
      </c>
      <c r="G551" s="10">
        <v>20664</v>
      </c>
      <c r="H551" s="10">
        <v>9198</v>
      </c>
      <c r="I551" s="10">
        <v>11466</v>
      </c>
      <c r="J551" s="13">
        <f>YEAR(C551)</f>
        <v>2021</v>
      </c>
    </row>
    <row r="552" spans="1:10" x14ac:dyDescent="0.2">
      <c r="A552" s="10" t="s">
        <v>27</v>
      </c>
      <c r="B552" s="10" t="s">
        <v>30</v>
      </c>
      <c r="C552" s="12">
        <v>44542</v>
      </c>
      <c r="D552" s="10" t="s">
        <v>34</v>
      </c>
      <c r="E552" s="10" t="s">
        <v>41</v>
      </c>
      <c r="F552" s="10">
        <v>300</v>
      </c>
      <c r="G552" s="10">
        <v>6744</v>
      </c>
      <c r="H552" s="10">
        <v>3066</v>
      </c>
      <c r="I552" s="10">
        <v>3678</v>
      </c>
      <c r="J552" s="13">
        <f>YEAR(C552)</f>
        <v>2021</v>
      </c>
    </row>
    <row r="553" spans="1:10" x14ac:dyDescent="0.2">
      <c r="A553" s="10" t="s">
        <v>23</v>
      </c>
      <c r="B553" s="11" t="s">
        <v>30</v>
      </c>
      <c r="C553" s="12">
        <v>44544</v>
      </c>
      <c r="D553" s="10" t="s">
        <v>34</v>
      </c>
      <c r="E553" s="10" t="s">
        <v>35</v>
      </c>
      <c r="F553" s="10">
        <v>700</v>
      </c>
      <c r="G553" s="10">
        <v>13552</v>
      </c>
      <c r="H553" s="10">
        <v>5929</v>
      </c>
      <c r="I553" s="10">
        <v>7623</v>
      </c>
      <c r="J553" s="13">
        <f>YEAR(C553)</f>
        <v>2021</v>
      </c>
    </row>
    <row r="554" spans="1:10" x14ac:dyDescent="0.2">
      <c r="A554" s="10" t="s">
        <v>45</v>
      </c>
      <c r="B554" s="10" t="s">
        <v>30</v>
      </c>
      <c r="C554" s="12">
        <v>44546</v>
      </c>
      <c r="D554" s="10" t="s">
        <v>39</v>
      </c>
      <c r="E554" s="10" t="s">
        <v>40</v>
      </c>
      <c r="F554" s="10">
        <v>800</v>
      </c>
      <c r="G554" s="10">
        <v>18560</v>
      </c>
      <c r="H554" s="10">
        <v>8176</v>
      </c>
      <c r="I554" s="10">
        <v>10384</v>
      </c>
      <c r="J554" s="13">
        <f>YEAR(C554)</f>
        <v>2021</v>
      </c>
    </row>
    <row r="555" spans="1:10" x14ac:dyDescent="0.2">
      <c r="A555" s="10" t="s">
        <v>23</v>
      </c>
      <c r="B555" s="10" t="s">
        <v>24</v>
      </c>
      <c r="C555" s="12">
        <v>44547</v>
      </c>
      <c r="D555" s="10" t="s">
        <v>31</v>
      </c>
      <c r="E555" s="10" t="s">
        <v>49</v>
      </c>
      <c r="F555" s="10">
        <v>300</v>
      </c>
      <c r="G555" s="10">
        <v>5847</v>
      </c>
      <c r="H555" s="10">
        <v>2541</v>
      </c>
      <c r="I555" s="10">
        <v>3306</v>
      </c>
      <c r="J555" s="13">
        <f>YEAR(C555)</f>
        <v>2021</v>
      </c>
    </row>
    <row r="556" spans="1:10" x14ac:dyDescent="0.2">
      <c r="A556" s="10" t="s">
        <v>45</v>
      </c>
      <c r="B556" s="10" t="s">
        <v>30</v>
      </c>
      <c r="C556" s="12">
        <v>44548</v>
      </c>
      <c r="D556" s="10" t="s">
        <v>42</v>
      </c>
      <c r="E556" s="10" t="s">
        <v>43</v>
      </c>
      <c r="F556" s="10">
        <v>800</v>
      </c>
      <c r="G556" s="10">
        <v>18304</v>
      </c>
      <c r="H556" s="10">
        <v>8176</v>
      </c>
      <c r="I556" s="10">
        <v>10128</v>
      </c>
      <c r="J556" s="13">
        <f>YEAR(C556)</f>
        <v>2021</v>
      </c>
    </row>
    <row r="557" spans="1:10" x14ac:dyDescent="0.2">
      <c r="A557" s="10" t="s">
        <v>23</v>
      </c>
      <c r="B557" s="10" t="s">
        <v>30</v>
      </c>
      <c r="C557" s="12">
        <v>44549</v>
      </c>
      <c r="D557" s="10" t="s">
        <v>31</v>
      </c>
      <c r="E557" s="10" t="s">
        <v>49</v>
      </c>
      <c r="F557" s="10">
        <v>700</v>
      </c>
      <c r="G557" s="10">
        <v>17199</v>
      </c>
      <c r="H557" s="10">
        <v>7154</v>
      </c>
      <c r="I557" s="10">
        <v>10045</v>
      </c>
      <c r="J557" s="13">
        <f>YEAR(C557)</f>
        <v>2021</v>
      </c>
    </row>
    <row r="558" spans="1:10" x14ac:dyDescent="0.2">
      <c r="A558" s="10" t="s">
        <v>23</v>
      </c>
      <c r="B558" s="10" t="s">
        <v>24</v>
      </c>
      <c r="C558" s="12">
        <v>44550</v>
      </c>
      <c r="D558" s="10" t="s">
        <v>34</v>
      </c>
      <c r="E558" s="10" t="s">
        <v>41</v>
      </c>
      <c r="F558" s="10">
        <v>100</v>
      </c>
      <c r="G558" s="10">
        <v>1968</v>
      </c>
      <c r="H558" s="10">
        <v>847</v>
      </c>
      <c r="I558" s="10">
        <v>1121</v>
      </c>
      <c r="J558" s="13">
        <f>YEAR(C558)</f>
        <v>2021</v>
      </c>
    </row>
    <row r="559" spans="1:10" x14ac:dyDescent="0.2">
      <c r="A559" s="10" t="s">
        <v>23</v>
      </c>
      <c r="B559" s="10" t="s">
        <v>30</v>
      </c>
      <c r="C559" s="12">
        <v>44551</v>
      </c>
      <c r="D559" s="10" t="s">
        <v>39</v>
      </c>
      <c r="E559" s="10" t="s">
        <v>40</v>
      </c>
      <c r="F559" s="10">
        <v>200</v>
      </c>
      <c r="G559" s="10">
        <v>4690</v>
      </c>
      <c r="H559" s="10">
        <v>2044</v>
      </c>
      <c r="I559" s="10">
        <v>2646</v>
      </c>
      <c r="J559" s="13">
        <f>YEAR(C559)</f>
        <v>2021</v>
      </c>
    </row>
    <row r="560" spans="1:10" x14ac:dyDescent="0.2">
      <c r="A560" s="10" t="s">
        <v>45</v>
      </c>
      <c r="B560" s="10" t="s">
        <v>33</v>
      </c>
      <c r="C560" s="12">
        <v>44553</v>
      </c>
      <c r="D560" s="10" t="s">
        <v>42</v>
      </c>
      <c r="E560" s="10" t="s">
        <v>46</v>
      </c>
      <c r="F560" s="10">
        <v>500</v>
      </c>
      <c r="G560" s="10">
        <v>11680</v>
      </c>
      <c r="H560" s="10">
        <v>5110</v>
      </c>
      <c r="I560" s="10">
        <v>6570</v>
      </c>
      <c r="J560" s="13">
        <f>YEAR(C560)</f>
        <v>2021</v>
      </c>
    </row>
    <row r="561" spans="1:10" x14ac:dyDescent="0.2">
      <c r="A561" s="10" t="s">
        <v>45</v>
      </c>
      <c r="B561" s="10" t="s">
        <v>33</v>
      </c>
      <c r="C561" s="12">
        <v>44553</v>
      </c>
      <c r="D561" s="10" t="s">
        <v>39</v>
      </c>
      <c r="E561" s="10" t="s">
        <v>40</v>
      </c>
      <c r="F561" s="10">
        <v>700</v>
      </c>
      <c r="G561" s="10">
        <v>14560</v>
      </c>
      <c r="H561" s="10">
        <v>6888</v>
      </c>
      <c r="I561" s="10">
        <v>7672</v>
      </c>
      <c r="J561" s="13">
        <f>YEAR(C561)</f>
        <v>2021</v>
      </c>
    </row>
    <row r="562" spans="1:10" x14ac:dyDescent="0.2">
      <c r="A562" s="10" t="s">
        <v>23</v>
      </c>
      <c r="B562" s="10" t="s">
        <v>24</v>
      </c>
      <c r="C562" s="12">
        <v>44554</v>
      </c>
      <c r="D562" s="10" t="s">
        <v>34</v>
      </c>
      <c r="E562" s="10" t="s">
        <v>47</v>
      </c>
      <c r="F562" s="10">
        <v>100</v>
      </c>
      <c r="G562" s="10">
        <v>1861</v>
      </c>
      <c r="H562" s="10">
        <v>847</v>
      </c>
      <c r="I562" s="10">
        <v>1014</v>
      </c>
      <c r="J562" s="13">
        <f>YEAR(C562)</f>
        <v>2021</v>
      </c>
    </row>
    <row r="563" spans="1:10" x14ac:dyDescent="0.2">
      <c r="A563" s="10" t="s">
        <v>27</v>
      </c>
      <c r="B563" s="11" t="s">
        <v>24</v>
      </c>
      <c r="C563" s="12">
        <v>44554</v>
      </c>
      <c r="D563" s="10" t="s">
        <v>36</v>
      </c>
      <c r="E563" s="10" t="s">
        <v>52</v>
      </c>
      <c r="F563" s="10">
        <v>700</v>
      </c>
      <c r="G563" s="10">
        <v>15225</v>
      </c>
      <c r="H563" s="10">
        <v>7154</v>
      </c>
      <c r="I563" s="10">
        <v>8071</v>
      </c>
      <c r="J563" s="13">
        <f>YEAR(C563)</f>
        <v>2021</v>
      </c>
    </row>
    <row r="564" spans="1:10" x14ac:dyDescent="0.2">
      <c r="A564" s="10" t="s">
        <v>23</v>
      </c>
      <c r="B564" s="10" t="s">
        <v>24</v>
      </c>
      <c r="C564" s="12">
        <v>44555</v>
      </c>
      <c r="D564" s="10" t="s">
        <v>34</v>
      </c>
      <c r="E564" s="10" t="s">
        <v>38</v>
      </c>
      <c r="F564" s="10">
        <v>900</v>
      </c>
      <c r="G564" s="10">
        <v>15363</v>
      </c>
      <c r="H564" s="10">
        <v>7623</v>
      </c>
      <c r="I564" s="10">
        <v>7740</v>
      </c>
      <c r="J564" s="13">
        <f>YEAR(C564)</f>
        <v>2021</v>
      </c>
    </row>
    <row r="565" spans="1:10" x14ac:dyDescent="0.2">
      <c r="E565" s="12"/>
    </row>
    <row r="566" spans="1:10" x14ac:dyDescent="0.2">
      <c r="E566" s="12"/>
    </row>
    <row r="567" spans="1:10" x14ac:dyDescent="0.2">
      <c r="E567" s="12"/>
    </row>
    <row r="568" spans="1:10" x14ac:dyDescent="0.2">
      <c r="E568" s="12"/>
    </row>
    <row r="569" spans="1:10" x14ac:dyDescent="0.2">
      <c r="E569" s="12"/>
    </row>
    <row r="570" spans="1:10" x14ac:dyDescent="0.2">
      <c r="E570" s="12"/>
    </row>
    <row r="571" spans="1:10" x14ac:dyDescent="0.2">
      <c r="E571" s="12"/>
    </row>
    <row r="572" spans="1:10" x14ac:dyDescent="0.2">
      <c r="E572" s="12"/>
    </row>
    <row r="573" spans="1:10" x14ac:dyDescent="0.2">
      <c r="E573" s="12"/>
    </row>
    <row r="574" spans="1:10" x14ac:dyDescent="0.2">
      <c r="E574" s="12"/>
    </row>
    <row r="575" spans="1:10" x14ac:dyDescent="0.2">
      <c r="E575" s="12"/>
    </row>
    <row r="576" spans="1:10" x14ac:dyDescent="0.2">
      <c r="E576" s="12"/>
    </row>
    <row r="577" spans="5:5" x14ac:dyDescent="0.2">
      <c r="E577" s="12"/>
    </row>
    <row r="578" spans="5:5" x14ac:dyDescent="0.2">
      <c r="E578" s="12"/>
    </row>
    <row r="579" spans="5:5" x14ac:dyDescent="0.2">
      <c r="E579" s="12"/>
    </row>
    <row r="580" spans="5:5" x14ac:dyDescent="0.2">
      <c r="E580" s="12"/>
    </row>
    <row r="581" spans="5:5" x14ac:dyDescent="0.2">
      <c r="E581" s="12"/>
    </row>
    <row r="582" spans="5:5" x14ac:dyDescent="0.2">
      <c r="E582" s="12"/>
    </row>
    <row r="583" spans="5:5" x14ac:dyDescent="0.2">
      <c r="E583" s="12"/>
    </row>
    <row r="584" spans="5:5" x14ac:dyDescent="0.2">
      <c r="E584" s="12"/>
    </row>
    <row r="585" spans="5:5" x14ac:dyDescent="0.2">
      <c r="E585" s="12"/>
    </row>
    <row r="586" spans="5:5" x14ac:dyDescent="0.2">
      <c r="E586" s="12"/>
    </row>
    <row r="587" spans="5:5" x14ac:dyDescent="0.2">
      <c r="E587" s="12"/>
    </row>
    <row r="588" spans="5:5" x14ac:dyDescent="0.2">
      <c r="E588" s="12"/>
    </row>
    <row r="589" spans="5:5" x14ac:dyDescent="0.2">
      <c r="E589" s="12"/>
    </row>
    <row r="590" spans="5:5" x14ac:dyDescent="0.2">
      <c r="E590" s="12"/>
    </row>
    <row r="591" spans="5:5" x14ac:dyDescent="0.2">
      <c r="E591" s="12"/>
    </row>
    <row r="592" spans="5:5" x14ac:dyDescent="0.2">
      <c r="E592" s="12"/>
    </row>
    <row r="593" spans="5:5" x14ac:dyDescent="0.2">
      <c r="E593" s="12"/>
    </row>
    <row r="594" spans="5:5" x14ac:dyDescent="0.2">
      <c r="E594" s="12"/>
    </row>
    <row r="595" spans="5:5" x14ac:dyDescent="0.2">
      <c r="E595" s="12"/>
    </row>
    <row r="596" spans="5:5" x14ac:dyDescent="0.2">
      <c r="E596" s="12"/>
    </row>
    <row r="597" spans="5:5" x14ac:dyDescent="0.2">
      <c r="E597" s="12"/>
    </row>
    <row r="598" spans="5:5" x14ac:dyDescent="0.2">
      <c r="E598" s="12"/>
    </row>
    <row r="599" spans="5:5" x14ac:dyDescent="0.2">
      <c r="E599" s="12"/>
    </row>
    <row r="600" spans="5:5" x14ac:dyDescent="0.2">
      <c r="E600" s="12"/>
    </row>
    <row r="601" spans="5:5" x14ac:dyDescent="0.2">
      <c r="E601" s="12"/>
    </row>
    <row r="602" spans="5:5" x14ac:dyDescent="0.2">
      <c r="E602" s="12"/>
    </row>
    <row r="603" spans="5:5" x14ac:dyDescent="0.2">
      <c r="E603" s="12"/>
    </row>
    <row r="604" spans="5:5" x14ac:dyDescent="0.2">
      <c r="E604" s="12"/>
    </row>
    <row r="605" spans="5:5" x14ac:dyDescent="0.2">
      <c r="E605" s="12"/>
    </row>
    <row r="606" spans="5:5" x14ac:dyDescent="0.2">
      <c r="E606" s="12"/>
    </row>
    <row r="607" spans="5:5" x14ac:dyDescent="0.2">
      <c r="E607" s="12"/>
    </row>
    <row r="608" spans="5:5" x14ac:dyDescent="0.2">
      <c r="E608" s="12"/>
    </row>
    <row r="609" spans="5:5" x14ac:dyDescent="0.2">
      <c r="E609" s="12"/>
    </row>
    <row r="610" spans="5:5" x14ac:dyDescent="0.2">
      <c r="E610" s="12"/>
    </row>
    <row r="611" spans="5:5" x14ac:dyDescent="0.2">
      <c r="E611" s="12"/>
    </row>
    <row r="612" spans="5:5" x14ac:dyDescent="0.2">
      <c r="E612" s="12"/>
    </row>
    <row r="613" spans="5:5" x14ac:dyDescent="0.2">
      <c r="E613" s="12"/>
    </row>
    <row r="614" spans="5:5" x14ac:dyDescent="0.2">
      <c r="E614" s="12"/>
    </row>
    <row r="615" spans="5:5" x14ac:dyDescent="0.2">
      <c r="E615" s="12"/>
    </row>
    <row r="616" spans="5:5" x14ac:dyDescent="0.2">
      <c r="E616" s="12"/>
    </row>
    <row r="617" spans="5:5" x14ac:dyDescent="0.2">
      <c r="E617" s="12"/>
    </row>
    <row r="618" spans="5:5" x14ac:dyDescent="0.2">
      <c r="E618" s="12"/>
    </row>
    <row r="619" spans="5:5" x14ac:dyDescent="0.2">
      <c r="E619" s="12"/>
    </row>
    <row r="620" spans="5:5" x14ac:dyDescent="0.2">
      <c r="E620" s="12"/>
    </row>
    <row r="621" spans="5:5" x14ac:dyDescent="0.2">
      <c r="E621" s="12"/>
    </row>
    <row r="622" spans="5:5" x14ac:dyDescent="0.2">
      <c r="E622" s="12"/>
    </row>
    <row r="623" spans="5:5" x14ac:dyDescent="0.2">
      <c r="E623" s="12"/>
    </row>
    <row r="624" spans="5:5" x14ac:dyDescent="0.2">
      <c r="E624" s="12"/>
    </row>
    <row r="625" spans="5:5" x14ac:dyDescent="0.2">
      <c r="E625" s="12"/>
    </row>
    <row r="626" spans="5:5" x14ac:dyDescent="0.2">
      <c r="E626" s="12"/>
    </row>
    <row r="627" spans="5:5" x14ac:dyDescent="0.2">
      <c r="E627" s="12"/>
    </row>
    <row r="628" spans="5:5" x14ac:dyDescent="0.2">
      <c r="E628" s="12"/>
    </row>
    <row r="629" spans="5:5" x14ac:dyDescent="0.2">
      <c r="E629" s="12"/>
    </row>
    <row r="630" spans="5:5" x14ac:dyDescent="0.2">
      <c r="E630" s="12"/>
    </row>
    <row r="631" spans="5:5" x14ac:dyDescent="0.2">
      <c r="E631" s="12"/>
    </row>
    <row r="632" spans="5:5" x14ac:dyDescent="0.2">
      <c r="E632" s="12"/>
    </row>
    <row r="633" spans="5:5" x14ac:dyDescent="0.2">
      <c r="E633" s="12"/>
    </row>
    <row r="634" spans="5:5" x14ac:dyDescent="0.2">
      <c r="E634" s="12"/>
    </row>
    <row r="635" spans="5:5" x14ac:dyDescent="0.2">
      <c r="E635" s="12"/>
    </row>
    <row r="636" spans="5:5" x14ac:dyDescent="0.2">
      <c r="E636" s="12"/>
    </row>
    <row r="637" spans="5:5" x14ac:dyDescent="0.2">
      <c r="E637" s="12"/>
    </row>
    <row r="638" spans="5:5" x14ac:dyDescent="0.2">
      <c r="E638" s="12"/>
    </row>
    <row r="639" spans="5:5" x14ac:dyDescent="0.2">
      <c r="E639" s="12"/>
    </row>
    <row r="640" spans="5:5" x14ac:dyDescent="0.2">
      <c r="E640" s="12"/>
    </row>
    <row r="641" spans="5:5" x14ac:dyDescent="0.2">
      <c r="E641" s="12"/>
    </row>
    <row r="642" spans="5:5" x14ac:dyDescent="0.2">
      <c r="E642" s="12"/>
    </row>
    <row r="643" spans="5:5" x14ac:dyDescent="0.2">
      <c r="E643" s="12"/>
    </row>
    <row r="644" spans="5:5" x14ac:dyDescent="0.2">
      <c r="E644" s="12"/>
    </row>
    <row r="645" spans="5:5" x14ac:dyDescent="0.2">
      <c r="E645" s="12"/>
    </row>
    <row r="646" spans="5:5" x14ac:dyDescent="0.2">
      <c r="E646" s="12"/>
    </row>
    <row r="647" spans="5:5" x14ac:dyDescent="0.2">
      <c r="E647" s="12"/>
    </row>
    <row r="648" spans="5:5" x14ac:dyDescent="0.2">
      <c r="E648" s="12"/>
    </row>
    <row r="649" spans="5:5" x14ac:dyDescent="0.2">
      <c r="E649" s="12"/>
    </row>
    <row r="650" spans="5:5" x14ac:dyDescent="0.2">
      <c r="E650" s="12"/>
    </row>
    <row r="651" spans="5:5" x14ac:dyDescent="0.2">
      <c r="E651" s="12"/>
    </row>
    <row r="652" spans="5:5" x14ac:dyDescent="0.2">
      <c r="E652" s="12"/>
    </row>
    <row r="653" spans="5:5" x14ac:dyDescent="0.2">
      <c r="E653" s="12"/>
    </row>
    <row r="654" spans="5:5" x14ac:dyDescent="0.2">
      <c r="E654" s="12"/>
    </row>
    <row r="655" spans="5:5" x14ac:dyDescent="0.2">
      <c r="E655" s="12"/>
    </row>
    <row r="656" spans="5:5" x14ac:dyDescent="0.2">
      <c r="E656" s="12"/>
    </row>
    <row r="657" spans="5:5" x14ac:dyDescent="0.2">
      <c r="E657" s="12"/>
    </row>
    <row r="658" spans="5:5" x14ac:dyDescent="0.2">
      <c r="E658" s="12"/>
    </row>
    <row r="659" spans="5:5" x14ac:dyDescent="0.2">
      <c r="E659" s="12"/>
    </row>
    <row r="660" spans="5:5" x14ac:dyDescent="0.2">
      <c r="E660" s="12"/>
    </row>
    <row r="661" spans="5:5" x14ac:dyDescent="0.2">
      <c r="E661" s="12"/>
    </row>
    <row r="662" spans="5:5" x14ac:dyDescent="0.2">
      <c r="E662" s="12"/>
    </row>
    <row r="663" spans="5:5" x14ac:dyDescent="0.2">
      <c r="E663" s="12"/>
    </row>
    <row r="664" spans="5:5" x14ac:dyDescent="0.2">
      <c r="E664" s="12"/>
    </row>
    <row r="665" spans="5:5" x14ac:dyDescent="0.2">
      <c r="E665" s="12"/>
    </row>
    <row r="666" spans="5:5" x14ac:dyDescent="0.2">
      <c r="E666" s="12"/>
    </row>
    <row r="667" spans="5:5" x14ac:dyDescent="0.2">
      <c r="E667" s="12"/>
    </row>
    <row r="668" spans="5:5" x14ac:dyDescent="0.2">
      <c r="E668" s="12"/>
    </row>
    <row r="669" spans="5:5" x14ac:dyDescent="0.2">
      <c r="E669" s="12"/>
    </row>
    <row r="670" spans="5:5" x14ac:dyDescent="0.2">
      <c r="E670" s="12"/>
    </row>
    <row r="671" spans="5:5" x14ac:dyDescent="0.2">
      <c r="E671" s="12"/>
    </row>
    <row r="672" spans="5:5" x14ac:dyDescent="0.2">
      <c r="E672" s="12"/>
    </row>
    <row r="673" spans="5:5" x14ac:dyDescent="0.2">
      <c r="E673" s="12"/>
    </row>
    <row r="674" spans="5:5" x14ac:dyDescent="0.2">
      <c r="E674" s="12"/>
    </row>
    <row r="675" spans="5:5" x14ac:dyDescent="0.2">
      <c r="E675" s="12"/>
    </row>
    <row r="676" spans="5:5" x14ac:dyDescent="0.2">
      <c r="E676" s="12"/>
    </row>
  </sheetData>
  <pageMargins left="0.75" right="0.75" top="1" bottom="1" header="0.5" footer="0.5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Title</vt:lpstr>
      <vt:lpstr>ThanksForSupporting</vt:lpstr>
      <vt:lpstr>Question</vt:lpstr>
      <vt:lpstr>Method1</vt:lpstr>
      <vt:lpstr>Data_One</vt:lpstr>
      <vt:lpstr>Method2</vt:lpstr>
      <vt:lpstr>Data_Two</vt:lpstr>
      <vt:lpstr>Method3</vt:lpstr>
      <vt:lpstr>Data_Three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 Jelen</dc:creator>
  <cp:lastModifiedBy>Bill Jelen</cp:lastModifiedBy>
  <dcterms:created xsi:type="dcterms:W3CDTF">2023-05-23T21:45:29Z</dcterms:created>
  <dcterms:modified xsi:type="dcterms:W3CDTF">2023-05-28T09:00:02Z</dcterms:modified>
</cp:coreProperties>
</file>