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xl/webextensions/taskpanes.xml" ContentType="application/vnd.ms-office.webextensiontaskpanes+xml"/>
  <Override PartName="/xl/webextensions/webextension1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thumbnail" Target="docProps/thumbnail.wmf"/><Relationship Id="rId2" Type="http://schemas.microsoft.com/office/2011/relationships/webextensiontaskpanes" Target="xl/webextensions/taskpanes.xml"/><Relationship Id="rId1" Type="http://schemas.openxmlformats.org/officeDocument/2006/relationships/officeDocument" Target="xl/workbook.xml"/><Relationship Id="rId5" Type="http://schemas.openxmlformats.org/officeDocument/2006/relationships/extended-properties" Target="docProps/app.xml"/><Relationship Id="rId4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08"/>
  <workbookPr codeName="ThisWorkbook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8_{E43E7239-2539-4EB4-BBCB-8F2DEF605A8B}" xr6:coauthVersionLast="47" xr6:coauthVersionMax="47" xr10:uidLastSave="{00000000-0000-0000-0000-000000000000}"/>
  <bookViews>
    <workbookView xWindow="-120" yWindow="-120" windowWidth="29040" windowHeight="15840" xr2:uid="{06374D7E-76E9-4CBC-9864-59E70CFD812B}"/>
  </bookViews>
  <sheets>
    <sheet name="Title" sheetId="4" r:id="rId1"/>
    <sheet name="ThanksForSupporting" sheetId="6" r:id="rId2"/>
    <sheet name="Groupby" sheetId="18" r:id="rId3"/>
    <sheet name="PivotBy" sheetId="19" r:id="rId4"/>
    <sheet name="PercentOf" sheetId="20" r:id="rId5"/>
  </sheets>
  <definedNames>
    <definedName name="DATA1">#REF!</definedName>
    <definedName name="DATA2">#REF!</definedName>
    <definedName name="DATA3">#REF!</definedName>
    <definedName name="DATA4">#REF!</definedName>
    <definedName name="DATA5">#REF!</definedName>
    <definedName name="DATA6">#REF!</definedName>
    <definedName name="No">#REF!</definedName>
    <definedName name="SheetName">TRIM(MID(CELL("filename",#REF!),FIND("]",CELL("filename",#REF!))+1,20))</definedName>
    <definedName name="TEST1">#REF!</definedName>
    <definedName name="TESTHKEY">#REF!</definedName>
    <definedName name="TESTKEYS">#REF!</definedName>
    <definedName name="TESTVKEY">#REF!</definedName>
    <definedName name="Ye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5" i="20" l="1" a="1"/>
  <c r="G5" i="20" s="1"/>
  <c r="D6" i="20"/>
  <c r="D7" i="20"/>
  <c r="D8" i="20"/>
  <c r="D9" i="20"/>
  <c r="D10" i="20"/>
  <c r="D5" i="20"/>
  <c r="H5" i="19" a="1"/>
  <c r="H5" i="19" s="1"/>
  <c r="F6" i="18" a="1"/>
  <c r="F6" i="18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<sst xmlns="http://schemas.openxmlformats.org/spreadsheetml/2006/main" count="207" uniqueCount="52">
  <si>
    <t>Photo by MrExcel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</si>
  <si>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</si>
  <si>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</si>
  <si>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</si>
  <si>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</si>
  <si>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</si>
  <si>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</si>
  <si>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</si>
  <si>
    <t>Sales</t>
  </si>
  <si>
    <t>Category</t>
  </si>
  <si>
    <t>Product</t>
  </si>
  <si>
    <t>Fruit</t>
  </si>
  <si>
    <t>Apple</t>
  </si>
  <si>
    <t>Vegetables</t>
  </si>
  <si>
    <t>Asparagus</t>
  </si>
  <si>
    <t>Banana</t>
  </si>
  <si>
    <t>Herbs</t>
  </si>
  <si>
    <t>Basil</t>
  </si>
  <si>
    <t>Broccoli</t>
  </si>
  <si>
    <t>Cabbage</t>
  </si>
  <si>
    <t>Cherry</t>
  </si>
  <si>
    <t>Cilantro</t>
  </si>
  <si>
    <t>Dill</t>
  </si>
  <si>
    <t>Elderberry</t>
  </si>
  <si>
    <t>Endive</t>
  </si>
  <si>
    <t>Fennel</t>
  </si>
  <si>
    <t>Fig</t>
  </si>
  <si>
    <t>Guava</t>
  </si>
  <si>
    <t>Oregano</t>
  </si>
  <si>
    <t>Parsley</t>
  </si>
  <si>
    <t>Peppers</t>
  </si>
  <si>
    <t>Region</t>
  </si>
  <si>
    <t>East</t>
  </si>
  <si>
    <t>West</t>
  </si>
  <si>
    <t>Cost</t>
  </si>
  <si>
    <t>=groupby(row_fields,values,function,field_headers,total_depth,sort_order,filter_array)</t>
  </si>
  <si>
    <t>=PIVOTBY(row_fields,col_fields,values,function,field_headers,row_total_depth,row_sort_order,col_total_depth,col_sort_order,filter_array)</t>
  </si>
  <si>
    <t>Rep</t>
  </si>
  <si>
    <t>Andy</t>
  </si>
  <si>
    <t>Barb</t>
  </si>
  <si>
    <t>Chris</t>
  </si>
  <si>
    <t>Diane</t>
  </si>
  <si>
    <t>Ed</t>
  </si>
  <si>
    <t>Flo</t>
  </si>
  <si>
    <t>Gary</t>
  </si>
  <si>
    <t>Hank</t>
  </si>
  <si>
    <t>Ike</t>
  </si>
  <si>
    <t>Jared</t>
  </si>
  <si>
    <t>=PERCENTOF(data_subset,data_all)</t>
  </si>
  <si>
    <t>Percent</t>
  </si>
  <si>
    <t>Vegetable</t>
  </si>
  <si>
    <t>Herb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</si>
</sst>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Episode # &quot;0"/>
    <numFmt numFmtId="165" formatCode="0.0%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onsolas"/>
      <family val="2"/>
    </font>
    <font>
      <sz val="11"/>
      <color theme="1"/>
      <name val="Consolas"/>
      <family val="2"/>
    </font>
    <font>
      <sz val="11"/>
      <color theme="1"/>
      <name val="Consolas"/>
      <family val="2"/>
    </font>
    <font>
      <sz val="11"/>
      <color theme="1"/>
      <name val="Consolas"/>
      <family val="2"/>
    </font>
    <font>
      <sz val="11"/>
      <color theme="1"/>
      <name val="Consolas"/>
      <family val="2"/>
    </font>
    <font>
      <sz val="11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u/>
      <sz val="11"/>
      <color theme="10"/>
      <name val="Consolas"/>
      <family val="2"/>
    </font>
    <font>
      <u/>
      <sz val="11"/>
      <color theme="10"/>
      <name val="Calibri"/>
      <family val="2"/>
      <scheme val="minor"/>
    </font>
    <font>
      <sz val="18"/>
      <color theme="3"/>
      <name val="Calibri Light"/>
      <family val="2"/>
      <scheme val="maj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1">
    <xf numFmtId="0" fontId="0" fillId="0" borderId="0"/>
    <xf numFmtId="0" fontId="6" fillId="0" borderId="0"/>
    <xf numFmtId="0" fontId="6" fillId="0" borderId="0"/>
    <xf numFmtId="0" fontId="5" fillId="0" borderId="0"/>
    <xf numFmtId="0" fontId="8" fillId="0" borderId="0" applyNumberFormat="0" applyFill="0" applyBorder="0" applyAlignment="0" applyProtection="0"/>
    <xf numFmtId="0" fontId="4" fillId="0" borderId="0"/>
    <xf numFmtId="0" fontId="3" fillId="0" borderId="0"/>
    <xf numFmtId="0" fontId="9" fillId="0" borderId="0" applyNumberFormat="0" applyFill="0" applyBorder="0" applyAlignment="0" applyProtection="0"/>
    <xf numFmtId="0" fontId="2" fillId="0" borderId="0"/>
    <xf numFmtId="9" fontId="6" fillId="0" borderId="0" applyFont="0" applyFill="0" applyBorder="0" applyAlignment="0" applyProtection="0"/>
    <xf numFmtId="0" fontId="10" fillId="0" borderId="0" applyNumberFormat="0" applyFill="0" applyBorder="0" applyAlignment="0" applyProtection="0"/>
  </cellStyleXfs>
  <cellXfs count="11">
    <xf numFmtId="0" fontId="0" fillId="0" borderId="0" xfId="0"/>
    <xf numFmtId="0" fontId="6" fillId="0" borderId="0" xfId="1"/>
    <xf numFmtId="0" fontId="6" fillId="0" borderId="0" xfId="2"/>
    <xf numFmtId="164" fontId="7" fillId="0" borderId="0" xfId="2" applyNumberFormat="1" applyFont="1"/>
    <xf numFmtId="0" fontId="5" fillId="0" borderId="0" xfId="3"/>
    <xf numFmtId="0" fontId="8" fillId="0" borderId="0" xfId="4"/>
    <xf numFmtId="0" fontId="2" fillId="0" borderId="0" xfId="8"/>
    <xf numFmtId="0" fontId="1" fillId="0" borderId="0" xfId="8" applyFont="1"/>
    <xf numFmtId="0" fontId="10" fillId="0" borderId="0" xfId="10" quotePrefix="1"/>
    <xf numFmtId="9" fontId="0" fillId="0" borderId="0" xfId="9" applyFont="1"/>
    <xf numFmtId="165" fontId="0" fillId="0" borderId="0" xfId="9" applyNumberFormat="1" applyFont="1"/>
  </cellXfs>
  <cellStyles count="11">
    <cellStyle name="Hyperlink 2" xfId="4" xr:uid="{ADA9422D-5CF3-48F2-A667-422F965647E2}"/>
    <cellStyle name="Hyperlink 3" xfId="7" xr:uid="{1F585398-BF20-40DA-96F2-57E9E09E1295}"/>
    <cellStyle name="Normal" xfId="0" builtinId="0"/>
    <cellStyle name="Normal 2" xfId="1" xr:uid="{59025732-8147-420B-B87A-F622567E538B}"/>
    <cellStyle name="Normal 3" xfId="2" xr:uid="{ED5E2F58-10C4-4856-B5AF-F488BCB5B035}"/>
    <cellStyle name="Normal 4" xfId="3" xr:uid="{93DD31B5-683C-49FA-9C23-E2B9D9A8D18D}"/>
    <cellStyle name="Normal 5" xfId="5" xr:uid="{44B387DC-06EE-4243-8441-24D7E79F09F0}"/>
    <cellStyle name="Normal 6" xfId="6" xr:uid="{A86380DE-274D-4FA9-B626-F13CC34AE608}"/>
    <cellStyle name="Normal 7" xfId="8" xr:uid="{B3CEEFE1-F501-4E83-905E-95E5D206B906}"/>
    <cellStyle name="Percent" xfId="9" builtinId="5"/>
    <cellStyle name="Title" xfId="10" builtin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tmp"/><Relationship Id="rId1" Type="http://schemas.openxmlformats.org/officeDocument/2006/relationships/image" Target="../media/image1.tmp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2" name="Picture 1" descr="Decorative Text that says Learn Excel Podcast">
          <a:extLst>
            <a:ext uri="{FF2B5EF4-FFF2-40B4-BE49-F238E27FC236}">
              <a16:creationId xmlns:a16="http://schemas.microsoft.com/office/drawing/2014/main" id="{DBE08A88-C2E4-49CA-9B6A-1E0C9E05E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3" name="Picture 2" descr="Badges for Microsoft Certified Trainer, Microsoft Office Expert, Microsoft MVP">
          <a:extLst>
            <a:ext uri="{FF2B5EF4-FFF2-40B4-BE49-F238E27FC236}">
              <a16:creationId xmlns:a16="http://schemas.microsoft.com/office/drawing/2014/main" id="{D294E310-61F0-4B90-B81F-2BE19E68CC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4" name="Picture 3" descr="MrExcel.com Logo">
          <a:extLst>
            <a:ext uri="{FF2B5EF4-FFF2-40B4-BE49-F238E27FC236}">
              <a16:creationId xmlns:a16="http://schemas.microsoft.com/office/drawing/2014/main" id="{2EA25BBE-9AA6-43D7-9BD6-340EE9CAA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16565</xdr:rowOff>
    </xdr:from>
    <xdr:to>
      <xdr:col>15</xdr:col>
      <xdr:colOff>388328</xdr:colOff>
      <xdr:row>19</xdr:row>
      <xdr:rowOff>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8A22CC25-AE2A-4A0A-B2E6-4EA51CEE4F8F}"/>
            </a:ext>
          </a:extLst>
        </xdr:cNvPr>
        <xdr:cNvSpPr txBox="1"/>
      </xdr:nvSpPr>
      <xdr:spPr>
        <a:xfrm>
          <a:off x="7610476" y="1359590"/>
          <a:ext cx="2350477" cy="2269435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FIRST LOOK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GROUPBY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PIVOTBY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PERCENTOF</a:t>
          </a:r>
        </a:p>
        <a:p>
          <a:pPr algn="ctr"/>
          <a:endParaRPr lang="en-US" sz="2000" b="1" baseline="0">
            <a:solidFill>
              <a:schemeClr val="accent6">
                <a:lumMod val="75000"/>
              </a:schemeClr>
            </a:solidFill>
          </a:endParaRPr>
        </a:p>
      </xdr:txBody>
    </xdr:sp>
    <xdr:clientData/>
  </xdr:twoCellAnchor>
  <xdr:oneCellAnchor>
    <xdr:from>
      <xdr:col>15</xdr:col>
      <xdr:colOff>571500</xdr:colOff>
      <xdr:row>6</xdr:row>
      <xdr:rowOff>117231</xdr:rowOff>
    </xdr:from>
    <xdr:ext cx="1441640" cy="1854668"/>
    <xdr:pic>
      <xdr:nvPicPr>
        <xdr:cNvPr id="6" name="Picture 5" descr="The book cover for Bill Jelen's book: MrExcel 2021 - Unmasking Excel">
          <a:extLst>
            <a:ext uri="{FF2B5EF4-FFF2-40B4-BE49-F238E27FC236}">
              <a16:creationId xmlns:a16="http://schemas.microsoft.com/office/drawing/2014/main" id="{087B5675-AA46-422C-9437-7D7FF870EC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44125" y="1260231"/>
          <a:ext cx="1441640" cy="1854668"/>
        </a:xfrm>
        <a:prstGeom prst="rect">
          <a:avLst/>
        </a:prstGeom>
      </xdr:spPr>
    </xdr:pic>
    <xdr:clientData/>
  </xdr:oneCellAnchor>
  <xdr:oneCellAnchor>
    <xdr:from>
      <xdr:col>15</xdr:col>
      <xdr:colOff>579784</xdr:colOff>
      <xdr:row>6</xdr:row>
      <xdr:rowOff>107674</xdr:rowOff>
    </xdr:from>
    <xdr:ext cx="1444813" cy="1929848"/>
    <xdr:pic>
      <xdr:nvPicPr>
        <xdr:cNvPr id="7" name="Picture 6">
          <a:extLst>
            <a:ext uri="{FF2B5EF4-FFF2-40B4-BE49-F238E27FC236}">
              <a16:creationId xmlns:a16="http://schemas.microsoft.com/office/drawing/2014/main" id="{3C1E08AA-0CA4-43D0-ABED-0E338E8FE3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2409" y="1250674"/>
          <a:ext cx="1444813" cy="1929848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11</xdr:col>
      <xdr:colOff>542306</xdr:colOff>
      <xdr:row>21</xdr:row>
      <xdr:rowOff>144517</xdr:rowOff>
    </xdr:to>
    <xdr:pic>
      <xdr:nvPicPr>
        <xdr:cNvPr id="9" name="Picture 8" descr="A person pointing at a sign&#10;&#10;Description automatically generated">
          <a:extLst>
            <a:ext uri="{FF2B5EF4-FFF2-40B4-BE49-F238E27FC236}">
              <a16:creationId xmlns:a16="http://schemas.microsoft.com/office/drawing/2014/main" id="{7C0ABC2F-6874-F8C5-2DBB-B55C7EF6F1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380599" cy="415158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A86A91A-3A34-4E55-A5BB-9BAD642F4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AE750CA-7C62-48B5-B641-ECB7EC87D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07-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ebextensions/_rels/taskpanes.xml.rels><?xml version="1.0" encoding="UTF-8" standalone="yes"?>
<Relationships xmlns="http://schemas.openxmlformats.org/package/2006/relationships"><Relationship Id="rId1" Type="http://schemas.microsoft.com/office/2011/relationships/webextension" Target="webextension1.xml"/></Relationships>
</file>

<file path=xl/webextensions/taskpanes.xml><?xml version="1.0" encoding="utf-8"?>
<wetp:taskpanes xmlns:wetp="http://schemas.microsoft.com/office/webextensions/taskpanes/2010/11">
  <wetp:taskpane dockstate="right" visibility="0" width="350" row="9">
    <wetp:webextensionref xmlns:r="http://schemas.openxmlformats.org/officeDocument/2006/relationships" r:id="rId1"/>
  </wetp:taskpane>
</wetp:taskpanes>
</file>

<file path=xl/webextensions/webextension1.xml><?xml version="1.0" encoding="utf-8"?>
<we:webextension xmlns:we="http://schemas.microsoft.com/office/webextensions/webextension/2010/11" id="{900E265A-5887-4E56-A702-4C15A4208F0D}">
  <we:reference id="wa200003696" version="1.3.0.0" store="en-US" storeType="OMEX"/>
  <we:alternateReferences>
    <we:reference id="wa200003696" version="1.3.0.0" store="" storeType="OMEX"/>
  </we:alternateReferences>
  <we:properties/>
  <we:bindings/>
  <we:snapshot xmlns:r="http://schemas.openxmlformats.org/officeDocument/2006/relationships"/>
  <we:extLst>
    <a:ext xmlns:a="http://schemas.openxmlformats.org/drawingml/2006/main" uri="{D87F86FE-615C-45B5-9D79-34F1136793EB}">
      <we:containsCustomFunctions/>
    </a:ext>
    <a:ext xmlns:a="http://schemas.openxmlformats.org/drawingml/2006/main" uri="{7C84B067-C214-45C3-A712-C9D94CD141B2}">
      <we:customFunctionIdList>
        <we:customFunctionIds>_xldudf_LABS_GENERATIVEAI</we:customFunctionIds>
      </we:customFunctionIdList>
    </a:ext>
  </we:extLst>
</we:webextension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C7AEF7-C850-4A5A-AABB-EB9CE402FDFC}">
  <sheetPr codeName="Sheet1">
    <pageSetUpPr fitToPage="1"/>
  </sheetPr>
  <dimension ref="A1:M23"/>
  <sheetViews>
    <sheetView showGridLines="0" tabSelected="1" zoomScale="145" zoomScaleNormal="145" workbookViewId="0">
      <selection activeCell="A23" sqref="A23"/>
    </sheetView>
  </sheetViews>
  <sheetFormatPr defaultColWidth="9.140625" defaultRowHeight="15" x14ac:dyDescent="0.25"/>
  <cols>
    <col min="1" max="1" width="8" style="2" customWidth="1"/>
    <col min="2" max="2" width="9.140625" style="2"/>
    <col min="3" max="3" width="12.140625" style="2" customWidth="1"/>
    <col min="4" max="11" width="9.140625" style="2"/>
    <col min="12" max="12" width="9" style="2" customWidth="1"/>
    <col min="13" max="13" width="16.7109375" style="2" customWidth="1"/>
    <col min="14" max="14" width="9.140625" style="2"/>
    <col min="15" max="15" width="6.28515625" style="2" customWidth="1"/>
    <col min="16" max="16384" width="9.140625" style="2"/>
  </cols>
  <sheetData>
    <row r="1" spans="1:13" x14ac:dyDescent="0.25">
      <c r="A1" s="1"/>
    </row>
    <row r="7" spans="1:13" ht="15.75" x14ac:dyDescent="0.25">
      <c r="M7" s="3">
        <v>2633</v>
      </c>
    </row>
    <row r="20" spans="1:5" x14ac:dyDescent="0.25">
      <c r="E20" s="1"/>
    </row>
    <row r="23" spans="1:5" x14ac:dyDescent="0.25">
      <c r="A23" s="4" t="s">
        <v>0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A5E19-91C8-48B3-BB88-A62DFE3DB880}">
  <sheetPr codeName="Sheet5"/>
  <dimension ref="B18:E23"/>
  <sheetViews>
    <sheetView workbookViewId="0">
      <selection activeCell="A23" sqref="A23"/>
    </sheetView>
  </sheetViews>
  <sheetFormatPr defaultRowHeight="15" x14ac:dyDescent="0.25"/>
  <cols>
    <col min="1" max="16384" width="9.140625" style="4"/>
  </cols>
  <sheetData>
    <row r="18" spans="2:5" x14ac:dyDescent="0.25">
      <c r="B18" s="4" t="s">
        <v>1</v>
      </c>
    </row>
    <row r="19" spans="2:5" x14ac:dyDescent="0.25">
      <c r="B19" s="4" t="s">
        <v>2</v>
      </c>
    </row>
    <row r="20" spans="2:5" x14ac:dyDescent="0.25">
      <c r="B20" s="4" t="s">
        <v>3</v>
      </c>
    </row>
    <row r="21" spans="2:5" x14ac:dyDescent="0.25">
      <c r="B21" s="4" t="s">
        <v>4</v>
      </c>
    </row>
    <row r="22" spans="2:5" x14ac:dyDescent="0.25">
      <c r="B22" s="4" t="s">
        <v>5</v>
      </c>
      <c r="E22" s="5" t="s">
        <v>6</v>
      </c>
    </row>
    <row r="23" spans="2:5" x14ac:dyDescent="0.25">
      <c r="B23" s="4" t="s">
        <v>7</v>
      </c>
    </row>
  </sheetData>
  <hyperlinks>
    <hyperlink ref="E22" r:id="rId1" xr:uid="{F812FADE-456C-451A-934D-27A9BDD8A2B9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BE2FDE-1D50-4046-9716-BBA08E4423C0}">
  <dimension ref="A1:I21"/>
  <sheetViews>
    <sheetView workbookViewId="0">
      <selection activeCell="F6" sqref="F6"/>
    </sheetView>
  </sheetViews>
  <sheetFormatPr defaultRowHeight="15" x14ac:dyDescent="0.25"/>
  <cols>
    <col min="1" max="2" width="12.42578125" style="6" bestFit="1" customWidth="1"/>
    <col min="3" max="5" width="9.140625" style="6"/>
    <col min="6" max="6" width="13.7109375" style="6" bestFit="1" customWidth="1"/>
    <col min="7" max="7" width="12.42578125" style="6" bestFit="1" customWidth="1"/>
    <col min="8" max="16384" width="9.140625" style="6"/>
  </cols>
  <sheetData>
    <row r="1" spans="1:9" ht="23.25" x14ac:dyDescent="0.35">
      <c r="A1" s="8" t="s">
        <v>35</v>
      </c>
    </row>
    <row r="4" spans="1:9" x14ac:dyDescent="0.25">
      <c r="A4" s="6" t="s">
        <v>9</v>
      </c>
      <c r="B4" s="6" t="s">
        <v>10</v>
      </c>
      <c r="C4" s="6" t="s">
        <v>8</v>
      </c>
      <c r="D4" s="7" t="s">
        <v>34</v>
      </c>
    </row>
    <row r="5" spans="1:9" x14ac:dyDescent="0.25">
      <c r="A5" s="6" t="s">
        <v>11</v>
      </c>
      <c r="B5" s="6" t="s">
        <v>12</v>
      </c>
      <c r="C5" s="6">
        <v>1275</v>
      </c>
      <c r="D5" s="6">
        <v>689</v>
      </c>
    </row>
    <row r="6" spans="1:9" x14ac:dyDescent="0.25">
      <c r="A6" s="6" t="s">
        <v>13</v>
      </c>
      <c r="B6" s="6" t="s">
        <v>14</v>
      </c>
      <c r="C6" s="6">
        <v>4864</v>
      </c>
      <c r="D6" s="6">
        <v>2335</v>
      </c>
      <c r="F6" s="6" t="str" cm="1">
        <f t="array" ref="F6:I21">_xlfn.GROUPBY(A4:B21,C4:D21,_xleta.SUM,3,2,-3,A4:A21&lt;&gt;"Herbs")</f>
        <v>Category</v>
      </c>
      <c r="G6" s="6" t="str">
        <v>Product</v>
      </c>
      <c r="H6" s="6" t="str">
        <v>Sales</v>
      </c>
      <c r="I6" s="6" t="str">
        <v>Cost</v>
      </c>
    </row>
    <row r="7" spans="1:9" x14ac:dyDescent="0.25">
      <c r="A7" s="6" t="s">
        <v>11</v>
      </c>
      <c r="B7" s="6" t="s">
        <v>15</v>
      </c>
      <c r="C7" s="6">
        <v>3809</v>
      </c>
      <c r="D7" s="6">
        <v>1828</v>
      </c>
      <c r="F7" s="6" t="str">
        <v>Fruit</v>
      </c>
      <c r="G7" s="6" t="str">
        <v>Cherry</v>
      </c>
      <c r="H7" s="6">
        <v>9936</v>
      </c>
      <c r="I7" s="6">
        <v>5365</v>
      </c>
    </row>
    <row r="8" spans="1:9" x14ac:dyDescent="0.25">
      <c r="A8" s="6" t="s">
        <v>16</v>
      </c>
      <c r="B8" s="6" t="s">
        <v>17</v>
      </c>
      <c r="C8" s="6">
        <v>8088</v>
      </c>
      <c r="D8" s="6">
        <v>3640</v>
      </c>
      <c r="F8" s="6" t="str">
        <v>Fruit</v>
      </c>
      <c r="G8" s="6" t="str">
        <v>Dill</v>
      </c>
      <c r="H8" s="6">
        <v>9855</v>
      </c>
      <c r="I8" s="6">
        <v>5223</v>
      </c>
    </row>
    <row r="9" spans="1:9" x14ac:dyDescent="0.25">
      <c r="A9" s="6" t="s">
        <v>13</v>
      </c>
      <c r="B9" s="6" t="s">
        <v>18</v>
      </c>
      <c r="C9" s="6">
        <v>3943</v>
      </c>
      <c r="D9" s="6">
        <v>2090</v>
      </c>
      <c r="F9" s="6" t="str">
        <v>Fruit</v>
      </c>
      <c r="G9" s="6" t="str">
        <v>Fig</v>
      </c>
      <c r="H9" s="6">
        <v>9028</v>
      </c>
      <c r="I9" s="6">
        <v>4965</v>
      </c>
    </row>
    <row r="10" spans="1:9" x14ac:dyDescent="0.25">
      <c r="A10" s="6" t="s">
        <v>13</v>
      </c>
      <c r="B10" s="6" t="s">
        <v>19</v>
      </c>
      <c r="C10" s="6">
        <v>2653</v>
      </c>
      <c r="D10" s="6">
        <v>1353</v>
      </c>
      <c r="F10" s="6" t="str">
        <v>Fruit</v>
      </c>
      <c r="G10" s="6" t="str">
        <v>Guava</v>
      </c>
      <c r="H10" s="6">
        <v>5385</v>
      </c>
      <c r="I10" s="6">
        <v>2854</v>
      </c>
    </row>
    <row r="11" spans="1:9" x14ac:dyDescent="0.25">
      <c r="A11" s="6" t="s">
        <v>11</v>
      </c>
      <c r="B11" s="6" t="s">
        <v>20</v>
      </c>
      <c r="C11" s="6">
        <v>9936</v>
      </c>
      <c r="D11" s="6">
        <v>5365</v>
      </c>
      <c r="F11" s="6" t="str">
        <v>Fruit</v>
      </c>
      <c r="G11" s="6" t="str">
        <v>Banana</v>
      </c>
      <c r="H11" s="6">
        <v>3809</v>
      </c>
      <c r="I11" s="6">
        <v>1828</v>
      </c>
    </row>
    <row r="12" spans="1:9" x14ac:dyDescent="0.25">
      <c r="A12" s="6" t="s">
        <v>16</v>
      </c>
      <c r="B12" s="6" t="s">
        <v>21</v>
      </c>
      <c r="C12" s="6">
        <v>3967</v>
      </c>
      <c r="D12" s="6">
        <v>2142</v>
      </c>
      <c r="F12" s="6" t="str">
        <v>Fruit</v>
      </c>
      <c r="G12" s="6" t="str">
        <v>Elderberry</v>
      </c>
      <c r="H12" s="6">
        <v>2768</v>
      </c>
      <c r="I12" s="6">
        <v>1439</v>
      </c>
    </row>
    <row r="13" spans="1:9" x14ac:dyDescent="0.25">
      <c r="A13" s="6" t="s">
        <v>11</v>
      </c>
      <c r="B13" s="6" t="s">
        <v>22</v>
      </c>
      <c r="C13" s="6">
        <v>9855</v>
      </c>
      <c r="D13" s="6">
        <v>5223</v>
      </c>
      <c r="F13" s="6" t="str">
        <v>Fruit</v>
      </c>
      <c r="G13" s="6" t="str">
        <v>Apple</v>
      </c>
      <c r="H13" s="6">
        <v>1275</v>
      </c>
      <c r="I13" s="6">
        <v>689</v>
      </c>
    </row>
    <row r="14" spans="1:9" x14ac:dyDescent="0.25">
      <c r="A14" s="6" t="s">
        <v>11</v>
      </c>
      <c r="B14" s="6" t="s">
        <v>23</v>
      </c>
      <c r="C14" s="6">
        <v>2768</v>
      </c>
      <c r="D14" s="6">
        <v>1439</v>
      </c>
      <c r="F14" s="6" t="str">
        <v>Fruit</v>
      </c>
      <c r="G14" s="6" t="str">
        <v/>
      </c>
      <c r="H14" s="6">
        <v>42056</v>
      </c>
      <c r="I14" s="6">
        <v>22363</v>
      </c>
    </row>
    <row r="15" spans="1:9" x14ac:dyDescent="0.25">
      <c r="A15" s="6" t="s">
        <v>13</v>
      </c>
      <c r="B15" s="6" t="s">
        <v>24</v>
      </c>
      <c r="C15" s="6">
        <v>7164</v>
      </c>
      <c r="D15" s="6">
        <v>3725</v>
      </c>
      <c r="F15" s="6" t="str">
        <v>Vegetables</v>
      </c>
      <c r="G15" s="6" t="str">
        <v>Peppers</v>
      </c>
      <c r="H15" s="6">
        <v>8556</v>
      </c>
      <c r="I15" s="6">
        <v>3936</v>
      </c>
    </row>
    <row r="16" spans="1:9" x14ac:dyDescent="0.25">
      <c r="A16" s="6" t="s">
        <v>16</v>
      </c>
      <c r="B16" s="6" t="s">
        <v>25</v>
      </c>
      <c r="C16" s="6">
        <v>9514</v>
      </c>
      <c r="D16" s="6">
        <v>4376</v>
      </c>
      <c r="F16" s="6" t="str">
        <v>Vegetables</v>
      </c>
      <c r="G16" s="6" t="str">
        <v>Endive</v>
      </c>
      <c r="H16" s="6">
        <v>7164</v>
      </c>
      <c r="I16" s="6">
        <v>3725</v>
      </c>
    </row>
    <row r="17" spans="1:9" x14ac:dyDescent="0.25">
      <c r="A17" s="6" t="s">
        <v>11</v>
      </c>
      <c r="B17" s="6" t="s">
        <v>26</v>
      </c>
      <c r="C17" s="6">
        <v>9028</v>
      </c>
      <c r="D17" s="6">
        <v>4965</v>
      </c>
      <c r="F17" s="6" t="str">
        <v>Vegetables</v>
      </c>
      <c r="G17" s="6" t="str">
        <v>Asparagus</v>
      </c>
      <c r="H17" s="6">
        <v>4864</v>
      </c>
      <c r="I17" s="6">
        <v>2335</v>
      </c>
    </row>
    <row r="18" spans="1:9" x14ac:dyDescent="0.25">
      <c r="A18" s="6" t="s">
        <v>11</v>
      </c>
      <c r="B18" s="6" t="s">
        <v>27</v>
      </c>
      <c r="C18" s="6">
        <v>5385</v>
      </c>
      <c r="D18" s="6">
        <v>2854</v>
      </c>
      <c r="F18" s="6" t="str">
        <v>Vegetables</v>
      </c>
      <c r="G18" s="6" t="str">
        <v>Broccoli</v>
      </c>
      <c r="H18" s="6">
        <v>3943</v>
      </c>
      <c r="I18" s="6">
        <v>2090</v>
      </c>
    </row>
    <row r="19" spans="1:9" x14ac:dyDescent="0.25">
      <c r="A19" s="6" t="s">
        <v>16</v>
      </c>
      <c r="B19" s="6" t="s">
        <v>28</v>
      </c>
      <c r="C19" s="6">
        <v>7262</v>
      </c>
      <c r="D19" s="6">
        <v>3341</v>
      </c>
      <c r="F19" s="6" t="str">
        <v>Vegetables</v>
      </c>
      <c r="G19" s="6" t="str">
        <v>Cabbage</v>
      </c>
      <c r="H19" s="6">
        <v>2653</v>
      </c>
      <c r="I19" s="6">
        <v>1353</v>
      </c>
    </row>
    <row r="20" spans="1:9" x14ac:dyDescent="0.25">
      <c r="A20" s="6" t="s">
        <v>16</v>
      </c>
      <c r="B20" s="6" t="s">
        <v>29</v>
      </c>
      <c r="C20" s="6">
        <v>3540</v>
      </c>
      <c r="D20" s="6">
        <v>1628</v>
      </c>
      <c r="F20" s="6" t="str">
        <v>Vegetables</v>
      </c>
      <c r="G20" s="6" t="str">
        <v/>
      </c>
      <c r="H20" s="6">
        <v>27180</v>
      </c>
      <c r="I20" s="6">
        <v>13439</v>
      </c>
    </row>
    <row r="21" spans="1:9" x14ac:dyDescent="0.25">
      <c r="A21" s="6" t="s">
        <v>13</v>
      </c>
      <c r="B21" s="6" t="s">
        <v>30</v>
      </c>
      <c r="C21" s="6">
        <v>8556</v>
      </c>
      <c r="D21" s="6">
        <v>3936</v>
      </c>
      <c r="F21" s="6" t="str">
        <v>Grand Total</v>
      </c>
      <c r="G21" s="6" t="str">
        <v/>
      </c>
      <c r="H21" s="6">
        <v>69236</v>
      </c>
      <c r="I21" s="6">
        <v>35802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4ECB5B-1AC6-4305-BAB3-8F5156EDF5D7}">
  <dimension ref="A1:N37"/>
  <sheetViews>
    <sheetView workbookViewId="0">
      <selection activeCell="H6" sqref="H6"/>
    </sheetView>
  </sheetViews>
  <sheetFormatPr defaultRowHeight="15" x14ac:dyDescent="0.25"/>
  <cols>
    <col min="1" max="2" width="9.140625" style="6"/>
    <col min="3" max="4" width="12.42578125" style="6" bestFit="1" customWidth="1"/>
    <col min="5" max="7" width="9.140625" style="6"/>
    <col min="8" max="8" width="12.42578125" style="6" bestFit="1" customWidth="1"/>
    <col min="9" max="16384" width="9.140625" style="6"/>
  </cols>
  <sheetData>
    <row r="1" spans="1:14" ht="23.25" x14ac:dyDescent="0.35">
      <c r="A1" s="8" t="s">
        <v>36</v>
      </c>
      <c r="B1" s="8"/>
    </row>
    <row r="2" spans="1:14" x14ac:dyDescent="0.25">
      <c r="M2" s="7"/>
      <c r="N2" s="7"/>
    </row>
    <row r="3" spans="1:14" x14ac:dyDescent="0.25">
      <c r="A3" s="6" t="s">
        <v>31</v>
      </c>
      <c r="B3" s="7" t="s">
        <v>37</v>
      </c>
      <c r="C3" s="6" t="s">
        <v>9</v>
      </c>
      <c r="D3" s="6" t="s">
        <v>10</v>
      </c>
      <c r="E3" s="6" t="s">
        <v>8</v>
      </c>
      <c r="F3" s="7" t="s">
        <v>34</v>
      </c>
      <c r="G3" s="7"/>
      <c r="M3" s="7"/>
      <c r="N3" s="7"/>
    </row>
    <row r="4" spans="1:14" x14ac:dyDescent="0.25">
      <c r="A4" s="6" t="s">
        <v>32</v>
      </c>
      <c r="B4" s="7" t="s">
        <v>42</v>
      </c>
      <c r="C4" s="6" t="s">
        <v>11</v>
      </c>
      <c r="D4" s="6" t="s">
        <v>12</v>
      </c>
      <c r="E4" s="6">
        <v>1275</v>
      </c>
      <c r="F4" s="6">
        <v>638</v>
      </c>
      <c r="M4" s="7"/>
      <c r="N4" s="7"/>
    </row>
    <row r="5" spans="1:14" x14ac:dyDescent="0.25">
      <c r="A5" s="6" t="s">
        <v>33</v>
      </c>
      <c r="B5" s="7" t="s">
        <v>43</v>
      </c>
      <c r="C5" s="6" t="s">
        <v>11</v>
      </c>
      <c r="D5" s="6" t="s">
        <v>12</v>
      </c>
      <c r="E5" s="6">
        <v>1782</v>
      </c>
      <c r="F5" s="6">
        <v>820</v>
      </c>
      <c r="H5" s="6" t="str" cm="1">
        <f t="array" ref="H5:L27">_xlfn.PIVOTBY(C3:D37,A3:A37,E3:E37,_xleta.SUM,3,2)</f>
        <v/>
      </c>
      <c r="I5" s="6" t="str">
        <v/>
      </c>
      <c r="J5" s="6" t="str">
        <v>Region</v>
      </c>
      <c r="K5" s="6" t="str">
        <v/>
      </c>
      <c r="L5" s="6" t="str">
        <v/>
      </c>
      <c r="M5" s="7"/>
      <c r="N5" s="7"/>
    </row>
    <row r="6" spans="1:14" x14ac:dyDescent="0.25">
      <c r="A6" s="6" t="s">
        <v>32</v>
      </c>
      <c r="B6" s="7" t="s">
        <v>42</v>
      </c>
      <c r="C6" s="6" t="s">
        <v>13</v>
      </c>
      <c r="D6" s="6" t="s">
        <v>14</v>
      </c>
      <c r="E6" s="6">
        <v>4864</v>
      </c>
      <c r="F6" s="6">
        <v>2189</v>
      </c>
      <c r="H6" s="6" t="str">
        <v>Category</v>
      </c>
      <c r="I6" s="6" t="str">
        <v>Product</v>
      </c>
      <c r="J6" s="6" t="str">
        <v>East</v>
      </c>
      <c r="K6" s="6" t="str">
        <v>West</v>
      </c>
      <c r="L6" s="6" t="str">
        <v>Total</v>
      </c>
      <c r="M6" s="7"/>
      <c r="N6" s="7"/>
    </row>
    <row r="7" spans="1:14" x14ac:dyDescent="0.25">
      <c r="A7" s="6" t="s">
        <v>33</v>
      </c>
      <c r="B7" s="7" t="s">
        <v>45</v>
      </c>
      <c r="C7" s="6" t="s">
        <v>13</v>
      </c>
      <c r="D7" s="6" t="s">
        <v>14</v>
      </c>
      <c r="E7" s="6">
        <v>3158</v>
      </c>
      <c r="F7" s="6">
        <v>1547</v>
      </c>
      <c r="H7" s="6" t="str">
        <v>Fruit</v>
      </c>
      <c r="I7" s="6" t="str">
        <v>Apple</v>
      </c>
      <c r="J7" s="6">
        <v>1275</v>
      </c>
      <c r="K7" s="6">
        <v>1782</v>
      </c>
      <c r="L7" s="6">
        <v>3057</v>
      </c>
      <c r="M7" s="7"/>
      <c r="N7" s="7"/>
    </row>
    <row r="8" spans="1:14" x14ac:dyDescent="0.25">
      <c r="A8" s="6" t="s">
        <v>32</v>
      </c>
      <c r="B8" s="7" t="s">
        <v>38</v>
      </c>
      <c r="C8" s="6" t="s">
        <v>11</v>
      </c>
      <c r="D8" s="6" t="s">
        <v>15</v>
      </c>
      <c r="E8" s="6">
        <v>3809</v>
      </c>
      <c r="F8" s="6">
        <v>2095</v>
      </c>
      <c r="H8" s="6" t="str">
        <v>Fruit</v>
      </c>
      <c r="I8" s="6" t="str">
        <v>Banana</v>
      </c>
      <c r="J8" s="6">
        <v>3809</v>
      </c>
      <c r="K8" s="6">
        <v>3627</v>
      </c>
      <c r="L8" s="6">
        <v>7436</v>
      </c>
    </row>
    <row r="9" spans="1:14" x14ac:dyDescent="0.25">
      <c r="A9" s="6" t="s">
        <v>33</v>
      </c>
      <c r="B9" s="7" t="s">
        <v>45</v>
      </c>
      <c r="C9" s="6" t="s">
        <v>11</v>
      </c>
      <c r="D9" s="6" t="s">
        <v>15</v>
      </c>
      <c r="E9" s="6">
        <v>3627</v>
      </c>
      <c r="F9" s="6">
        <v>1668</v>
      </c>
      <c r="H9" s="6" t="str">
        <v>Fruit</v>
      </c>
      <c r="I9" s="6" t="str">
        <v>Cherry</v>
      </c>
      <c r="J9" s="6">
        <v>9936</v>
      </c>
      <c r="K9" s="6">
        <v>4013</v>
      </c>
      <c r="L9" s="6">
        <v>13949</v>
      </c>
    </row>
    <row r="10" spans="1:14" x14ac:dyDescent="0.25">
      <c r="A10" s="6" t="s">
        <v>32</v>
      </c>
      <c r="B10" s="7" t="s">
        <v>42</v>
      </c>
      <c r="C10" s="6" t="s">
        <v>16</v>
      </c>
      <c r="D10" s="6" t="s">
        <v>17</v>
      </c>
      <c r="E10" s="6">
        <v>8088</v>
      </c>
      <c r="F10" s="6">
        <v>4044</v>
      </c>
      <c r="H10" s="6" t="str">
        <v>Fruit</v>
      </c>
      <c r="I10" s="6" t="str">
        <v>Dill</v>
      </c>
      <c r="J10" s="6">
        <v>9855</v>
      </c>
      <c r="K10" s="6">
        <v>3759</v>
      </c>
      <c r="L10" s="6">
        <v>13614</v>
      </c>
    </row>
    <row r="11" spans="1:14" x14ac:dyDescent="0.25">
      <c r="A11" s="6" t="s">
        <v>33</v>
      </c>
      <c r="B11" s="7" t="s">
        <v>45</v>
      </c>
      <c r="C11" s="6" t="s">
        <v>16</v>
      </c>
      <c r="D11" s="6" t="s">
        <v>17</v>
      </c>
      <c r="E11" s="6">
        <v>4618</v>
      </c>
      <c r="F11" s="6">
        <v>2401</v>
      </c>
      <c r="H11" s="6" t="str">
        <v>Fruit</v>
      </c>
      <c r="I11" s="6" t="str">
        <v>Elderberry</v>
      </c>
      <c r="J11" s="6">
        <v>2768</v>
      </c>
      <c r="K11" s="6">
        <v>1296</v>
      </c>
      <c r="L11" s="6">
        <v>4064</v>
      </c>
    </row>
    <row r="12" spans="1:14" x14ac:dyDescent="0.25">
      <c r="A12" s="6" t="s">
        <v>32</v>
      </c>
      <c r="B12" s="7" t="s">
        <v>42</v>
      </c>
      <c r="C12" s="6" t="s">
        <v>13</v>
      </c>
      <c r="D12" s="6" t="s">
        <v>18</v>
      </c>
      <c r="E12" s="6">
        <v>3943</v>
      </c>
      <c r="F12" s="6">
        <v>2050</v>
      </c>
      <c r="H12" s="6" t="str">
        <v>Fruit</v>
      </c>
      <c r="I12" s="6" t="str">
        <v>Fig</v>
      </c>
      <c r="J12" s="6">
        <v>9028</v>
      </c>
      <c r="K12" s="6">
        <v>4975</v>
      </c>
      <c r="L12" s="6">
        <v>14003</v>
      </c>
    </row>
    <row r="13" spans="1:14" x14ac:dyDescent="0.25">
      <c r="A13" s="6" t="s">
        <v>33</v>
      </c>
      <c r="B13" s="7" t="s">
        <v>47</v>
      </c>
      <c r="C13" s="6" t="s">
        <v>13</v>
      </c>
      <c r="D13" s="6" t="s">
        <v>18</v>
      </c>
      <c r="E13" s="6">
        <v>2924</v>
      </c>
      <c r="F13" s="6">
        <v>1491</v>
      </c>
      <c r="H13" s="6" t="str">
        <v>Fruit</v>
      </c>
      <c r="I13" s="6" t="str">
        <v>Guava</v>
      </c>
      <c r="J13" s="6">
        <v>5385</v>
      </c>
      <c r="K13" s="6">
        <v>4899</v>
      </c>
      <c r="L13" s="6">
        <v>10284</v>
      </c>
      <c r="M13" s="7"/>
    </row>
    <row r="14" spans="1:14" x14ac:dyDescent="0.25">
      <c r="A14" s="6" t="s">
        <v>32</v>
      </c>
      <c r="B14" s="7" t="s">
        <v>38</v>
      </c>
      <c r="C14" s="6" t="s">
        <v>13</v>
      </c>
      <c r="D14" s="6" t="s">
        <v>19</v>
      </c>
      <c r="E14" s="6">
        <v>2653</v>
      </c>
      <c r="F14" s="6">
        <v>1353</v>
      </c>
      <c r="H14" s="6" t="str">
        <v>Fruit</v>
      </c>
      <c r="I14" s="6" t="str">
        <v/>
      </c>
      <c r="J14" s="6">
        <v>42056</v>
      </c>
      <c r="K14" s="6">
        <v>24351</v>
      </c>
      <c r="L14" s="6">
        <v>66407</v>
      </c>
      <c r="M14" s="7"/>
    </row>
    <row r="15" spans="1:14" x14ac:dyDescent="0.25">
      <c r="A15" s="6" t="s">
        <v>33</v>
      </c>
      <c r="B15" s="7" t="s">
        <v>47</v>
      </c>
      <c r="C15" s="6" t="s">
        <v>13</v>
      </c>
      <c r="D15" s="6" t="s">
        <v>19</v>
      </c>
      <c r="E15" s="6">
        <v>1831</v>
      </c>
      <c r="F15" s="6">
        <v>824</v>
      </c>
      <c r="H15" s="6" t="str">
        <v>Herbs</v>
      </c>
      <c r="I15" s="6" t="str">
        <v>Basil</v>
      </c>
      <c r="J15" s="6">
        <v>8088</v>
      </c>
      <c r="K15" s="6">
        <v>4618</v>
      </c>
      <c r="L15" s="6">
        <v>12706</v>
      </c>
    </row>
    <row r="16" spans="1:14" x14ac:dyDescent="0.25">
      <c r="A16" s="6" t="s">
        <v>32</v>
      </c>
      <c r="B16" s="7" t="s">
        <v>40</v>
      </c>
      <c r="C16" s="6" t="s">
        <v>11</v>
      </c>
      <c r="D16" s="6" t="s">
        <v>20</v>
      </c>
      <c r="E16" s="6">
        <v>9936</v>
      </c>
      <c r="F16" s="6">
        <v>4869</v>
      </c>
      <c r="H16" s="6" t="str">
        <v>Herbs</v>
      </c>
      <c r="I16" s="6" t="str">
        <v>Cilantro</v>
      </c>
      <c r="J16" s="6">
        <v>3967</v>
      </c>
      <c r="K16" s="6">
        <v>2124</v>
      </c>
      <c r="L16" s="6">
        <v>6091</v>
      </c>
    </row>
    <row r="17" spans="1:12" x14ac:dyDescent="0.25">
      <c r="A17" s="6" t="s">
        <v>33</v>
      </c>
      <c r="B17" s="7" t="s">
        <v>47</v>
      </c>
      <c r="C17" s="6" t="s">
        <v>11</v>
      </c>
      <c r="D17" s="6" t="s">
        <v>20</v>
      </c>
      <c r="E17" s="6">
        <v>4013</v>
      </c>
      <c r="F17" s="6">
        <v>1886</v>
      </c>
      <c r="H17" s="6" t="str">
        <v>Herbs</v>
      </c>
      <c r="I17" s="6" t="str">
        <v>Fennel</v>
      </c>
      <c r="J17" s="6">
        <v>9514</v>
      </c>
      <c r="K17" s="6">
        <v>2924</v>
      </c>
      <c r="L17" s="6">
        <v>12438</v>
      </c>
    </row>
    <row r="18" spans="1:12" x14ac:dyDescent="0.25">
      <c r="A18" s="6" t="s">
        <v>32</v>
      </c>
      <c r="B18" s="7" t="s">
        <v>40</v>
      </c>
      <c r="C18" s="6" t="s">
        <v>16</v>
      </c>
      <c r="D18" s="6" t="s">
        <v>21</v>
      </c>
      <c r="E18" s="6">
        <v>3967</v>
      </c>
      <c r="F18" s="6">
        <v>2063</v>
      </c>
      <c r="H18" s="6" t="str">
        <v>Herbs</v>
      </c>
      <c r="I18" s="6" t="str">
        <v>Oregano</v>
      </c>
      <c r="J18" s="6">
        <v>7262</v>
      </c>
      <c r="K18" s="6">
        <v>3557</v>
      </c>
      <c r="L18" s="6">
        <v>10819</v>
      </c>
    </row>
    <row r="19" spans="1:12" x14ac:dyDescent="0.25">
      <c r="A19" s="6" t="s">
        <v>33</v>
      </c>
      <c r="B19" s="7" t="s">
        <v>47</v>
      </c>
      <c r="C19" s="6" t="s">
        <v>16</v>
      </c>
      <c r="D19" s="6" t="s">
        <v>21</v>
      </c>
      <c r="E19" s="6">
        <v>2124</v>
      </c>
      <c r="F19" s="6">
        <v>956</v>
      </c>
      <c r="H19" s="6" t="str">
        <v>Herbs</v>
      </c>
      <c r="I19" s="6" t="str">
        <v>Parsley</v>
      </c>
      <c r="J19" s="6">
        <v>3540</v>
      </c>
      <c r="K19" s="6">
        <v>2759</v>
      </c>
      <c r="L19" s="6">
        <v>6299</v>
      </c>
    </row>
    <row r="20" spans="1:12" x14ac:dyDescent="0.25">
      <c r="A20" s="6" t="s">
        <v>32</v>
      </c>
      <c r="B20" s="7" t="s">
        <v>38</v>
      </c>
      <c r="C20" s="6" t="s">
        <v>11</v>
      </c>
      <c r="D20" s="6" t="s">
        <v>22</v>
      </c>
      <c r="E20" s="6">
        <v>9855</v>
      </c>
      <c r="F20" s="6">
        <v>5420</v>
      </c>
      <c r="H20" s="6" t="str">
        <v>Herbs</v>
      </c>
      <c r="I20" s="6" t="str">
        <v/>
      </c>
      <c r="J20" s="6">
        <v>32371</v>
      </c>
      <c r="K20" s="6">
        <v>15982</v>
      </c>
      <c r="L20" s="6">
        <v>48353</v>
      </c>
    </row>
    <row r="21" spans="1:12" x14ac:dyDescent="0.25">
      <c r="A21" s="6" t="s">
        <v>33</v>
      </c>
      <c r="B21" s="7" t="s">
        <v>45</v>
      </c>
      <c r="C21" s="6" t="s">
        <v>11</v>
      </c>
      <c r="D21" s="6" t="s">
        <v>22</v>
      </c>
      <c r="E21" s="6">
        <v>3759</v>
      </c>
      <c r="F21" s="6">
        <v>1955</v>
      </c>
      <c r="H21" s="6" t="str">
        <v>Vegetables</v>
      </c>
      <c r="I21" s="6" t="str">
        <v>Asparagus</v>
      </c>
      <c r="J21" s="6">
        <v>4864</v>
      </c>
      <c r="K21" s="6">
        <v>3158</v>
      </c>
      <c r="L21" s="6">
        <v>8022</v>
      </c>
    </row>
    <row r="22" spans="1:12" x14ac:dyDescent="0.25">
      <c r="A22" s="6" t="s">
        <v>32</v>
      </c>
      <c r="B22" s="7" t="s">
        <v>41</v>
      </c>
      <c r="C22" s="6" t="s">
        <v>11</v>
      </c>
      <c r="D22" s="6" t="s">
        <v>23</v>
      </c>
      <c r="E22" s="6">
        <v>2768</v>
      </c>
      <c r="F22" s="6">
        <v>1467</v>
      </c>
      <c r="H22" s="6" t="str">
        <v>Vegetables</v>
      </c>
      <c r="I22" s="6" t="str">
        <v>Broccoli</v>
      </c>
      <c r="J22" s="6">
        <v>3943</v>
      </c>
      <c r="K22" s="6">
        <v>2924</v>
      </c>
      <c r="L22" s="6">
        <v>6867</v>
      </c>
    </row>
    <row r="23" spans="1:12" x14ac:dyDescent="0.25">
      <c r="A23" s="6" t="s">
        <v>33</v>
      </c>
      <c r="B23" s="7" t="s">
        <v>47</v>
      </c>
      <c r="C23" s="6" t="s">
        <v>11</v>
      </c>
      <c r="D23" s="6" t="s">
        <v>23</v>
      </c>
      <c r="E23" s="6">
        <v>1296</v>
      </c>
      <c r="F23" s="6">
        <v>596</v>
      </c>
      <c r="H23" s="6" t="str">
        <v>Vegetables</v>
      </c>
      <c r="I23" s="6" t="str">
        <v>Cabbage</v>
      </c>
      <c r="J23" s="6">
        <v>2653</v>
      </c>
      <c r="K23" s="6">
        <v>1831</v>
      </c>
      <c r="L23" s="6">
        <v>4484</v>
      </c>
    </row>
    <row r="24" spans="1:12" x14ac:dyDescent="0.25">
      <c r="A24" s="6" t="s">
        <v>32</v>
      </c>
      <c r="B24" s="7" t="s">
        <v>39</v>
      </c>
      <c r="C24" s="6" t="s">
        <v>13</v>
      </c>
      <c r="D24" s="6" t="s">
        <v>24</v>
      </c>
      <c r="E24" s="6">
        <v>7164</v>
      </c>
      <c r="F24" s="6">
        <v>3295</v>
      </c>
      <c r="H24" s="6" t="str">
        <v>Vegetables</v>
      </c>
      <c r="I24" s="6" t="str">
        <v>Endive</v>
      </c>
      <c r="J24" s="6">
        <v>7164</v>
      </c>
      <c r="K24" s="6">
        <v>1704</v>
      </c>
      <c r="L24" s="6">
        <v>8868</v>
      </c>
    </row>
    <row r="25" spans="1:12" x14ac:dyDescent="0.25">
      <c r="A25" s="6" t="s">
        <v>33</v>
      </c>
      <c r="B25" s="7" t="s">
        <v>47</v>
      </c>
      <c r="C25" s="6" t="s">
        <v>13</v>
      </c>
      <c r="D25" s="6" t="s">
        <v>24</v>
      </c>
      <c r="E25" s="6">
        <v>1704</v>
      </c>
      <c r="F25" s="6">
        <v>937</v>
      </c>
      <c r="H25" s="6" t="str">
        <v>Vegetables</v>
      </c>
      <c r="I25" s="6" t="str">
        <v>Peppers</v>
      </c>
      <c r="J25" s="6">
        <v>8556</v>
      </c>
      <c r="K25" s="6">
        <v>1582</v>
      </c>
      <c r="L25" s="6">
        <v>10138</v>
      </c>
    </row>
    <row r="26" spans="1:12" x14ac:dyDescent="0.25">
      <c r="A26" s="6" t="s">
        <v>32</v>
      </c>
      <c r="B26" s="7" t="s">
        <v>40</v>
      </c>
      <c r="C26" s="6" t="s">
        <v>16</v>
      </c>
      <c r="D26" s="6" t="s">
        <v>25</v>
      </c>
      <c r="E26" s="6">
        <v>9514</v>
      </c>
      <c r="F26" s="6">
        <v>4757</v>
      </c>
      <c r="H26" s="6" t="str">
        <v>Vegetables</v>
      </c>
      <c r="I26" s="6" t="str">
        <v/>
      </c>
      <c r="J26" s="6">
        <v>27180</v>
      </c>
      <c r="K26" s="6">
        <v>11199</v>
      </c>
      <c r="L26" s="6">
        <v>38379</v>
      </c>
    </row>
    <row r="27" spans="1:12" x14ac:dyDescent="0.25">
      <c r="A27" s="6" t="s">
        <v>33</v>
      </c>
      <c r="B27" s="7" t="s">
        <v>45</v>
      </c>
      <c r="C27" s="6" t="s">
        <v>16</v>
      </c>
      <c r="D27" s="6" t="s">
        <v>25</v>
      </c>
      <c r="E27" s="6">
        <v>2924</v>
      </c>
      <c r="F27" s="6">
        <v>1550</v>
      </c>
      <c r="H27" s="6" t="str">
        <v>Grand Total</v>
      </c>
      <c r="I27" s="6" t="str">
        <v/>
      </c>
      <c r="J27" s="6">
        <v>101607</v>
      </c>
      <c r="K27" s="6">
        <v>51532</v>
      </c>
      <c r="L27" s="6">
        <v>153139</v>
      </c>
    </row>
    <row r="28" spans="1:12" x14ac:dyDescent="0.25">
      <c r="A28" s="6" t="s">
        <v>32</v>
      </c>
      <c r="B28" s="7" t="s">
        <v>41</v>
      </c>
      <c r="C28" s="6" t="s">
        <v>11</v>
      </c>
      <c r="D28" s="6" t="s">
        <v>26</v>
      </c>
      <c r="E28" s="6">
        <v>9028</v>
      </c>
      <c r="F28" s="6">
        <v>4875</v>
      </c>
    </row>
    <row r="29" spans="1:12" x14ac:dyDescent="0.25">
      <c r="A29" s="6" t="s">
        <v>33</v>
      </c>
      <c r="B29" s="7" t="s">
        <v>44</v>
      </c>
      <c r="C29" s="6" t="s">
        <v>11</v>
      </c>
      <c r="D29" s="6" t="s">
        <v>26</v>
      </c>
      <c r="E29" s="6">
        <v>4975</v>
      </c>
      <c r="F29" s="6">
        <v>2239</v>
      </c>
    </row>
    <row r="30" spans="1:12" x14ac:dyDescent="0.25">
      <c r="A30" s="6" t="s">
        <v>32</v>
      </c>
      <c r="B30" s="7" t="s">
        <v>41</v>
      </c>
      <c r="C30" s="6" t="s">
        <v>11</v>
      </c>
      <c r="D30" s="6" t="s">
        <v>27</v>
      </c>
      <c r="E30" s="6">
        <v>5385</v>
      </c>
      <c r="F30" s="6">
        <v>2585</v>
      </c>
    </row>
    <row r="31" spans="1:12" x14ac:dyDescent="0.25">
      <c r="A31" s="6" t="s">
        <v>33</v>
      </c>
      <c r="B31" s="7" t="s">
        <v>46</v>
      </c>
      <c r="C31" s="6" t="s">
        <v>11</v>
      </c>
      <c r="D31" s="6" t="s">
        <v>27</v>
      </c>
      <c r="E31" s="6">
        <v>4899</v>
      </c>
      <c r="F31" s="6">
        <v>2352</v>
      </c>
    </row>
    <row r="32" spans="1:12" x14ac:dyDescent="0.25">
      <c r="A32" s="6" t="s">
        <v>32</v>
      </c>
      <c r="B32" s="7" t="s">
        <v>40</v>
      </c>
      <c r="C32" s="6" t="s">
        <v>16</v>
      </c>
      <c r="D32" s="6" t="s">
        <v>28</v>
      </c>
      <c r="E32" s="6">
        <v>7262</v>
      </c>
      <c r="F32" s="6">
        <v>3704</v>
      </c>
    </row>
    <row r="33" spans="1:6" x14ac:dyDescent="0.25">
      <c r="A33" s="6" t="s">
        <v>33</v>
      </c>
      <c r="B33" s="7" t="s">
        <v>43</v>
      </c>
      <c r="C33" s="6" t="s">
        <v>16</v>
      </c>
      <c r="D33" s="6" t="s">
        <v>28</v>
      </c>
      <c r="E33" s="6">
        <v>3557</v>
      </c>
      <c r="F33" s="6">
        <v>1707</v>
      </c>
    </row>
    <row r="34" spans="1:6" x14ac:dyDescent="0.25">
      <c r="A34" s="6" t="s">
        <v>32</v>
      </c>
      <c r="B34" s="7" t="s">
        <v>42</v>
      </c>
      <c r="C34" s="6" t="s">
        <v>16</v>
      </c>
      <c r="D34" s="6" t="s">
        <v>29</v>
      </c>
      <c r="E34" s="6">
        <v>3540</v>
      </c>
      <c r="F34" s="6">
        <v>1593</v>
      </c>
    </row>
    <row r="35" spans="1:6" x14ac:dyDescent="0.25">
      <c r="A35" s="6" t="s">
        <v>33</v>
      </c>
      <c r="B35" s="7" t="s">
        <v>47</v>
      </c>
      <c r="C35" s="6" t="s">
        <v>16</v>
      </c>
      <c r="D35" s="6" t="s">
        <v>29</v>
      </c>
      <c r="E35" s="6">
        <v>2759</v>
      </c>
      <c r="F35" s="6">
        <v>1297</v>
      </c>
    </row>
    <row r="36" spans="1:6" x14ac:dyDescent="0.25">
      <c r="A36" s="6" t="s">
        <v>32</v>
      </c>
      <c r="B36" s="7" t="s">
        <v>40</v>
      </c>
      <c r="C36" s="6" t="s">
        <v>13</v>
      </c>
      <c r="D36" s="6" t="s">
        <v>30</v>
      </c>
      <c r="E36" s="6">
        <v>8556</v>
      </c>
      <c r="F36" s="6">
        <v>4192</v>
      </c>
    </row>
    <row r="37" spans="1:6" x14ac:dyDescent="0.25">
      <c r="A37" s="6" t="s">
        <v>33</v>
      </c>
      <c r="B37" s="7" t="s">
        <v>43</v>
      </c>
      <c r="C37" s="6" t="s">
        <v>13</v>
      </c>
      <c r="D37" s="6" t="s">
        <v>30</v>
      </c>
      <c r="E37" s="6">
        <v>1582</v>
      </c>
      <c r="F37" s="6">
        <v>791</v>
      </c>
    </row>
  </sheetData>
  <phoneticPr fontId="1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A54E3C-55F1-4E55-A0BD-9A4E40A52469}">
  <dimension ref="A1:H10"/>
  <sheetViews>
    <sheetView workbookViewId="0">
      <selection activeCell="J5" sqref="J5"/>
    </sheetView>
  </sheetViews>
  <sheetFormatPr defaultRowHeight="15" x14ac:dyDescent="0.25"/>
  <cols>
    <col min="1" max="1" width="10.140625" bestFit="1" customWidth="1"/>
  </cols>
  <sheetData>
    <row r="1" spans="1:8" ht="23.25" x14ac:dyDescent="0.35">
      <c r="A1" s="8" t="s">
        <v>48</v>
      </c>
    </row>
    <row r="4" spans="1:8" x14ac:dyDescent="0.25">
      <c r="A4" t="s">
        <v>9</v>
      </c>
      <c r="B4" s="6" t="s">
        <v>10</v>
      </c>
      <c r="C4" s="6" t="s">
        <v>8</v>
      </c>
      <c r="D4" t="s">
        <v>49</v>
      </c>
    </row>
    <row r="5" spans="1:8" x14ac:dyDescent="0.25">
      <c r="A5" t="s">
        <v>11</v>
      </c>
      <c r="B5" s="6" t="s">
        <v>12</v>
      </c>
      <c r="C5" s="6">
        <v>1275</v>
      </c>
      <c r="D5" s="10">
        <f>_xlfn.PERCENTOF(C5,$C$5:$C$10)</f>
        <v>5.1761935693406952E-2</v>
      </c>
      <c r="G5" t="str" cm="1">
        <f t="array" ref="G5:H8">_xlfn.GROUPBY(A5:A10,C5:C10,_xleta.PERCENTOF)</f>
        <v>Fruit</v>
      </c>
      <c r="H5" s="9">
        <v>0.20639818122767131</v>
      </c>
    </row>
    <row r="6" spans="1:8" x14ac:dyDescent="0.25">
      <c r="A6" t="s">
        <v>50</v>
      </c>
      <c r="B6" s="6" t="s">
        <v>14</v>
      </c>
      <c r="C6" s="6">
        <v>4864</v>
      </c>
      <c r="D6" s="10">
        <f t="shared" ref="D6:D10" si="0">_xlfn.PERCENTOF(C6,$C$5:$C$10)</f>
        <v>0.19746670997076973</v>
      </c>
      <c r="G6" t="str">
        <v>Herb</v>
      </c>
      <c r="H6" s="9">
        <v>0.32835336148100031</v>
      </c>
    </row>
    <row r="7" spans="1:8" x14ac:dyDescent="0.25">
      <c r="A7" t="s">
        <v>11</v>
      </c>
      <c r="B7" s="6" t="s">
        <v>15</v>
      </c>
      <c r="C7" s="6">
        <v>3809</v>
      </c>
      <c r="D7" s="10">
        <f t="shared" si="0"/>
        <v>0.15463624553426436</v>
      </c>
      <c r="G7" t="str">
        <v>Vegetable</v>
      </c>
      <c r="H7" s="9">
        <v>0.46524845729132835</v>
      </c>
    </row>
    <row r="8" spans="1:8" x14ac:dyDescent="0.25">
      <c r="A8" t="s">
        <v>51</v>
      </c>
      <c r="B8" s="6" t="s">
        <v>17</v>
      </c>
      <c r="C8" s="6">
        <v>8088</v>
      </c>
      <c r="D8" s="10">
        <f t="shared" si="0"/>
        <v>0.32835336148100031</v>
      </c>
      <c r="G8" t="str">
        <v>Total</v>
      </c>
      <c r="H8" s="9">
        <v>1</v>
      </c>
    </row>
    <row r="9" spans="1:8" x14ac:dyDescent="0.25">
      <c r="A9" t="s">
        <v>50</v>
      </c>
      <c r="B9" s="6" t="s">
        <v>18</v>
      </c>
      <c r="C9" s="6">
        <v>3943</v>
      </c>
      <c r="D9" s="10">
        <f t="shared" si="0"/>
        <v>0.16007632348164988</v>
      </c>
    </row>
    <row r="10" spans="1:8" x14ac:dyDescent="0.25">
      <c r="A10" t="s">
        <v>50</v>
      </c>
      <c r="B10" s="6" t="s">
        <v>19</v>
      </c>
      <c r="C10" s="6">
        <v>2653</v>
      </c>
      <c r="D10" s="10">
        <f t="shared" si="0"/>
        <v>0.10770542383890874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Title</vt:lpstr>
      <vt:lpstr>ThanksForSupporting</vt:lpstr>
      <vt:lpstr>Groupby</vt:lpstr>
      <vt:lpstr>PivotBy</vt:lpstr>
      <vt:lpstr>PercentOf</vt:lpstr>
    </vt:vector>
  </TitlesOfParts>
  <Company>OGE Energy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Fritts, Robert</dc:creator>
  <cp:lastModifiedBy>Bill Jelen</cp:lastModifiedBy>
  <dcterms:created xsi:type="dcterms:W3CDTF">2023-08-25T14:43:20Z</dcterms:created>
  <dcterms:modified xsi:type="dcterms:W3CDTF">2023-11-15T12:17:37Z</dcterms:modified>
</cp:coreProperties>
</file>