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persons/person.xml" ContentType="application/vnd.ms-excel.person+xml"/>
  <Override PartName="/xl/featurePropertyBag/featurePropertyBag.xml" ContentType="application/vnd.ms-excel.featurepropertybag+xml"/>
  <Override PartName="/xl/calcChain.xml" ContentType="application/vnd.openxmlformats-officedocument.spreadsheetml.calcChain+xml"/>
  <Override PartName="/xl/python.xml" ContentType="application/vnd.ms-excel.pyth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0"/>
  <workbookPr defaultThemeVersion="202300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8_{8FD7FF96-007E-4C2A-95C8-5E47FBD13823}" xr6:coauthVersionLast="47" xr6:coauthVersionMax="47" xr10:uidLastSave="{00000000-0000-0000-0000-000000000000}"/>
  <bookViews>
    <workbookView xWindow="-120" yWindow="-120" windowWidth="29040" windowHeight="15840" xr2:uid="{7C5A9479-9BCF-4AA4-A6CF-15FF5B46AC8E}"/>
  </bookViews>
  <sheets>
    <sheet name="ThanksForSupporting" sheetId="7" r:id="rId1"/>
    <sheet name="Title" sheetId="5" r:id="rId2"/>
    <sheet name="InvoiceFinder" sheetId="3" r:id="rId3"/>
  </sheets>
  <externalReferences>
    <externalReference r:id="rId4"/>
  </externalReferences>
  <definedNames>
    <definedName name="DATA1">#REF!</definedName>
    <definedName name="DATA2">#REF!</definedName>
    <definedName name="DATA3">#REF!</definedName>
    <definedName name="DATA4">#REF!</definedName>
    <definedName name="DATA5">#REF!</definedName>
    <definedName name="DATA6">#REF!</definedName>
    <definedName name="No">#REF!</definedName>
    <definedName name="SheetName">TRIM(MID(CELL("filename",#REF!),FIND("]",CELL("filename",#REF!))+1,20))</definedName>
    <definedName name="TEST1">#REF!</definedName>
    <definedName name="TESTHKEY">#REF!</definedName>
    <definedName name="TESTKEYS">#REF!</definedName>
    <definedName name="TESTVKEY">#REF!</definedName>
    <definedName name="Ye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5" i="3" l="1" a="1"/>
  <c r="M5" i="3" s="1"/>
  <c r="Q9" i="3" s="1"/>
  <c r="P9" i="3" s="1"/>
  <c r="B5" i="3"/>
  <c r="B6" i="3" s="1"/>
  <c r="B7" i="3" l="1"/>
  <c r="B8" i="3" s="1"/>
  <c r="B9" i="3" s="1"/>
  <c r="B10" i="3" s="1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l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B38" i="3" s="1"/>
  <c r="B39" i="3" s="1"/>
  <c r="B40" i="3" s="1"/>
  <c r="B41" i="3" s="1"/>
  <c r="B42" i="3" s="1"/>
  <c r="B43" i="3" s="1"/>
  <c r="B44" i="3" s="1"/>
  <c r="B45" i="3" s="1"/>
  <c r="B46" i="3" s="1"/>
  <c r="B47" i="3" s="1"/>
  <c r="B48" i="3" s="1"/>
  <c r="G7" i="3" a="1"/>
  <c r="G7" i="3" l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python.xml><?xml version="1.0" encoding="utf-8"?>
<python xmlns="http://schemas.microsoft.com/office/spreadsheetml/2023/python">
  <environmentDefinition id="{882DD1B0-6546-4DFA-8A08-902A380B44EA}">
    <initialization userModified="1">
      <code xml:space="preserve">import numpy as np
import pandas as pd
import matplotlib.pyplot as plt
import seaborn as sns
import statsmodels as sm
import excel
import warnings
warnings.simplefilter('ignore')
excel.set_xl_scalar_conversion(excel.convert_to_scalar)
excel.set_xl_array_conversion(excel.convert_to_dataframe)
</code>
    </initialization>
  </environmentDefinition>
  <pythonScripts>
    <pythonScript>
      <code>from itertools import combinations
# List of Invoices
df=xl(%P2%, headers=True)
# Extract the 'Amount' column
amounts = df['Amount'].values
target_sum = xl(%P3%)
# Function to find all combinations that sum up to the target
def find_combinations(amounts, target_sum):
    result = []
    for r in range(1, len(amounts) + 1):
        for combo in combinations(amounts, r):
            if sum(combo) == target_sum:
                result.append(combo)
    return result
# Find the combinations
combinations_result = find_combinations(amounts, target_sum)
combinations_result</code>
    </pythonScript>
  </pythonScripts>
</python>
</file>

<file path=xl/sharedStrings.xml><?xml version="1.0" encoding="utf-8"?>
<sst xmlns="http://schemas.openxmlformats.org/spreadsheetml/2006/main" count="70" uniqueCount="23">
  <si>
    <t>Invoice</t>
  </si>
  <si>
    <t>Amount</t>
  </si>
  <si>
    <t>A</t>
  </si>
  <si>
    <t>B</t>
  </si>
  <si>
    <t>C</t>
  </si>
  <si>
    <t>Amount of Check</t>
  </si>
  <si>
    <t>Filter to invoices</t>
  </si>
  <si>
    <t>Which invoices are being paid by this check?</t>
  </si>
  <si>
    <t>Check from Customer</t>
  </si>
  <si>
    <t>Customer</t>
  </si>
  <si>
    <t>for this customer</t>
  </si>
  <si>
    <t>Copy to this table</t>
  </si>
  <si>
    <t>Try These</t>
  </si>
  <si>
    <t>Python to Solve</t>
  </si>
  <si>
    <t>Check it</t>
  </si>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</sst>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Episode # &quot;0"/>
  </numFmts>
  <fonts count="9" x14ac:knownFonts="1">
    <font>
      <sz val="11"/>
      <color theme="1"/>
      <name val="Consolas"/>
      <family val="2"/>
    </font>
    <font>
      <sz val="18"/>
      <color theme="3"/>
      <name val="Aptos Display"/>
      <family val="2"/>
      <scheme val="major"/>
    </font>
    <font>
      <sz val="11"/>
      <color rgb="FF3F3F76"/>
      <name val="Consolas"/>
      <family val="2"/>
    </font>
    <font>
      <sz val="11"/>
      <color theme="1"/>
      <name val="Consolas"/>
      <family val="2"/>
    </font>
    <font>
      <sz val="11"/>
      <color theme="0"/>
      <name val="Consolas"/>
      <family val="2"/>
    </font>
    <font>
      <u/>
      <sz val="11"/>
      <color theme="10"/>
      <name val="Consolas"/>
      <family val="2"/>
    </font>
    <font>
      <sz val="11"/>
      <name val="Consolas"/>
      <family val="2"/>
    </font>
    <font>
      <sz val="11"/>
      <color theme="1"/>
      <name val="Aptos Narrow"/>
      <family val="2"/>
      <scheme val="minor"/>
    </font>
    <font>
      <b/>
      <sz val="12"/>
      <color rgb="FFC00000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C99"/>
      </patternFill>
    </fill>
  </fills>
  <borders count="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7">
    <xf numFmtId="0" fontId="0" fillId="0" borderId="0"/>
    <xf numFmtId="0" fontId="1" fillId="0" borderId="0" applyNumberFormat="0" applyFill="0" applyBorder="0" applyAlignment="0" applyProtection="0"/>
    <xf numFmtId="0" fontId="2" fillId="2" borderId="1" applyNumberFormat="0" applyAlignment="0" applyProtection="0"/>
    <xf numFmtId="0" fontId="7" fillId="0" borderId="0"/>
    <xf numFmtId="0" fontId="7" fillId="0" borderId="0"/>
    <xf numFmtId="0" fontId="3" fillId="0" borderId="0"/>
    <xf numFmtId="0" fontId="5" fillId="0" borderId="0" applyNumberFormat="0" applyFill="0" applyBorder="0" applyAlignment="0" applyProtection="0"/>
  </cellStyleXfs>
  <cellXfs count="13">
    <xf numFmtId="0" fontId="0" fillId="0" borderId="0" xfId="0"/>
    <xf numFmtId="0" fontId="1" fillId="0" borderId="0" xfId="1"/>
    <xf numFmtId="0" fontId="2" fillId="2" borderId="1" xfId="2"/>
    <xf numFmtId="0" fontId="2" fillId="2" borderId="1" xfId="2" applyAlignment="1">
      <alignment horizontal="center"/>
    </xf>
    <xf numFmtId="0" fontId="4" fillId="0" borderId="0" xfId="0" applyFont="1"/>
    <xf numFmtId="0" fontId="6" fillId="0" borderId="0" xfId="0" applyFont="1"/>
    <xf numFmtId="0" fontId="0" fillId="0" borderId="0" xfId="0">
      <extLst>
        <ext xmlns:xfpb="http://schemas.microsoft.com/office/spreadsheetml/2022/featurepropertybag" uri="{C7286773-470A-42A8-94C5-96B5CB345126}">
          <xfpb:xfComplement i="0"/>
        </ext>
      </extLst>
    </xf>
    <xf numFmtId="0" fontId="7" fillId="0" borderId="0" xfId="3"/>
    <xf numFmtId="0" fontId="7" fillId="0" borderId="0" xfId="4"/>
    <xf numFmtId="164" fontId="8" fillId="0" borderId="0" xfId="4" applyNumberFormat="1" applyFont="1"/>
    <xf numFmtId="0" fontId="3" fillId="0" borderId="0" xfId="5"/>
    <xf numFmtId="0" fontId="5" fillId="0" borderId="0" xfId="6"/>
    <xf numFmtId="0" fontId="0" fillId="0" borderId="0" xfId="0" applyAlignment="1">
      <alignment horizontal="left"/>
    </xf>
  </cellXfs>
  <cellStyles count="7">
    <cellStyle name="Hyperlink 2" xfId="6" xr:uid="{8D5FCD6E-4643-4F06-A90C-D9AE36951D8C}"/>
    <cellStyle name="Input" xfId="2" builtinId="20"/>
    <cellStyle name="Normal" xfId="0" builtinId="0"/>
    <cellStyle name="Normal 2" xfId="3" xr:uid="{86E216E8-E5F2-48F4-B756-40C1646AC179}"/>
    <cellStyle name="Normal 3" xfId="4" xr:uid="{D4C26923-90E0-440B-986D-9772CB6EF135}"/>
    <cellStyle name="Normal 4" xfId="5" xr:uid="{EE0D771F-03BC-4067-856A-94C79019F73C}"/>
    <cellStyle name="Title" xfId="1" builtin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microsoft.com/office/2023/09/relationships/Python" Target="pyth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alcChain" Target="calcChain.xml"/><Relationship Id="rId5" Type="http://schemas.openxmlformats.org/officeDocument/2006/relationships/theme" Target="theme/theme1.xml"/><Relationship Id="rId10" Type="http://schemas.microsoft.com/office/2022/11/relationships/FeaturePropertyBag" Target="featurePropertyBag/featurePropertyBag.xml"/><Relationship Id="rId4" Type="http://schemas.openxmlformats.org/officeDocument/2006/relationships/externalLink" Target="externalLinks/externalLink1.xml"/><Relationship Id="rId9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tmp"/><Relationship Id="rId2" Type="http://schemas.openxmlformats.org/officeDocument/2006/relationships/image" Target="../media/image4.tmp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945E99-FF8E-42BB-88EB-2C856B5349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F8F03DE-7F31-4687-BA68-96D68473F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585788</xdr:colOff>
      <xdr:row>6</xdr:row>
      <xdr:rowOff>133350</xdr:rowOff>
    </xdr:from>
    <xdr:to>
      <xdr:col>18</xdr:col>
      <xdr:colOff>214393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7C28649-F963-4B8C-AE8A-7178C3ED4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8413" y="1276350"/>
          <a:ext cx="1457405" cy="1905000"/>
        </a:xfrm>
        <a:prstGeom prst="rect">
          <a:avLst/>
        </a:prstGeom>
      </xdr:spPr>
    </xdr:pic>
    <xdr:clientData/>
  </xdr:twoCellAnchor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3" name="Picture 2" descr="Decorative Text that says Learn Excel Podcast">
          <a:extLst>
            <a:ext uri="{FF2B5EF4-FFF2-40B4-BE49-F238E27FC236}">
              <a16:creationId xmlns:a16="http://schemas.microsoft.com/office/drawing/2014/main" id="{90702016-E151-411F-97B7-F4AF00008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4" name="Picture 3" descr="Badges for Microsoft Certified Trainer, Microsoft Office Expert, Microsoft MVP">
          <a:extLst>
            <a:ext uri="{FF2B5EF4-FFF2-40B4-BE49-F238E27FC236}">
              <a16:creationId xmlns:a16="http://schemas.microsoft.com/office/drawing/2014/main" id="{183ECD3F-0EBA-4BF5-A911-E3AF38AA303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5" name="Picture 4" descr="MrExcel.com Logo">
          <a:extLst>
            <a:ext uri="{FF2B5EF4-FFF2-40B4-BE49-F238E27FC236}">
              <a16:creationId xmlns:a16="http://schemas.microsoft.com/office/drawing/2014/main" id="{42417316-ABC9-402F-BE57-705AD2CB7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D8AEAC5-8AB2-4A52-B621-E176EA00067C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WHICH INVOICES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ADD UP TO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THIS CHECK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AMOUNT?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591207</xdr:colOff>
      <xdr:row>21</xdr:row>
      <xdr:rowOff>172024</xdr:rowOff>
    </xdr:to>
    <xdr:pic>
      <xdr:nvPicPr>
        <xdr:cNvPr id="10" name="Picture 9" descr="A person pointing at a sign&#10;&#10;Description automatically generated">
          <a:extLst>
            <a:ext uri="{FF2B5EF4-FFF2-40B4-BE49-F238E27FC236}">
              <a16:creationId xmlns:a16="http://schemas.microsoft.com/office/drawing/2014/main" id="{17804616-8611-191A-6811-22E4D8AA7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29500" cy="4179093"/>
        </a:xfrm>
        <a:prstGeom prst="rect">
          <a:avLst/>
        </a:prstGeom>
      </xdr:spPr>
    </xdr:pic>
    <xdr:clientData/>
  </xdr:twoCellAnchor>
  <xdr:twoCellAnchor>
    <xdr:from>
      <xdr:col>0</xdr:col>
      <xdr:colOff>105107</xdr:colOff>
      <xdr:row>7</xdr:row>
      <xdr:rowOff>157655</xdr:rowOff>
    </xdr:from>
    <xdr:to>
      <xdr:col>1</xdr:col>
      <xdr:colOff>459828</xdr:colOff>
      <xdr:row>12</xdr:row>
      <xdr:rowOff>12716</xdr:rowOff>
    </xdr:to>
    <xdr:pic>
      <xdr:nvPicPr>
        <xdr:cNvPr id="8" name="Picture 7" descr="A rainbow colored logo on a black background&#10;&#10;Description automatically generated">
          <a:extLst>
            <a:ext uri="{FF2B5EF4-FFF2-40B4-BE49-F238E27FC236}">
              <a16:creationId xmlns:a16="http://schemas.microsoft.com/office/drawing/2014/main" id="{EB505E6B-829C-4B15-9E83-9FB496D2EB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107" y="1497724"/>
          <a:ext cx="886807" cy="80756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DDriveDropbox\Dropbox\PodcastFiles\Excel_Basketball_Shot_Chart_Using_Copilot_And_Python_In_Excel_2657.xlsx" TargetMode="External"/><Relationship Id="rId1" Type="http://schemas.openxmlformats.org/officeDocument/2006/relationships/externalLinkPath" Target="file:///D:\DDriveDropbox\Dropbox\PodcastFiles\Excel_Basketball_Shot_Chart_Using_Copilot_And_Python_In_Excel_265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itle"/>
      <sheetName val="Data"/>
      <sheetName val="ClosingCredits"/>
      <sheetName val="ThanksForSupporting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featurePropertyBag/featurePropertyBag.xml><?xml version="1.0" encoding="utf-8"?>
<FeaturePropertyBags xmlns="http://schemas.microsoft.com/office/spreadsheetml/2022/featurepropertybag">
  <bag type="Checkbox"/>
  <bag type="XFControls">
    <bagId k="CellControl">0</bagId>
  </bag>
  <bag type="XFComplement">
    <bagId k="XFControls">1</bagId>
  </bag>
  <bag type="XFComplements" extRef="XFComplementsMapperExtRef">
    <a k="MappedFeaturePropertyBags">
      <bagId>2</bagId>
    </a>
  </bag>
</FeaturePropertyBags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23E5A4C-65FF-496C-80DA-1DCAE7D8F501}" name="InvoiceAmounts" displayName="InvoiceAmounts" ref="J6:K21" totalsRowShown="0">
  <autoFilter ref="J6:K21" xr:uid="{723E5A4C-65FF-496C-80DA-1DCAE7D8F501}"/>
  <tableColumns count="2">
    <tableColumn id="1" xr3:uid="{CFF88FBC-0CFC-436A-A133-756E0FE714E4}" name="Invoice"/>
    <tableColumn id="2" xr3:uid="{84E87CE4-FE17-4644-AC84-A63EBE526E66}" name="Amount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mrexcel.e-junkie.com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6D9DE-0E1A-4FFF-BEB1-0F69C453A2E7}">
  <dimension ref="B18:E23"/>
  <sheetViews>
    <sheetView tabSelected="1" workbookViewId="0"/>
  </sheetViews>
  <sheetFormatPr defaultRowHeight="15" x14ac:dyDescent="0.25"/>
  <cols>
    <col min="1" max="16384" width="9" style="10"/>
  </cols>
  <sheetData>
    <row r="18" spans="2:5" x14ac:dyDescent="0.25">
      <c r="B18" s="10" t="s">
        <v>16</v>
      </c>
    </row>
    <row r="19" spans="2:5" x14ac:dyDescent="0.25">
      <c r="B19" s="10" t="s">
        <v>17</v>
      </c>
    </row>
    <row r="20" spans="2:5" x14ac:dyDescent="0.25">
      <c r="B20" s="10" t="s">
        <v>18</v>
      </c>
    </row>
    <row r="21" spans="2:5" x14ac:dyDescent="0.25">
      <c r="B21" s="10" t="s">
        <v>19</v>
      </c>
    </row>
    <row r="22" spans="2:5" x14ac:dyDescent="0.25">
      <c r="B22" s="10" t="s">
        <v>20</v>
      </c>
      <c r="E22" s="11" t="s">
        <v>21</v>
      </c>
    </row>
    <row r="23" spans="2:5" x14ac:dyDescent="0.25">
      <c r="B23" s="10" t="s">
        <v>22</v>
      </c>
    </row>
  </sheetData>
  <hyperlinks>
    <hyperlink ref="E22" r:id="rId1" xr:uid="{74A3A5CA-7F71-49D3-8143-96DCD34C658D}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1992B-D68A-4344-9E6B-8CCEA25B717D}">
  <sheetPr>
    <pageSetUpPr fitToPage="1"/>
  </sheetPr>
  <dimension ref="A1:M23"/>
  <sheetViews>
    <sheetView showGridLines="0" zoomScale="145" zoomScaleNormal="145" workbookViewId="0">
      <selection activeCell="A23" sqref="A23"/>
    </sheetView>
  </sheetViews>
  <sheetFormatPr defaultColWidth="8" defaultRowHeight="15" x14ac:dyDescent="0.25"/>
  <cols>
    <col min="1" max="1" width="7" style="8" customWidth="1"/>
    <col min="2" max="2" width="8" style="8"/>
    <col min="3" max="3" width="10.625" style="8" customWidth="1"/>
    <col min="4" max="11" width="8" style="8"/>
    <col min="12" max="12" width="7.875" style="8" customWidth="1"/>
    <col min="13" max="13" width="14.625" style="8" customWidth="1"/>
    <col min="14" max="14" width="8" style="8"/>
    <col min="15" max="15" width="5.5" style="8" customWidth="1"/>
    <col min="16" max="16384" width="8" style="8"/>
  </cols>
  <sheetData>
    <row r="1" spans="1:13" x14ac:dyDescent="0.25">
      <c r="A1" s="7"/>
    </row>
    <row r="7" spans="1:13" ht="15.75" x14ac:dyDescent="0.25">
      <c r="M7" s="9">
        <v>2658</v>
      </c>
    </row>
    <row r="20" spans="1:5" x14ac:dyDescent="0.25">
      <c r="E20" s="7"/>
    </row>
    <row r="23" spans="1:5" x14ac:dyDescent="0.25">
      <c r="A23" s="10" t="s">
        <v>15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E2E30-541E-4555-9EA6-DD94072DE26A}">
  <dimension ref="A1:W48"/>
  <sheetViews>
    <sheetView topLeftCell="A3" workbookViewId="0">
      <selection activeCell="M7" sqref="M7:M11"/>
    </sheetView>
  </sheetViews>
  <sheetFormatPr defaultRowHeight="15" x14ac:dyDescent="0.25"/>
  <cols>
    <col min="1" max="1" width="8.875" bestFit="1" customWidth="1"/>
    <col min="4" max="4" width="4.125" customWidth="1"/>
    <col min="5" max="5" width="20.125" bestFit="1" customWidth="1"/>
    <col min="10" max="10" width="9.875" bestFit="1" customWidth="1"/>
  </cols>
  <sheetData>
    <row r="1" spans="1:23" ht="24" x14ac:dyDescent="0.4">
      <c r="A1" s="1" t="s">
        <v>7</v>
      </c>
    </row>
    <row r="3" spans="1:23" x14ac:dyDescent="0.25">
      <c r="A3" t="s">
        <v>9</v>
      </c>
      <c r="B3" t="s">
        <v>0</v>
      </c>
      <c r="C3" t="s">
        <v>1</v>
      </c>
      <c r="G3" t="s">
        <v>6</v>
      </c>
    </row>
    <row r="4" spans="1:23" x14ac:dyDescent="0.25">
      <c r="A4" t="s">
        <v>2</v>
      </c>
      <c r="B4">
        <v>1001</v>
      </c>
      <c r="C4">
        <v>7292.85</v>
      </c>
      <c r="E4" t="s">
        <v>8</v>
      </c>
      <c r="G4" t="s">
        <v>10</v>
      </c>
      <c r="J4" t="s">
        <v>11</v>
      </c>
      <c r="M4" t="s">
        <v>13</v>
      </c>
    </row>
    <row r="5" spans="1:23" x14ac:dyDescent="0.25">
      <c r="A5" t="s">
        <v>3</v>
      </c>
      <c r="B5">
        <f>1+B4</f>
        <v>1002</v>
      </c>
      <c r="C5">
        <v>5192.51</v>
      </c>
      <c r="E5" s="3" t="s">
        <v>4</v>
      </c>
      <c r="M5" cm="1">
        <f t="array" ref="M5:W5">_xlfn._xlws.PY(0,0,InvoiceAmounts[#All],InvoiceFinder!E8)</f>
        <v>6920.73</v>
      </c>
      <c r="N5">
        <v>5483.67</v>
      </c>
      <c r="O5">
        <v>6435.26</v>
      </c>
      <c r="P5">
        <v>7497.84</v>
      </c>
      <c r="Q5">
        <v>6937.26</v>
      </c>
      <c r="R5">
        <v>4274.05</v>
      </c>
      <c r="S5">
        <v>5590.45</v>
      </c>
      <c r="T5">
        <v>2592.48</v>
      </c>
      <c r="U5">
        <v>3318.24</v>
      </c>
      <c r="V5">
        <v>6369.08</v>
      </c>
      <c r="W5">
        <v>9913.52</v>
      </c>
    </row>
    <row r="6" spans="1:23" x14ac:dyDescent="0.25">
      <c r="A6" t="s">
        <v>4</v>
      </c>
      <c r="B6">
        <f t="shared" ref="B6:B48" si="0">1+B5</f>
        <v>1003</v>
      </c>
      <c r="C6">
        <v>6920.73</v>
      </c>
      <c r="G6" t="s">
        <v>0</v>
      </c>
      <c r="H6" t="s">
        <v>1</v>
      </c>
      <c r="J6" t="s">
        <v>0</v>
      </c>
      <c r="K6" t="s">
        <v>1</v>
      </c>
      <c r="N6" s="5"/>
    </row>
    <row r="7" spans="1:23" x14ac:dyDescent="0.25">
      <c r="A7" t="s">
        <v>2</v>
      </c>
      <c r="B7">
        <f t="shared" si="0"/>
        <v>1004</v>
      </c>
      <c r="C7">
        <v>3345.33</v>
      </c>
      <c r="E7" t="s">
        <v>5</v>
      </c>
      <c r="G7" cm="1">
        <f t="array" ref="G7:H21">_xlfn._xlws.FILTER($B$4:$C$114,A4:A114=E5)</f>
        <v>1003</v>
      </c>
      <c r="H7">
        <v>6920.73</v>
      </c>
      <c r="J7">
        <v>1003</v>
      </c>
      <c r="K7">
        <v>6920.73</v>
      </c>
      <c r="M7" s="5"/>
      <c r="N7" s="5"/>
    </row>
    <row r="8" spans="1:23" x14ac:dyDescent="0.25">
      <c r="A8" t="s">
        <v>3</v>
      </c>
      <c r="B8">
        <f t="shared" si="0"/>
        <v>1005</v>
      </c>
      <c r="C8">
        <v>8368.25</v>
      </c>
      <c r="E8" s="2">
        <v>65332.58</v>
      </c>
      <c r="G8">
        <v>1006</v>
      </c>
      <c r="H8">
        <v>8586.86</v>
      </c>
      <c r="J8">
        <v>1006</v>
      </c>
      <c r="K8">
        <v>8586.86</v>
      </c>
      <c r="P8" t="s">
        <v>14</v>
      </c>
    </row>
    <row r="9" spans="1:23" x14ac:dyDescent="0.25">
      <c r="A9" t="s">
        <v>4</v>
      </c>
      <c r="B9">
        <f t="shared" si="0"/>
        <v>1006</v>
      </c>
      <c r="C9">
        <v>8586.86</v>
      </c>
      <c r="G9">
        <v>1009</v>
      </c>
      <c r="H9">
        <v>5483.67</v>
      </c>
      <c r="J9">
        <v>1009</v>
      </c>
      <c r="K9">
        <v>5483.67</v>
      </c>
      <c r="P9" s="6" t="b">
        <f>Q9=E8</f>
        <v>1</v>
      </c>
      <c r="Q9" s="5">
        <f>SUM(M5:Y5)</f>
        <v>65332.58</v>
      </c>
    </row>
    <row r="10" spans="1:23" x14ac:dyDescent="0.25">
      <c r="A10" t="s">
        <v>2</v>
      </c>
      <c r="B10">
        <f t="shared" si="0"/>
        <v>1007</v>
      </c>
      <c r="C10">
        <v>1254.25</v>
      </c>
      <c r="G10">
        <v>1012</v>
      </c>
      <c r="H10">
        <v>8741.4500000000007</v>
      </c>
      <c r="J10">
        <v>1012</v>
      </c>
      <c r="K10">
        <v>8741.4500000000007</v>
      </c>
      <c r="M10" s="5"/>
      <c r="N10" s="5"/>
    </row>
    <row r="11" spans="1:23" x14ac:dyDescent="0.25">
      <c r="A11" t="s">
        <v>3</v>
      </c>
      <c r="B11">
        <f t="shared" si="0"/>
        <v>1008</v>
      </c>
      <c r="C11">
        <v>1033.1600000000001</v>
      </c>
      <c r="E11" t="s">
        <v>12</v>
      </c>
      <c r="G11">
        <v>1015</v>
      </c>
      <c r="H11">
        <v>6435.26</v>
      </c>
      <c r="J11">
        <v>1015</v>
      </c>
      <c r="K11">
        <v>6435.26</v>
      </c>
      <c r="M11" s="5"/>
      <c r="N11" s="5"/>
    </row>
    <row r="12" spans="1:23" x14ac:dyDescent="0.25">
      <c r="A12" t="s">
        <v>4</v>
      </c>
      <c r="B12">
        <f t="shared" si="0"/>
        <v>1009</v>
      </c>
      <c r="C12">
        <v>5483.67</v>
      </c>
      <c r="E12">
        <v>54967.28</v>
      </c>
      <c r="G12">
        <v>1018</v>
      </c>
      <c r="H12">
        <v>7497.84</v>
      </c>
      <c r="J12">
        <v>1018</v>
      </c>
      <c r="K12">
        <v>7497.84</v>
      </c>
      <c r="M12" s="5"/>
      <c r="N12" s="5"/>
    </row>
    <row r="13" spans="1:23" x14ac:dyDescent="0.25">
      <c r="A13" t="s">
        <v>2</v>
      </c>
      <c r="B13">
        <f t="shared" si="0"/>
        <v>1010</v>
      </c>
      <c r="C13">
        <v>6233.41</v>
      </c>
      <c r="E13">
        <v>67045.7</v>
      </c>
      <c r="G13">
        <v>1021</v>
      </c>
      <c r="H13">
        <v>6937.26</v>
      </c>
      <c r="J13">
        <v>1021</v>
      </c>
      <c r="K13">
        <v>6937.26</v>
      </c>
      <c r="M13" s="5"/>
      <c r="N13" s="5"/>
    </row>
    <row r="14" spans="1:23" x14ac:dyDescent="0.25">
      <c r="A14" t="s">
        <v>3</v>
      </c>
      <c r="B14">
        <f t="shared" si="0"/>
        <v>1011</v>
      </c>
      <c r="C14">
        <v>4352.03</v>
      </c>
      <c r="E14">
        <v>65332.58</v>
      </c>
      <c r="G14">
        <v>1024</v>
      </c>
      <c r="H14">
        <v>4616.79</v>
      </c>
      <c r="J14">
        <v>1024</v>
      </c>
      <c r="K14">
        <v>4616.79</v>
      </c>
      <c r="M14" s="5"/>
      <c r="N14" s="5"/>
    </row>
    <row r="15" spans="1:23" x14ac:dyDescent="0.25">
      <c r="A15" t="s">
        <v>4</v>
      </c>
      <c r="B15">
        <f t="shared" si="0"/>
        <v>1012</v>
      </c>
      <c r="C15">
        <v>8741.4500000000007</v>
      </c>
      <c r="G15">
        <v>1027</v>
      </c>
      <c r="H15">
        <v>4274.05</v>
      </c>
      <c r="J15">
        <v>1027</v>
      </c>
      <c r="K15">
        <v>4274.05</v>
      </c>
      <c r="M15" s="5"/>
      <c r="N15" s="5"/>
    </row>
    <row r="16" spans="1:23" x14ac:dyDescent="0.25">
      <c r="A16" t="s">
        <v>2</v>
      </c>
      <c r="B16">
        <f t="shared" si="0"/>
        <v>1013</v>
      </c>
      <c r="C16">
        <v>9327.4500000000007</v>
      </c>
      <c r="G16">
        <v>1030</v>
      </c>
      <c r="H16">
        <v>5590.45</v>
      </c>
      <c r="J16">
        <v>1030</v>
      </c>
      <c r="K16">
        <v>5590.45</v>
      </c>
      <c r="M16" s="5"/>
      <c r="N16" s="5"/>
    </row>
    <row r="17" spans="1:14" x14ac:dyDescent="0.25">
      <c r="A17" t="s">
        <v>3</v>
      </c>
      <c r="B17">
        <f t="shared" si="0"/>
        <v>1014</v>
      </c>
      <c r="C17">
        <v>5867.29</v>
      </c>
      <c r="G17">
        <v>1033</v>
      </c>
      <c r="H17">
        <v>2592.48</v>
      </c>
      <c r="J17">
        <v>1033</v>
      </c>
      <c r="K17">
        <v>2592.48</v>
      </c>
      <c r="M17" s="5"/>
      <c r="N17" s="5"/>
    </row>
    <row r="18" spans="1:14" x14ac:dyDescent="0.25">
      <c r="A18" t="s">
        <v>4</v>
      </c>
      <c r="B18">
        <f t="shared" si="0"/>
        <v>1015</v>
      </c>
      <c r="C18">
        <v>6435.26</v>
      </c>
      <c r="G18">
        <v>1036</v>
      </c>
      <c r="H18">
        <v>8400.4599999999991</v>
      </c>
      <c r="J18">
        <v>1036</v>
      </c>
      <c r="K18">
        <v>8400.4599999999991</v>
      </c>
      <c r="M18" s="5"/>
      <c r="N18" s="5"/>
    </row>
    <row r="19" spans="1:14" x14ac:dyDescent="0.25">
      <c r="A19" t="s">
        <v>2</v>
      </c>
      <c r="B19">
        <f t="shared" si="0"/>
        <v>1016</v>
      </c>
      <c r="C19">
        <v>6501.93</v>
      </c>
      <c r="G19">
        <v>1039</v>
      </c>
      <c r="H19">
        <v>3318.24</v>
      </c>
      <c r="J19">
        <v>1039</v>
      </c>
      <c r="K19">
        <v>3318.24</v>
      </c>
      <c r="M19" s="5"/>
      <c r="N19" s="5"/>
    </row>
    <row r="20" spans="1:14" x14ac:dyDescent="0.25">
      <c r="A20" t="s">
        <v>3</v>
      </c>
      <c r="B20">
        <f t="shared" si="0"/>
        <v>1017</v>
      </c>
      <c r="C20">
        <v>4320.3</v>
      </c>
      <c r="G20">
        <v>1042</v>
      </c>
      <c r="H20">
        <v>6369.08</v>
      </c>
      <c r="J20">
        <v>1042</v>
      </c>
      <c r="K20">
        <v>6369.08</v>
      </c>
      <c r="M20" s="5"/>
      <c r="N20" s="5"/>
    </row>
    <row r="21" spans="1:14" x14ac:dyDescent="0.25">
      <c r="A21" t="s">
        <v>4</v>
      </c>
      <c r="B21">
        <f t="shared" si="0"/>
        <v>1018</v>
      </c>
      <c r="C21">
        <v>7497.84</v>
      </c>
      <c r="G21">
        <v>1045</v>
      </c>
      <c r="H21">
        <v>9913.52</v>
      </c>
      <c r="J21">
        <v>1045</v>
      </c>
      <c r="K21">
        <v>9913.52</v>
      </c>
      <c r="M21" s="5"/>
      <c r="N21" s="5"/>
    </row>
    <row r="22" spans="1:14" x14ac:dyDescent="0.25">
      <c r="A22" t="s">
        <v>2</v>
      </c>
      <c r="B22">
        <f t="shared" si="0"/>
        <v>1019</v>
      </c>
      <c r="C22">
        <v>8118.7</v>
      </c>
      <c r="K22" s="12"/>
      <c r="M22" s="4"/>
      <c r="N22" s="5"/>
    </row>
    <row r="23" spans="1:14" x14ac:dyDescent="0.25">
      <c r="A23" t="s">
        <v>3</v>
      </c>
      <c r="B23">
        <f t="shared" si="0"/>
        <v>1020</v>
      </c>
      <c r="C23">
        <v>7324.11</v>
      </c>
    </row>
    <row r="24" spans="1:14" x14ac:dyDescent="0.25">
      <c r="A24" t="s">
        <v>4</v>
      </c>
      <c r="B24">
        <f t="shared" si="0"/>
        <v>1021</v>
      </c>
      <c r="C24">
        <v>6937.26</v>
      </c>
    </row>
    <row r="25" spans="1:14" x14ac:dyDescent="0.25">
      <c r="A25" t="s">
        <v>2</v>
      </c>
      <c r="B25">
        <f t="shared" si="0"/>
        <v>1022</v>
      </c>
      <c r="C25">
        <v>2711.93</v>
      </c>
    </row>
    <row r="26" spans="1:14" x14ac:dyDescent="0.25">
      <c r="A26" t="s">
        <v>3</v>
      </c>
      <c r="B26">
        <f t="shared" si="0"/>
        <v>1023</v>
      </c>
      <c r="C26">
        <v>6246.64</v>
      </c>
    </row>
    <row r="27" spans="1:14" x14ac:dyDescent="0.25">
      <c r="A27" t="s">
        <v>4</v>
      </c>
      <c r="B27">
        <f t="shared" si="0"/>
        <v>1024</v>
      </c>
      <c r="C27">
        <v>4616.79</v>
      </c>
    </row>
    <row r="28" spans="1:14" x14ac:dyDescent="0.25">
      <c r="A28" t="s">
        <v>2</v>
      </c>
      <c r="B28">
        <f t="shared" si="0"/>
        <v>1025</v>
      </c>
      <c r="C28">
        <v>1538.36</v>
      </c>
    </row>
    <row r="29" spans="1:14" x14ac:dyDescent="0.25">
      <c r="A29" t="s">
        <v>3</v>
      </c>
      <c r="B29">
        <f t="shared" si="0"/>
        <v>1026</v>
      </c>
      <c r="C29">
        <v>5769.95</v>
      </c>
    </row>
    <row r="30" spans="1:14" x14ac:dyDescent="0.25">
      <c r="A30" t="s">
        <v>4</v>
      </c>
      <c r="B30">
        <f t="shared" si="0"/>
        <v>1027</v>
      </c>
      <c r="C30">
        <v>4274.05</v>
      </c>
    </row>
    <row r="31" spans="1:14" x14ac:dyDescent="0.25">
      <c r="A31" t="s">
        <v>2</v>
      </c>
      <c r="B31">
        <f t="shared" si="0"/>
        <v>1028</v>
      </c>
      <c r="C31">
        <v>8514.06</v>
      </c>
    </row>
    <row r="32" spans="1:14" x14ac:dyDescent="0.25">
      <c r="A32" t="s">
        <v>3</v>
      </c>
      <c r="B32">
        <f t="shared" si="0"/>
        <v>1029</v>
      </c>
      <c r="C32">
        <v>9034.7199999999993</v>
      </c>
    </row>
    <row r="33" spans="1:3" x14ac:dyDescent="0.25">
      <c r="A33" t="s">
        <v>4</v>
      </c>
      <c r="B33">
        <f t="shared" si="0"/>
        <v>1030</v>
      </c>
      <c r="C33">
        <v>5590.45</v>
      </c>
    </row>
    <row r="34" spans="1:3" x14ac:dyDescent="0.25">
      <c r="A34" t="s">
        <v>2</v>
      </c>
      <c r="B34">
        <f t="shared" si="0"/>
        <v>1031</v>
      </c>
      <c r="C34">
        <v>2320.0300000000002</v>
      </c>
    </row>
    <row r="35" spans="1:3" x14ac:dyDescent="0.25">
      <c r="A35" t="s">
        <v>3</v>
      </c>
      <c r="B35">
        <f t="shared" si="0"/>
        <v>1032</v>
      </c>
      <c r="C35">
        <v>1616.32</v>
      </c>
    </row>
    <row r="36" spans="1:3" x14ac:dyDescent="0.25">
      <c r="A36" t="s">
        <v>4</v>
      </c>
      <c r="B36">
        <f t="shared" si="0"/>
        <v>1033</v>
      </c>
      <c r="C36">
        <v>2592.48</v>
      </c>
    </row>
    <row r="37" spans="1:3" x14ac:dyDescent="0.25">
      <c r="A37" t="s">
        <v>2</v>
      </c>
      <c r="B37">
        <f t="shared" si="0"/>
        <v>1034</v>
      </c>
      <c r="C37">
        <v>6640.27</v>
      </c>
    </row>
    <row r="38" spans="1:3" x14ac:dyDescent="0.25">
      <c r="A38" t="s">
        <v>3</v>
      </c>
      <c r="B38">
        <f t="shared" si="0"/>
        <v>1035</v>
      </c>
      <c r="C38">
        <v>2383.02</v>
      </c>
    </row>
    <row r="39" spans="1:3" x14ac:dyDescent="0.25">
      <c r="A39" t="s">
        <v>4</v>
      </c>
      <c r="B39">
        <f t="shared" si="0"/>
        <v>1036</v>
      </c>
      <c r="C39">
        <v>8400.4599999999991</v>
      </c>
    </row>
    <row r="40" spans="1:3" x14ac:dyDescent="0.25">
      <c r="A40" t="s">
        <v>2</v>
      </c>
      <c r="B40">
        <f t="shared" si="0"/>
        <v>1037</v>
      </c>
      <c r="C40">
        <v>8682.7800000000007</v>
      </c>
    </row>
    <row r="41" spans="1:3" x14ac:dyDescent="0.25">
      <c r="A41" t="s">
        <v>3</v>
      </c>
      <c r="B41">
        <f t="shared" si="0"/>
        <v>1038</v>
      </c>
      <c r="C41">
        <v>6655.3</v>
      </c>
    </row>
    <row r="42" spans="1:3" x14ac:dyDescent="0.25">
      <c r="A42" t="s">
        <v>4</v>
      </c>
      <c r="B42">
        <f t="shared" si="0"/>
        <v>1039</v>
      </c>
      <c r="C42">
        <v>3318.24</v>
      </c>
    </row>
    <row r="43" spans="1:3" x14ac:dyDescent="0.25">
      <c r="A43" t="s">
        <v>2</v>
      </c>
      <c r="B43">
        <f t="shared" si="0"/>
        <v>1040</v>
      </c>
      <c r="C43">
        <v>2620.1999999999998</v>
      </c>
    </row>
    <row r="44" spans="1:3" x14ac:dyDescent="0.25">
      <c r="A44" t="s">
        <v>3</v>
      </c>
      <c r="B44">
        <f t="shared" si="0"/>
        <v>1041</v>
      </c>
      <c r="C44">
        <v>8048.55</v>
      </c>
    </row>
    <row r="45" spans="1:3" x14ac:dyDescent="0.25">
      <c r="A45" t="s">
        <v>4</v>
      </c>
      <c r="B45">
        <f t="shared" si="0"/>
        <v>1042</v>
      </c>
      <c r="C45">
        <v>6369.08</v>
      </c>
    </row>
    <row r="46" spans="1:3" x14ac:dyDescent="0.25">
      <c r="A46" t="s">
        <v>2</v>
      </c>
      <c r="B46">
        <f t="shared" si="0"/>
        <v>1043</v>
      </c>
      <c r="C46">
        <v>4111.8</v>
      </c>
    </row>
    <row r="47" spans="1:3" x14ac:dyDescent="0.25">
      <c r="A47" t="s">
        <v>3</v>
      </c>
      <c r="B47">
        <f t="shared" si="0"/>
        <v>1044</v>
      </c>
      <c r="C47">
        <v>4277.37</v>
      </c>
    </row>
    <row r="48" spans="1:3" x14ac:dyDescent="0.25">
      <c r="A48" t="s">
        <v>4</v>
      </c>
      <c r="B48">
        <f t="shared" si="0"/>
        <v>1045</v>
      </c>
      <c r="C48">
        <v>9913.52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ThanksForSupporting</vt:lpstr>
      <vt:lpstr>Title</vt:lpstr>
      <vt:lpstr>InvoiceFinder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2024-09-26T07:30:00Z</dcterms:created>
  <dcterms:modified xsi:type="dcterms:W3CDTF">2024-10-04T12:21:46Z</dcterms:modified>
</cp:coreProperties>
</file>