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drawings/drawing3.xml" ContentType="application/vnd.openxmlformats-officedocument.drawing+xml"/>
  <Override PartName="/xl/tables/table1.xml" ContentType="application/vnd.openxmlformats-officedocument.spreadsheetml.table+xml"/>
  <Override PartName="/xl/charts/chart1.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480" yWindow="60" windowWidth="15600" windowHeight="8505"/>
  </bookViews>
  <sheets>
    <sheet name="Intro" sheetId="3" r:id="rId1"/>
    <sheet name="Sheet1" sheetId="2" r:id="rId2"/>
    <sheet name="Stores" sheetId="1" r:id="rId3"/>
  </sheets>
  <definedNames>
    <definedName name="_xlnm.Print_Area" localSheetId="2">Stores!$A$1:$E$73</definedName>
    <definedName name="_xlnm.Print_Titles" localSheetId="2">Stores!$A:$A</definedName>
    <definedName name="Slicer_Division">#N/A</definedName>
    <definedName name="Slicer_Mall_Developer">#N/A</definedName>
    <definedName name="Slicer_Weekday">#N/A</definedName>
  </definedNames>
  <calcPr calcId="144525"/>
  <pivotCaches>
    <pivotCache cacheId="81" r:id="rId4"/>
  </pivotCaches>
  <extLst>
    <ext xmlns:x14="http://schemas.microsoft.com/office/spreadsheetml/2009/9/main" uri="{876F7934-8845-4945-9796-88D515C7AA90}">
      <x14:pivotCaches>
        <pivotCache cacheId="78" r:id="rId5"/>
        <pivotCache cacheId="79" r:id="rId6"/>
      </x14:pivotCaches>
    </ext>
    <ext xmlns:x14="http://schemas.microsoft.com/office/spreadsheetml/2009/9/main" uri="{BBE1A952-AA13-448e-AADC-164F8A28A991}">
      <x14:slicerCaches>
        <x14:slicerCache r:id="rId7"/>
        <x14:slicerCache r:id="rId8"/>
        <x14:slicerCache r:id="rId9"/>
      </x14:slicerCaches>
    </ext>
    <ext xmlns:x14="http://schemas.microsoft.com/office/spreadsheetml/2009/9/main" uri="{79F54976-1DA5-4618-B147-4CDE4B953A38}">
      <x14:workbookPr/>
    </ext>
  </extLst>
</workbook>
</file>

<file path=xl/calcChain.xml><?xml version="1.0" encoding="utf-8"?>
<calcChain xmlns="http://schemas.openxmlformats.org/spreadsheetml/2006/main">
  <c r="G2" i="1" l="1"/>
  <c r="G3" i="1"/>
  <c r="G4" i="1"/>
  <c r="G5" i="1"/>
  <c r="G6" i="1"/>
  <c r="G7" i="1"/>
  <c r="G8" i="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alcChain>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4;Persist Security Info=True;Initial Catalog=Microsoft_SQLServer_AnalysisServices;Data Source=$Embedded$;MDX Compatibility=1;Safety Options=2;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<sst xmlns="http://schemas.openxmlformats.org/spreadsheetml/2006/main" count="486" uniqueCount="254">
  <si>
    <t>StoreID</t>
  </si>
  <si>
    <t>Mall Developer</t>
  </si>
  <si>
    <t xml:space="preserve">Store Name </t>
  </si>
  <si>
    <t>Era</t>
  </si>
  <si>
    <t>Region</t>
  </si>
  <si>
    <t>General Growth Properties</t>
  </si>
  <si>
    <t>Park Place</t>
  </si>
  <si>
    <t>Arizona</t>
  </si>
  <si>
    <t>The Macerich Company</t>
  </si>
  <si>
    <t>Kierland Commons</t>
  </si>
  <si>
    <t>Scottsdale Fashion Square</t>
  </si>
  <si>
    <t>Chandler Fashion Center</t>
  </si>
  <si>
    <t xml:space="preserve">Park West </t>
  </si>
  <si>
    <t>Perimeter Mall</t>
  </si>
  <si>
    <t>Atlanta</t>
  </si>
  <si>
    <t>Forum Development Group</t>
  </si>
  <si>
    <t>The Forum</t>
  </si>
  <si>
    <t>Simon Property Group</t>
  </si>
  <si>
    <t>Phipps Plaza</t>
  </si>
  <si>
    <t>Bayer Retail Properties</t>
  </si>
  <si>
    <t>The Summit</t>
  </si>
  <si>
    <t>Maine Mall</t>
  </si>
  <si>
    <t>Park Meadows</t>
  </si>
  <si>
    <t>Colorado</t>
  </si>
  <si>
    <t>Westcor-FlatIron Holding LLC</t>
  </si>
  <si>
    <t>Flatiron Mall</t>
  </si>
  <si>
    <t>CS Lifestyle Center, LLC</t>
  </si>
  <si>
    <t>The Shops at Briargate</t>
  </si>
  <si>
    <t>Belmar Mainstreet Holding Inc.</t>
  </si>
  <si>
    <t>Bellmar</t>
  </si>
  <si>
    <t>Poag &amp; McEwen Lifestyle Centers</t>
  </si>
  <si>
    <t>Evergreen Walk</t>
  </si>
  <si>
    <t>Connecticut</t>
  </si>
  <si>
    <t>W/S Development Associates</t>
  </si>
  <si>
    <t>The Shops at Canton</t>
  </si>
  <si>
    <t>Macerich Company</t>
  </si>
  <si>
    <t>Danbury Fair Mall</t>
  </si>
  <si>
    <t>Westchester Mall</t>
  </si>
  <si>
    <t>Greater NYC</t>
  </si>
  <si>
    <t>Smith Haven Mall</t>
  </si>
  <si>
    <t>Woodfield Associates</t>
  </si>
  <si>
    <t>Woodfield Mall</t>
  </si>
  <si>
    <t>Illinois</t>
  </si>
  <si>
    <t>Westfield</t>
  </si>
  <si>
    <t>Old Orchard</t>
  </si>
  <si>
    <t>Oakbrook Center</t>
  </si>
  <si>
    <t>Cullinan Properties Ltd</t>
  </si>
  <si>
    <t>Shoppes at Grand Prairie</t>
  </si>
  <si>
    <t>Deer Park Town Center</t>
  </si>
  <si>
    <t>Keystone</t>
  </si>
  <si>
    <t>Indiana</t>
  </si>
  <si>
    <t>Red Development</t>
  </si>
  <si>
    <t>Jefferson Pointe</t>
  </si>
  <si>
    <t>Derby Street Shops</t>
  </si>
  <si>
    <t>Massachusetts</t>
  </si>
  <si>
    <t>Burlington Mall</t>
  </si>
  <si>
    <t>Natick Mall</t>
  </si>
  <si>
    <t>The Forbes Co</t>
  </si>
  <si>
    <t>Somerset Collection</t>
  </si>
  <si>
    <t>Michigan</t>
  </si>
  <si>
    <t>The Taubman Co</t>
  </si>
  <si>
    <t>Twelve Oaks Mall</t>
  </si>
  <si>
    <t>Partridge Creek</t>
  </si>
  <si>
    <t>JC Nichols - Highwoods Properties Co</t>
  </si>
  <si>
    <t>Country Club Plaza</t>
  </si>
  <si>
    <t>Missouri</t>
  </si>
  <si>
    <t>St Louis Galleria</t>
  </si>
  <si>
    <t>West County Center Mall</t>
  </si>
  <si>
    <t>Urban Retail Properties</t>
  </si>
  <si>
    <t>Branson Landing</t>
  </si>
  <si>
    <t>The Short Hills Mall</t>
  </si>
  <si>
    <t>New Jersey</t>
  </si>
  <si>
    <t>Paramus Park</t>
  </si>
  <si>
    <t>Bridgewater Commons</t>
  </si>
  <si>
    <t>Macerich</t>
  </si>
  <si>
    <t>Freehold</t>
  </si>
  <si>
    <t>Woodbridge Center</t>
  </si>
  <si>
    <t>Galleria at Roseville</t>
  </si>
  <si>
    <t>No California</t>
  </si>
  <si>
    <t>San Francisco Center</t>
  </si>
  <si>
    <t>Valley Fair</t>
  </si>
  <si>
    <t>Broadway Plaza</t>
  </si>
  <si>
    <t>Stanford Shopping Center</t>
  </si>
  <si>
    <t>Stonestown Galleria</t>
  </si>
  <si>
    <t>Kenwood Towne Centre</t>
  </si>
  <si>
    <t>Ohio</t>
  </si>
  <si>
    <t>Steiner and Associates</t>
  </si>
  <si>
    <t>Easton Town Center</t>
  </si>
  <si>
    <t>Beachwood Place Mall</t>
  </si>
  <si>
    <t>Hill Partners Management Co</t>
  </si>
  <si>
    <t>Levis Commons</t>
  </si>
  <si>
    <t>Main Place Mall</t>
  </si>
  <si>
    <t>So California</t>
  </si>
  <si>
    <t>Sherman Oaks Fashion Square</t>
  </si>
  <si>
    <t>Brea Mall</t>
  </si>
  <si>
    <t>Mission Viejo Mall</t>
  </si>
  <si>
    <t>Irvine Retail Group</t>
  </si>
  <si>
    <t>Corona Del Mar Plaza</t>
  </si>
  <si>
    <t>Investec</t>
  </si>
  <si>
    <t>Paseo Nuevo</t>
  </si>
  <si>
    <t>Topanga Plaza</t>
  </si>
  <si>
    <t>Caruso Affiliated Holdings</t>
  </si>
  <si>
    <t>The Promenade Westlake</t>
  </si>
  <si>
    <t>Developers Diversified</t>
  </si>
  <si>
    <t>Paseo</t>
  </si>
  <si>
    <t>Fashion Valley</t>
  </si>
  <si>
    <t>Forest City Management</t>
  </si>
  <si>
    <t>Victoria Gardens</t>
  </si>
  <si>
    <t>Irvine Spectrum</t>
  </si>
  <si>
    <t>The Lakes Mall</t>
  </si>
  <si>
    <t>UTC</t>
  </si>
  <si>
    <t>Simi Valley Town Center</t>
  </si>
  <si>
    <t>Waterside Marina Del Rey</t>
  </si>
  <si>
    <t>Dos Lagos Center</t>
  </si>
  <si>
    <t>Shops At Chino Hills</t>
  </si>
  <si>
    <t>Chino Hills Shoppes</t>
  </si>
  <si>
    <t>The Domain</t>
  </si>
  <si>
    <t>Texas</t>
  </si>
  <si>
    <t>The Woodlands Mall</t>
  </si>
  <si>
    <t>Northeast Mall</t>
  </si>
  <si>
    <t>The Parks</t>
  </si>
  <si>
    <t>Stonebriar Mall</t>
  </si>
  <si>
    <t>Hulen Mall</t>
  </si>
  <si>
    <t>Baybrook</t>
  </si>
  <si>
    <t>Willowbrook</t>
  </si>
  <si>
    <t>Highland Village Limited Partnership</t>
  </si>
  <si>
    <t>Highland Village</t>
  </si>
  <si>
    <t>North Park Center Ltd</t>
  </si>
  <si>
    <t>Northpark Center</t>
  </si>
  <si>
    <t>Penn Square</t>
  </si>
  <si>
    <t>North Star Mall Property LP</t>
  </si>
  <si>
    <t>Northstar Mall</t>
  </si>
  <si>
    <t>Cielo Vista Mall</t>
  </si>
  <si>
    <t>Galleria</t>
  </si>
  <si>
    <t>Lakeline Developers</t>
  </si>
  <si>
    <t>Lakeline</t>
  </si>
  <si>
    <t>Inland Southwest Mgmt.</t>
  </si>
  <si>
    <t>Huebner Oaks</t>
  </si>
  <si>
    <t>La Cantera</t>
  </si>
  <si>
    <t>Firewheel</t>
  </si>
  <si>
    <t>Southlake Town Square</t>
  </si>
  <si>
    <t>Willowbend</t>
  </si>
  <si>
    <t>Stony Point Fashion Park</t>
  </si>
  <si>
    <t>Virginia</t>
  </si>
  <si>
    <t>Fair Oaks Mall</t>
  </si>
  <si>
    <t>Bellevue Square Managers</t>
  </si>
  <si>
    <t>Bellevue Square</t>
  </si>
  <si>
    <t>Washington State</t>
  </si>
  <si>
    <t>University Village Management</t>
  </si>
  <si>
    <t>U Village</t>
  </si>
  <si>
    <t>Davis St Land Co. Tenn</t>
  </si>
  <si>
    <t>The Mall at Green Hills</t>
  </si>
  <si>
    <t>Woodland Hills Mall</t>
  </si>
  <si>
    <t>Causeway, LLC</t>
  </si>
  <si>
    <t>Lakeside</t>
  </si>
  <si>
    <t>International Plaza</t>
  </si>
  <si>
    <t>Florida</t>
  </si>
  <si>
    <t>The Wellington Green</t>
  </si>
  <si>
    <t>The Gardens</t>
  </si>
  <si>
    <t>The Forbes Co &amp; The Taubman Co</t>
  </si>
  <si>
    <t>Mall at Millenia</t>
  </si>
  <si>
    <t>The Falls</t>
  </si>
  <si>
    <t>Yankee Traveler LLC</t>
  </si>
  <si>
    <t>St. Armands Circle</t>
  </si>
  <si>
    <t>St Johns Town Center</t>
  </si>
  <si>
    <t>Aventura Mall</t>
  </si>
  <si>
    <t>Pointe Orlando Development Co</t>
  </si>
  <si>
    <t>Pointe Orlando</t>
  </si>
  <si>
    <t>Coconut Point</t>
  </si>
  <si>
    <t>Turnberry Associates</t>
  </si>
  <si>
    <t>Destin Commons</t>
  </si>
  <si>
    <t>Duke Realty Corporation</t>
  </si>
  <si>
    <t>Pembroke Gardens</t>
  </si>
  <si>
    <t>Altamonte Mall</t>
  </si>
  <si>
    <t>Ala Moana</t>
  </si>
  <si>
    <t>Hawaii</t>
  </si>
  <si>
    <t>Wiregrass</t>
  </si>
  <si>
    <t>T.L. Martin &amp; Associates</t>
  </si>
  <si>
    <t>The Promenade at Cocount Creek</t>
  </si>
  <si>
    <t>Whalers Village</t>
  </si>
  <si>
    <t>Roosevelt Field</t>
  </si>
  <si>
    <t>Riverchase Galleria</t>
  </si>
  <si>
    <t>Annapolis Mall</t>
  </si>
  <si>
    <t>Providence Place</t>
  </si>
  <si>
    <t>Pennsylvania Real Estate Investment Trust</t>
  </si>
  <si>
    <t>Cherry Hill Mall</t>
  </si>
  <si>
    <t>The Talisman Companies</t>
  </si>
  <si>
    <t>Outlets of Niagara Falls</t>
  </si>
  <si>
    <t>Outlets</t>
  </si>
  <si>
    <t>Prime Retail Prop. Management</t>
  </si>
  <si>
    <t>Prime Outlets at Williamsburg</t>
  </si>
  <si>
    <t>CPG</t>
  </si>
  <si>
    <t>St. Augustine Outlets</t>
  </si>
  <si>
    <t xml:space="preserve">Pyramid </t>
  </si>
  <si>
    <t>The Galleria</t>
  </si>
  <si>
    <t>Upstate NY</t>
  </si>
  <si>
    <t>The Boyer Co</t>
  </si>
  <si>
    <t>The Gateway</t>
  </si>
  <si>
    <t>Craig Realty</t>
  </si>
  <si>
    <t>Cabazon</t>
  </si>
  <si>
    <t>Southpoint</t>
  </si>
  <si>
    <t>Mayfair Mall</t>
  </si>
  <si>
    <t>Gabbert &amp; Gabbert Co</t>
  </si>
  <si>
    <t>The Galleria Edina</t>
  </si>
  <si>
    <t>King of Prussia Mall</t>
  </si>
  <si>
    <t>Oxmoor Center</t>
  </si>
  <si>
    <t>South Park</t>
  </si>
  <si>
    <t>Washington Square</t>
  </si>
  <si>
    <t>Jordan Creek Mall</t>
  </si>
  <si>
    <t>Northlake Mall</t>
  </si>
  <si>
    <t>Reef Management</t>
  </si>
  <si>
    <t>Streets of Tanasbourne</t>
  </si>
  <si>
    <t>Chelsea Property Group</t>
  </si>
  <si>
    <t>Woodbury Commons</t>
  </si>
  <si>
    <t xml:space="preserve">The Promenade </t>
  </si>
  <si>
    <t>The Village of Sandhill</t>
  </si>
  <si>
    <t>Town Center</t>
  </si>
  <si>
    <t>Midtowne Little Rock Partners</t>
  </si>
  <si>
    <t>Midtowne</t>
  </si>
  <si>
    <t>Charleston Place</t>
  </si>
  <si>
    <t>Montgomery Mall</t>
  </si>
  <si>
    <t>Huntsville Shores LLC</t>
  </si>
  <si>
    <t>Bridge Street Center</t>
  </si>
  <si>
    <t>Prime One Retail</t>
  </si>
  <si>
    <t>Outlets San Marcos</t>
  </si>
  <si>
    <t>Jones Lang LaSalle Americas Inc</t>
  </si>
  <si>
    <t>Rosedale Shopping Center</t>
  </si>
  <si>
    <t>Sq Feet</t>
  </si>
  <si>
    <t>Sum of Revenue</t>
  </si>
  <si>
    <t>Grand Total</t>
  </si>
  <si>
    <t>Row Labels</t>
  </si>
  <si>
    <t>Avg</t>
  </si>
  <si>
    <t>Sample Files for Excel 2010 In Depth</t>
  </si>
  <si>
    <t>by Bill Jelen</t>
  </si>
  <si>
    <t>(ISBN 978-0-7897-4308-4)</t>
  </si>
  <si>
    <t>Chapter 25</t>
  </si>
  <si>
    <t>PowerPivot</t>
  </si>
  <si>
    <t>Files used in this chapter:</t>
  </si>
  <si>
    <t>25-StoreData.xls</t>
  </si>
  <si>
    <t>These are used for Figures 25.1 through 25.24</t>
  </si>
  <si>
    <t>25-Demo.txt</t>
  </si>
  <si>
    <t>25-WeatherMashup</t>
  </si>
  <si>
    <t>Used for Figures 25.25 through 25.26</t>
  </si>
  <si>
    <t>25-Figure27</t>
  </si>
  <si>
    <t>Used for Figure 25.27</t>
  </si>
  <si>
    <t>25-Figure28</t>
  </si>
  <si>
    <t>Used for Figure 25.28</t>
  </si>
  <si>
    <t>25-Figure29</t>
  </si>
  <si>
    <t>Used for Figure 25.29 through Figure 25.35</t>
  </si>
  <si>
    <t>25-DaxMeasures</t>
  </si>
  <si>
    <t>Used for Figure 25.36 through Figure 25.42</t>
  </si>
  <si>
    <t>Used again for Figure 25.43</t>
  </si>
  <si>
    <t>25-Formatted</t>
  </si>
  <si>
    <t>Used for Figure 25.44</t>
  </si>
</sst>
</file>

<file path=xl/styles.xml><?xml version="1.0" encoding="utf-8"?>
<styleSheet xmlns="http://schemas.openxmlformats.org/spreadsheetml/2006/main" xmlns:mc="http://schemas.openxmlformats.org/markup-compatibility/2006" xmlns:x14ac="http://schemas.microsoft.com/office/spreadsheetml/2009/9/ac" mc:Ignorable="x14ac">
  <fonts count="8">
    <font>
      <sz val="10"/>
      <name val="Arial"/>
    </font>
    <font>
      <b/>
      <u/>
      <sz val="10"/>
      <name val="Arial"/>
      <family val="2"/>
    </font>
    <font>
      <b/>
      <sz val="10"/>
      <name val="Arial"/>
      <family val="2"/>
    </font>
    <font>
      <sz val="10"/>
      <name val="Arial"/>
      <family val="2"/>
    </font>
    <font>
      <sz val="9"/>
      <name val="Courier"/>
      <family val="3"/>
    </font>
    <font>
      <sz val="10"/>
      <name val="Axel"/>
    </font>
    <font>
      <b/>
      <sz val="10"/>
      <name val="Axel"/>
    </font>
    <font>
      <sz val="10"/>
      <color theme="3"/>
      <name val="Axel"/>
    </font>
  </fonts>
  <fills count="4">
    <fill>
      <patternFill patternType="none"/>
    </fill>
    <fill>
      <patternFill patternType="gray125"/>
    </fill>
    <fill>
      <patternFill patternType="solid">
        <fgColor rgb="FFFFFF00"/>
        <bgColor indexed="64"/>
      </patternFill>
    </fill>
    <fill>
      <patternFill patternType="solid">
        <fgColor rgb="FFFFC000"/>
        <bgColor indexed="64"/>
      </patternFill>
    </fill>
  </fills>
  <borders count="1">
    <border>
      <left/>
      <right/>
      <top/>
      <bottom/>
      <diagonal/>
    </border>
  </borders>
  <cellStyleXfs count="3">
    <xf numFmtId="0" fontId="0" fillId="0" borderId="0"/>
    <xf numFmtId="0" fontId="4" fillId="0" borderId="0"/>
    <xf numFmtId="0" fontId="5" fillId="0" borderId="0"/>
  </cellStyleXfs>
  <cellXfs count="20">
    <xf numFmtId="0" fontId="0" fillId="0" borderId="0" xfId="0"/>
    <xf numFmtId="0" fontId="3" fillId="0" borderId="0" xfId="0" applyFont="1" applyBorder="1"/>
    <xf numFmtId="0" fontId="3" fillId="0" borderId="0" xfId="0" applyFont="1" applyFill="1" applyBorder="1"/>
    <xf numFmtId="1" fontId="2" fillId="0" borderId="0" xfId="0" applyNumberFormat="1" applyFont="1" applyBorder="1" applyAlignment="1">
      <alignment horizontal="center"/>
    </xf>
    <xf numFmtId="0" fontId="3" fillId="0" borderId="0" xfId="0" applyFont="1" applyBorder="1" applyAlignment="1">
      <alignment horizontal="right"/>
    </xf>
    <xf numFmtId="0" fontId="3" fillId="0" borderId="0" xfId="1" applyNumberFormat="1" applyFont="1" applyBorder="1"/>
    <xf numFmtId="0" fontId="2" fillId="0" borderId="0" xfId="0" applyFont="1" applyBorder="1" applyAlignment="1">
      <alignment horizontal="center"/>
    </xf>
    <xf numFmtId="0" fontId="3" fillId="0" borderId="0" xfId="0" applyFont="1" applyBorder="1" applyAlignment="1">
      <alignment horizontal="center"/>
    </xf>
    <xf numFmtId="1" fontId="1" fillId="0" borderId="0" xfId="0" applyNumberFormat="1" applyFont="1" applyBorder="1" applyAlignment="1">
      <alignment horizontal="center"/>
    </xf>
    <xf numFmtId="0" fontId="1" fillId="0" borderId="0" xfId="0" applyFont="1" applyBorder="1"/>
    <xf numFmtId="0" fontId="1" fillId="0" borderId="0" xfId="0" applyFont="1" applyBorder="1" applyAlignment="1">
      <alignment horizontal="center"/>
    </xf>
    <xf numFmtId="0" fontId="0" fillId="0" borderId="0" xfId="0" applyNumberFormat="1"/>
    <xf numFmtId="0" fontId="0" fillId="0" borderId="0" xfId="0" pivotButton="1"/>
    <xf numFmtId="0" fontId="0" fillId="0" borderId="0" xfId="0" applyAlignment="1">
      <alignment horizontal="left"/>
    </xf>
    <xf numFmtId="0" fontId="3" fillId="2" borderId="0" xfId="0" applyFont="1" applyFill="1" applyBorder="1"/>
    <xf numFmtId="0" fontId="3" fillId="2" borderId="0" xfId="1" applyNumberFormat="1" applyFont="1" applyFill="1" applyBorder="1"/>
    <xf numFmtId="0" fontId="3" fillId="3" borderId="0" xfId="1" applyNumberFormat="1" applyFont="1" applyFill="1" applyBorder="1"/>
    <xf numFmtId="0" fontId="5" fillId="0" borderId="0" xfId="2"/>
    <xf numFmtId="0" fontId="6" fillId="0" borderId="0" xfId="2" applyFont="1"/>
    <xf numFmtId="0" fontId="7" fillId="0" borderId="0" xfId="2" applyFont="1"/>
  </cellXfs>
  <cellStyles count="3">
    <cellStyle name="Normal" xfId="0" builtinId="0"/>
    <cellStyle name="Normal 2" xfId="2"/>
    <cellStyle name="Normal_Stores" xfId="1"/>
  </cellStyles>
  <dxfs count="9">
    <dxf>
      <font>
        <b val="0"/>
        <i val="0"/>
        <strike val="0"/>
        <condense val="0"/>
        <extend val="0"/>
        <outline val="0"/>
        <shadow val="0"/>
        <u val="none"/>
        <vertAlign val="baseline"/>
        <sz val="10"/>
        <color auto="1"/>
        <name val="Arial"/>
        <scheme val="none"/>
      </font>
      <numFmt numFmtId="0" formatCode="General"/>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alignment horizontal="right" vertical="bottom" textRotation="0" wrapText="0" indent="0" justifyLastLine="0" shrinkToFit="0" readingOrder="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fill>
        <patternFill patternType="none">
          <fgColor indexed="64"/>
          <bgColor indexed="65"/>
        </patternFill>
      </fill>
    </dxf>
    <dxf>
      <font>
        <b/>
        <i val="0"/>
        <strike val="0"/>
        <condense val="0"/>
        <extend val="0"/>
        <outline val="0"/>
        <shadow val="0"/>
        <u val="none"/>
        <vertAlign val="baseline"/>
        <sz val="10"/>
        <color auto="1"/>
        <name val="Arial"/>
        <scheme val="none"/>
      </font>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dxf>
    <dxf>
      <font>
        <b/>
        <i val="0"/>
        <strike val="0"/>
        <condense val="0"/>
        <extend val="0"/>
        <outline val="0"/>
        <shadow val="0"/>
        <u/>
        <vertAlign val="baseline"/>
        <sz val="10"/>
        <color auto="1"/>
        <name val="Arial"/>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2.xml"/><Relationship Id="rId13" Type="http://schemas.openxmlformats.org/officeDocument/2006/relationships/sharedStrings" Target="sharedStrings.xml"/><Relationship Id="rId18" Type="http://schemas.openxmlformats.org/officeDocument/2006/relationships/customXml" Target="../customXml/item3.xml"/><Relationship Id="rId26" Type="http://schemas.openxmlformats.org/officeDocument/2006/relationships/customXml" Target="../customXml/item11.xml"/><Relationship Id="rId3" Type="http://schemas.openxmlformats.org/officeDocument/2006/relationships/worksheet" Target="worksheets/sheet3.xml"/><Relationship Id="rId21" Type="http://schemas.openxmlformats.org/officeDocument/2006/relationships/customXml" Target="../customXml/item6.xml"/><Relationship Id="rId7" Type="http://schemas.microsoft.com/office/2007/relationships/slicerCache" Target="slicerCaches/slicerCache1.xml"/><Relationship Id="rId12" Type="http://schemas.openxmlformats.org/officeDocument/2006/relationships/styles" Target="styles.xml"/><Relationship Id="rId17" Type="http://schemas.openxmlformats.org/officeDocument/2006/relationships/customXml" Target="../customXml/item2.xml"/><Relationship Id="rId25" Type="http://schemas.openxmlformats.org/officeDocument/2006/relationships/customXml" Target="../customXml/item10.xml"/><Relationship Id="rId2" Type="http://schemas.openxmlformats.org/officeDocument/2006/relationships/worksheet" Target="worksheets/sheet2.xml"/><Relationship Id="rId16" Type="http://schemas.openxmlformats.org/officeDocument/2006/relationships/customXml" Target="../customXml/item1.xml"/><Relationship Id="rId20"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1" Type="http://schemas.openxmlformats.org/officeDocument/2006/relationships/connections" Target="connections.xml"/><Relationship Id="rId24" Type="http://schemas.openxmlformats.org/officeDocument/2006/relationships/customXml" Target="../customXml/item9.xml"/><Relationship Id="rId5" Type="http://schemas.openxmlformats.org/officeDocument/2006/relationships/pivotCacheDefinition" Target="pivotCache/pivotCacheDefinition2.xml"/><Relationship Id="rId15" Type="http://schemas.openxmlformats.org/officeDocument/2006/relationships/calcChain" Target="calcChain.xml"/><Relationship Id="rId23" Type="http://schemas.openxmlformats.org/officeDocument/2006/relationships/customXml" Target="../customXml/item8.xml"/><Relationship Id="rId10" Type="http://schemas.openxmlformats.org/officeDocument/2006/relationships/theme" Target="theme/theme1.xml"/><Relationship Id="rId19" Type="http://schemas.openxmlformats.org/officeDocument/2006/relationships/customXml" Target="../customXml/item4.xml"/><Relationship Id="rId4" Type="http://schemas.openxmlformats.org/officeDocument/2006/relationships/pivotCacheDefinition" Target="pivotCache/pivotCacheDefinition1.xml"/><Relationship Id="rId9" Type="http://schemas.microsoft.com/office/2007/relationships/slicerCache" Target="slicerCaches/slicerCache3.xml"/><Relationship Id="rId14" Type="http://schemas.microsoft.com/office/2007/relationships/customDataProps" Target="customData/itemProps1.xml"/><Relationship Id="rId22" Type="http://schemas.openxmlformats.org/officeDocument/2006/relationships/customXml" Target="../customXml/item7.xml"/><Relationship Id="rId27" Type="http://schemas.openxmlformats.org/officeDocument/2006/relationships/customXml" Target="../customXml/item1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1"/>
        <c:ser>
          <c:idx val="0"/>
          <c:order val="0"/>
          <c:invertIfNegative val="0"/>
          <c:cat>
            <c:strRef>
              <c:f>Stores!$D$3:$D$7</c:f>
              <c:strCache>
                <c:ptCount val="5"/>
                <c:pt idx="0">
                  <c:v>Westfield</c:v>
                </c:pt>
                <c:pt idx="1">
                  <c:v>Simon Property Group</c:v>
                </c:pt>
                <c:pt idx="2">
                  <c:v>General Growth Properties</c:v>
                </c:pt>
                <c:pt idx="3">
                  <c:v>Westfield</c:v>
                </c:pt>
                <c:pt idx="4">
                  <c:v>Simon Property Group</c:v>
                </c:pt>
              </c:strCache>
            </c:strRef>
          </c:cat>
          <c:val>
            <c:numRef>
              <c:f>Stores!$E$3:$E$7</c:f>
              <c:numCache>
                <c:formatCode>General</c:formatCode>
                <c:ptCount val="5"/>
                <c:pt idx="0">
                  <c:v>654</c:v>
                </c:pt>
                <c:pt idx="1">
                  <c:v>998</c:v>
                </c:pt>
                <c:pt idx="2">
                  <c:v>858</c:v>
                </c:pt>
                <c:pt idx="3">
                  <c:v>746</c:v>
                </c:pt>
                <c:pt idx="4">
                  <c:v>1633</c:v>
                </c:pt>
              </c:numCache>
            </c:numRef>
          </c:val>
        </c:ser>
        <c:dLbls>
          <c:showLegendKey val="0"/>
          <c:showVal val="0"/>
          <c:showCatName val="0"/>
          <c:showSerName val="0"/>
          <c:showPercent val="0"/>
          <c:showBubbleSize val="0"/>
        </c:dLbls>
        <c:gapWidth val="150"/>
        <c:axId val="1072494080"/>
        <c:axId val="916794752"/>
      </c:barChart>
      <c:catAx>
        <c:axId val="1072494080"/>
        <c:scaling>
          <c:orientation val="minMax"/>
        </c:scaling>
        <c:delete val="0"/>
        <c:axPos val="b"/>
        <c:majorTickMark val="out"/>
        <c:minorTickMark val="none"/>
        <c:tickLblPos val="nextTo"/>
        <c:crossAx val="916794752"/>
        <c:crosses val="autoZero"/>
        <c:auto val="1"/>
        <c:lblAlgn val="ctr"/>
        <c:lblOffset val="100"/>
        <c:noMultiLvlLbl val="0"/>
      </c:catAx>
      <c:valAx>
        <c:axId val="916794752"/>
        <c:scaling>
          <c:orientation val="minMax"/>
        </c:scaling>
        <c:delete val="0"/>
        <c:axPos val="l"/>
        <c:majorGridlines/>
        <c:numFmt formatCode="General" sourceLinked="1"/>
        <c:majorTickMark val="out"/>
        <c:minorTickMark val="none"/>
        <c:tickLblPos val="nextTo"/>
        <c:crossAx val="1072494080"/>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342900</xdr:colOff>
      <xdr:row>11</xdr:row>
      <xdr:rowOff>104775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562100" cy="18859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533400</xdr:colOff>
      <xdr:row>1</xdr:row>
      <xdr:rowOff>79375</xdr:rowOff>
    </xdr:from>
    <xdr:to>
      <xdr:col>7</xdr:col>
      <xdr:colOff>654050</xdr:colOff>
      <xdr:row>10</xdr:row>
      <xdr:rowOff>107950</xdr:rowOff>
    </xdr:to>
    <xdr:sp macro="" textlink="">
      <xdr:nvSpPr>
        <xdr:cNvPr id="5" name="Rectangle 4"/>
        <xdr:cNvSpPr/>
      </xdr:nvSpPr>
      <xdr:spPr>
        <a:xfrm>
          <a:off x="533400" y="241300"/>
          <a:ext cx="6350000" cy="14859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0</xdr:col>
      <xdr:colOff>533400</xdr:colOff>
      <xdr:row>10</xdr:row>
      <xdr:rowOff>133350</xdr:rowOff>
    </xdr:from>
    <xdr:to>
      <xdr:col>2</xdr:col>
      <xdr:colOff>863600</xdr:colOff>
      <xdr:row>37</xdr:row>
      <xdr:rowOff>79375</xdr:rowOff>
    </xdr:to>
    <xdr:sp macro="" textlink="">
      <xdr:nvSpPr>
        <xdr:cNvPr id="2" name="Rectangle 1"/>
        <xdr:cNvSpPr/>
      </xdr:nvSpPr>
      <xdr:spPr>
        <a:xfrm>
          <a:off x="533400" y="1752600"/>
          <a:ext cx="20066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11</xdr:row>
      <xdr:rowOff>47625</xdr:rowOff>
    </xdr:from>
    <xdr:to>
      <xdr:col>2</xdr:col>
      <xdr:colOff>774700</xdr:colOff>
      <xdr:row>18</xdr:row>
      <xdr:rowOff>6350</xdr:rowOff>
    </xdr:to>
    <mc:AlternateContent xmlns:mc="http://schemas.openxmlformats.org/markup-compatibility/2006" xmlns:a14="http://schemas.microsoft.com/office/drawing/2010/main">
      <mc:Choice Requires="a14">
        <xdr:graphicFrame macro="">
          <xdr:nvGraphicFramePr>
            <xdr:cNvPr id="3" name="Weekday"/>
            <xdr:cNvGraphicFramePr/>
          </xdr:nvGraphicFramePr>
          <xdr:xfrm>
            <a:off x="0" y="0"/>
            <a:ext cx="0" cy="0"/>
          </xdr:xfrm>
          <a:graphic>
            <a:graphicData uri="http://schemas.microsoft.com/office/drawing/2010/slicer">
              <sle:slicer xmlns:sle="http://schemas.microsoft.com/office/drawing/2010/slicer" name="Weekday"/>
            </a:graphicData>
          </a:graphic>
        </xdr:graphicFrame>
      </mc:Choice>
      <mc:Fallback xmlns="">
        <xdr:sp macro="" textlink="">
          <xdr:nvSpPr>
            <xdr:cNvPr id="0" name=""/>
            <xdr:cNvSpPr>
              <a:spLocks noTextEdit="1"/>
            </xdr:cNvSpPr>
          </xdr:nvSpPr>
          <xdr:spPr>
            <a:xfrm>
              <a:off x="609600" y="1828800"/>
              <a:ext cx="18415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18</xdr:row>
      <xdr:rowOff>133350</xdr:rowOff>
    </xdr:from>
    <xdr:to>
      <xdr:col>2</xdr:col>
      <xdr:colOff>774700</xdr:colOff>
      <xdr:row>36</xdr:row>
      <xdr:rowOff>152400</xdr:rowOff>
    </xdr:to>
    <mc:AlternateContent xmlns:mc="http://schemas.openxmlformats.org/markup-compatibility/2006" xmlns:a14="http://schemas.microsoft.com/office/drawing/2010/main">
      <mc:Choice Requires="a14">
        <xdr:graphicFrame macro="">
          <xdr:nvGraphicFramePr>
            <xdr:cNvPr id="4" name="Mall Developer"/>
            <xdr:cNvGraphicFramePr/>
          </xdr:nvGraphicFramePr>
          <xdr:xfrm>
            <a:off x="0" y="0"/>
            <a:ext cx="0" cy="0"/>
          </xdr:xfrm>
          <a:graphic>
            <a:graphicData uri="http://schemas.microsoft.com/office/drawing/2010/slicer">
              <sle:slicer xmlns:sle="http://schemas.microsoft.com/office/drawing/2010/slicer" name="Mall Developer"/>
            </a:graphicData>
          </a:graphic>
        </xdr:graphicFrame>
      </mc:Choice>
      <mc:Fallback xmlns="">
        <xdr:sp macro="" textlink="">
          <xdr:nvSpPr>
            <xdr:cNvPr id="0" name=""/>
            <xdr:cNvSpPr>
              <a:spLocks noTextEdit="1"/>
            </xdr:cNvSpPr>
          </xdr:nvSpPr>
          <xdr:spPr>
            <a:xfrm>
              <a:off x="609600" y="3048000"/>
              <a:ext cx="1841500" cy="29337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2</xdr:row>
      <xdr:rowOff>6350</xdr:rowOff>
    </xdr:from>
    <xdr:to>
      <xdr:col>2</xdr:col>
      <xdr:colOff>838200</xdr:colOff>
      <xdr:row>10</xdr:row>
      <xdr:rowOff>31750</xdr:rowOff>
    </xdr:to>
    <mc:AlternateContent xmlns:mc="http://schemas.openxmlformats.org/markup-compatibility/2006" xmlns:a14="http://schemas.microsoft.com/office/drawing/2010/main">
      <mc:Choice Requires="a14">
        <xdr:graphicFrame macro="">
          <xdr:nvGraphicFramePr>
            <xdr:cNvPr id="6" name="Division"/>
            <xdr:cNvGraphicFramePr/>
          </xdr:nvGraphicFramePr>
          <xdr:xfrm>
            <a:off x="0" y="0"/>
            <a:ext cx="0" cy="0"/>
          </xdr:xfrm>
          <a:graphic>
            <a:graphicData uri="http://schemas.microsoft.com/office/drawing/2010/slicer">
              <sle:slicer xmlns:sle="http://schemas.microsoft.com/office/drawing/2010/slicer" name="Division"/>
            </a:graphicData>
          </a:graphic>
        </xdr:graphicFrame>
      </mc:Choice>
      <mc:Fallback xmlns="">
        <xdr:sp macro="" textlink="">
          <xdr:nvSpPr>
            <xdr:cNvPr id="0" name=""/>
            <xdr:cNvSpPr>
              <a:spLocks noTextEdit="1"/>
            </xdr:cNvSpPr>
          </xdr:nvSpPr>
          <xdr:spPr>
            <a:xfrm>
              <a:off x="609600" y="330200"/>
              <a:ext cx="19050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3</xdr:col>
      <xdr:colOff>447675</xdr:colOff>
      <xdr:row>7</xdr:row>
      <xdr:rowOff>33337</xdr:rowOff>
    </xdr:from>
    <xdr:to>
      <xdr:col>8</xdr:col>
      <xdr:colOff>381000</xdr:colOff>
      <xdr:row>24</xdr:row>
      <xdr:rowOff>33337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Bill Jelen" refreshedDate="40324.575473379628" createdVersion="4" refreshedVersion="4" minRefreshableVersion="3" recordCount="0" supportSubquery="1" supportAdvancedDrill="1">
  <cacheSource type="external" connectionId="1"/>
  <cacheFields count="2">
    <cacheField name="[Measures].[Sum of Revenue]" caption="Sum of Revenue" numFmtId="0" hierarchy="16" level="32767"/>
    <cacheField name="[Table1].[Region].[Region]" caption="Region" numFmtId="0" hierarchy="8" level="1">
      <sharedItems count="21">
        <s v="[Table1].[Region].&amp;[Arizona]" c="Arizona"/>
        <s v="[Table1].[Region].&amp;[Atlanta]" c="Atlanta"/>
        <s v="[Table1].[Region].&amp;[Colorado]" c="Colorado"/>
        <s v="[Table1].[Region].&amp;[Connecticut]" c="Connecticut"/>
        <s v="[Table1].[Region].&amp;[Florida]" c="Florida"/>
        <s v="[Table1].[Region].&amp;[Greater NYC]" c="Greater NYC"/>
        <s v="[Table1].[Region].&amp;[Hawaii]" c="Hawaii"/>
        <s v="[Table1].[Region].&amp;[Illinois]" c="Illinois"/>
        <s v="[Table1].[Region].&amp;[Indiana]" c="Indiana"/>
        <s v="[Table1].[Region].&amp;[Massachusetts]" c="Massachusetts"/>
        <s v="[Table1].[Region].&amp;[Michigan]" c="Michigan"/>
        <s v="[Table1].[Region].&amp;[Missouri]" c="Missouri"/>
        <s v="[Table1].[Region].&amp;[New Jersey]" c="New Jersey"/>
        <s v="[Table1].[Region].&amp;[No California]" c="No California"/>
        <s v="[Table1].[Region].&amp;[Ohio]" c="Ohio"/>
        <s v="[Table1].[Region].&amp;[Outlets]" c="Outlets"/>
        <s v="[Table1].[Region].&amp;[So California]" c="So California"/>
        <s v="[Table1].[Region].&amp;[Texas]" c="Texas"/>
        <s v="[Table1].[Region].&amp;[Upstate NY]" c="Upstate NY"/>
        <s v="[Table1].[Region].&amp;[Virginia]" c="Virginia"/>
        <s v="[Table1].[Region].&amp;[Washington State]" c="Washington State"/>
      </sharedItems>
    </cacheField>
  </cacheFields>
  <cacheHierarchies count="17">
    <cacheHierarchy uniqueName="[demo].[Date]" caption="Date" attribute="1" defaultMemberUniqueName="[demo].[Date].[All]" allUniqueName="[demo].[Date].[All]" dimensionUniqueName="[demo]" displayFolder="" count="2" unbalanced="0"/>
    <cacheHierarchy uniqueName="[demo].[Division]" caption="Division" attribute="1" defaultMemberUniqueName="[demo].[Division].[All]" allUniqueName="[demo].[Division].[All]" dimensionUniqueName="[demo]" displayFolder="" count="2" unbalanced="0"/>
    <cacheHierarchy uniqueName="[demo].[Revenue]" caption="Revenue" attribute="1" defaultMemberUniqueName="[demo].[Revenue].[All]" allUniqueName="[demo].[Revenue].[All]" dimensionUniqueName="[demo]" displayFolder="" count="2" unbalanced="0"/>
    <cacheHierarchy uniqueName="[demo].[StoreID]" caption="StoreID" attribute="1" defaultMemberUniqueName="[demo].[StoreID].[All]" allUniqueName="[demo].[StoreID].[All]" dimensionUniqueName="[demo]" displayFolder="" count="2" unbalanced="0"/>
    <cacheHierarchy uniqueName="[demo].[Units]" caption="Units" attribute="1" defaultMemberUniqueName="[demo].[Units].[All]" allUniqueName="[demo].[Units].[All]" dimensionUniqueName="[demo]" displayFolder="" count="2" unbalanced="0"/>
    <cacheHierarchy uniqueName="[demo].[Weekday]" caption="Weekday" attribute="1" defaultMemberUniqueName="[demo].[Weekday].[All]" allUniqueName="[demo].[Weekday].[All]" dimensionUniqueName="[demo]" displayFolder="" count="2" unbalanced="0"/>
    <cacheHierarchy uniqueName="[Table1].[Era]" caption="Era" attribute="1" defaultMemberUniqueName="[Table1].[Era].[All]" allUniqueName="[Table1].[Era].[All]" dimensionUniqueName="[Table1]" displayFolder="" count="2" unbalanced="0"/>
    <cacheHierarchy uniqueName="[Table1].[Mall Developer]" caption="Mall Developer" attribute="1" defaultMemberUniqueName="[Table1].[Mall Developer].[All]" allUniqueName="[Table1].[Mall Developer].[All]" dimensionUniqueName="[Table1]" displayFolder="" count="2" unbalanced="0"/>
    <cacheHierarchy uniqueName="[Table1].[Region]" caption="Region" attribute="1" defaultMemberUniqueName="[Table1].[Region].[All]" allUniqueName="[Table1].[Region].[All]" dimensionUniqueName="[Table1]" displayFolder="" count="2" unbalanced="0">
      <fieldsUsage count="2">
        <fieldUsage x="-1"/>
        <fieldUsage x="1"/>
      </fieldsUsage>
    </cacheHierarchy>
    <cacheHierarchy uniqueName="[Table1].[Sq Feet]" caption="Sq Feet" attribute="1" defaultMemberUniqueName="[Table1].[Sq Feet].[All]" allUniqueName="[Table1].[Sq Feet].[All]" dimensionUniqueName="[Table1]" displayFolder="" count="0" unbalanced="0"/>
    <cacheHierarchy uniqueName="[Table1].[Store Name]" caption="Store Name" attribute="1" defaultMemberUniqueName="[Table1].[Store Name].[All]" allUniqueName="[Table1].[Store Name].[All]" dimensionUniqueName="[Table1]" displayFolder="" count="0" unbalanced="0"/>
    <cacheHierarchy uniqueName="[Table1].[StoreID]" caption="StoreID" attribute="1" defaultMemberUniqueName="[Table1].[StoreID].[All]" allUniqueName="[Table1].[StoreID].[All]" dimensionUniqueName="[Table1]" displayFolder="" count="0" unbalanced="0"/>
    <cacheHierarchy uniqueName="[demo].[RowNumber]" caption="RowNumber" attribute="1" keyAttribute="1" defaultMemberUniqueName="[demo].[RowNumber].[All]" allUniqueName="[demo].[RowNumber].[All]" dimensionUniqueName="[demo]" displayFolder="" count="0" unbalanced="0" hidden="1"/>
    <cacheHierarchy uniqueName="[Table1].[RowNumber]" caption="RowNumber" attribute="1" keyAttribute="1" defaultMemberUniqueName="[Table1].[RowNumber].[All]" allUniqueName="[Table1].[RowNumber].[All]" dimensionUniqueName="[Table1]" displayFolder="" count="0" unbalanced="0" hidden="1"/>
    <cacheHierarchy uniqueName="[Measures].[_Count demo]" caption="_Count demo" measure="1" displayFolder="" measureGroup="demo" count="0"/>
    <cacheHierarchy uniqueName="[Measures].[_Count Table1]" caption="_Count Table1" measure="1" displayFolder="" measureGroup="Table1" count="0"/>
    <cacheHierarchy uniqueName="[Measures].[Sum of Revenue]" caption="Sum of Revenue" measure="1" displayFolder="" measureGroup="demo" count="0" oneField="1">
      <fieldsUsage count="1">
        <fieldUsage x="0"/>
      </fieldsUsage>
    </cacheHierarchy>
  </cacheHierarchies>
  <kpis count="0"/>
  <dimensions count="3">
    <dimension name="demo" uniqueName="[demo]" caption="demo"/>
    <dimension measure="1" name="Measures" uniqueName="[Measures]" caption="Measures"/>
    <dimension name="Table1" uniqueName="[Table1]" caption="Table1"/>
  </dimensions>
  <measureGroups count="2">
    <measureGroup name="demo" caption="demo"/>
    <measureGroup name="Table1" caption="Table1"/>
  </measureGroups>
  <maps count="3">
    <map measureGroup="0" dimension="0"/>
    <map measureGroup="0" dimension="2"/>
    <map measureGroup="1"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Bill Jelen" refreshedDate="40324.57525416666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17">
    <cacheHierarchy uniqueName="[demo].[Date]" caption="Date" attribute="1" defaultMemberUniqueName="[demo].[Date].[All]" allUniqueName="[demo].[Date].[All]" dimensionUniqueName="[demo]" displayFolder="" count="0" unbalanced="0"/>
    <cacheHierarchy uniqueName="[demo].[Division]" caption="Division" attribute="1" defaultMemberUniqueName="[demo].[Division].[All]" allUniqueName="[demo].[Division].[All]" dimensionUniqueName="[demo]" displayFolder="" count="0" unbalanced="0"/>
    <cacheHierarchy uniqueName="[demo].[Revenue]" caption="Revenue" attribute="1" defaultMemberUniqueName="[demo].[Revenue].[All]" allUniqueName="[demo].[Revenue].[All]" dimensionUniqueName="[demo]" displayFolder="" count="0" unbalanced="0"/>
    <cacheHierarchy uniqueName="[demo].[StoreID]" caption="StoreID" attribute="1" defaultMemberUniqueName="[demo].[StoreID].[All]" allUniqueName="[demo].[StoreID].[All]" dimensionUniqueName="[demo]" displayFolder="" count="0" unbalanced="0"/>
    <cacheHierarchy uniqueName="[demo].[Units]" caption="Units" attribute="1" defaultMemberUniqueName="[demo].[Units].[All]" allUniqueName="[demo].[Units].[All]" dimensionUniqueName="[demo]" displayFolder="" count="0" unbalanced="0"/>
    <cacheHierarchy uniqueName="[demo].[Weekday]" caption="Weekday" attribute="1" defaultMemberUniqueName="[demo].[Weekday].[All]" allUniqueName="[demo].[Weekday].[All]" dimensionUniqueName="[demo]" displayFolder="" count="2" unbalanced="0"/>
    <cacheHierarchy uniqueName="[Table1].[Era]" caption="Era" attribute="1" defaultMemberUniqueName="[Table1].[Era].[All]" allUniqueName="[Table1].[Era].[All]" dimensionUniqueName="[Table1]" displayFolder="" count="0" unbalanced="0"/>
    <cacheHierarchy uniqueName="[Table1].[Mall Developer]" caption="Mall Developer" attribute="1" defaultMemberUniqueName="[Table1].[Mall Developer].[All]" allUniqueName="[Table1].[Mall Developer].[All]" dimensionUniqueName="[Table1]" displayFolder="" count="0" unbalanced="0"/>
    <cacheHierarchy uniqueName="[Table1].[Region]" caption="Region" attribute="1" defaultMemberUniqueName="[Table1].[Region].[All]" allUniqueName="[Table1].[Region].[All]" dimensionUniqueName="[Table1]" displayFolder="" count="0" unbalanced="0"/>
    <cacheHierarchy uniqueName="[Table1].[Sq Feet]" caption="Sq Feet" attribute="1" defaultMemberUniqueName="[Table1].[Sq Feet].[All]" allUniqueName="[Table1].[Sq Feet].[All]" dimensionUniqueName="[Table1]" displayFolder="" count="0" unbalanced="0"/>
    <cacheHierarchy uniqueName="[Table1].[Store Name]" caption="Store Name" attribute="1" defaultMemberUniqueName="[Table1].[Store Name].[All]" allUniqueName="[Table1].[Store Name].[All]" dimensionUniqueName="[Table1]" displayFolder="" count="0" unbalanced="0"/>
    <cacheHierarchy uniqueName="[Table1].[StoreID]" caption="StoreID" attribute="1" defaultMemberUniqueName="[Table1].[StoreID].[All]" allUniqueName="[Table1].[StoreID].[All]" dimensionUniqueName="[Table1]" displayFolder="" count="0" unbalanced="0"/>
    <cacheHierarchy uniqueName="[demo].[RowNumber]" caption="RowNumber" attribute="1" keyAttribute="1" defaultMemberUniqueName="[demo].[RowNumber].[All]" allUniqueName="[demo].[RowNumber].[All]" dimensionUniqueName="[demo]" displayFolder="" count="0" unbalanced="0" hidden="1"/>
    <cacheHierarchy uniqueName="[Table1].[RowNumber]" caption="RowNumber" attribute="1" keyAttribute="1" defaultMemberUniqueName="[Table1].[RowNumber].[All]" allUniqueName="[Table1].[RowNumber].[All]" dimensionUniqueName="[Table1]" displayFolder="" count="0" unbalanced="0" hidden="1"/>
    <cacheHierarchy uniqueName="[Measures].[_Count demo]" caption="_Count demo" measure="1" displayFolder="" measureGroup="demo" count="0"/>
    <cacheHierarchy uniqueName="[Measures].[_Count Table1]" caption="_Count Table1" measure="1" displayFolder="" measureGroup="Table1" count="0"/>
    <cacheHierarchy uniqueName="[Measures].[Sum of Revenue]" caption="Sum of Revenue" measure="1" displayFolder="" measureGroup="demo" count="0"/>
  </cacheHierarchies>
  <kpis count="0"/>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Bill Jelen" refreshedDate="40324.57537430555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17">
    <cacheHierarchy uniqueName="[demo].[Date]" caption="Date" attribute="1" defaultMemberUniqueName="[demo].[Date].[All]" allUniqueName="[demo].[Date].[All]" dimensionUniqueName="[demo]" displayFolder="" count="0" unbalanced="0"/>
    <cacheHierarchy uniqueName="[demo].[Division]" caption="Division" attribute="1" defaultMemberUniqueName="[demo].[Division].[All]" allUniqueName="[demo].[Division].[All]" dimensionUniqueName="[demo]" displayFolder="" count="2" unbalanced="0"/>
    <cacheHierarchy uniqueName="[demo].[Revenue]" caption="Revenue" attribute="1" defaultMemberUniqueName="[demo].[Revenue].[All]" allUniqueName="[demo].[Revenue].[All]" dimensionUniqueName="[demo]" displayFolder="" count="0" unbalanced="0"/>
    <cacheHierarchy uniqueName="[demo].[StoreID]" caption="StoreID" attribute="1" defaultMemberUniqueName="[demo].[StoreID].[All]" allUniqueName="[demo].[StoreID].[All]" dimensionUniqueName="[demo]" displayFolder="" count="0" unbalanced="0"/>
    <cacheHierarchy uniqueName="[demo].[Units]" caption="Units" attribute="1" defaultMemberUniqueName="[demo].[Units].[All]" allUniqueName="[demo].[Units].[All]" dimensionUniqueName="[demo]" displayFolder="" count="0" unbalanced="0"/>
    <cacheHierarchy uniqueName="[demo].[Weekday]" caption="Weekday" attribute="1" defaultMemberUniqueName="[demo].[Weekday].[All]" allUniqueName="[demo].[Weekday].[All]" dimensionUniqueName="[demo]" displayFolder="" count="0" unbalanced="0"/>
    <cacheHierarchy uniqueName="[Table1].[Era]" caption="Era" attribute="1" defaultMemberUniqueName="[Table1].[Era].[All]" allUniqueName="[Table1].[Era].[All]" dimensionUniqueName="[Table1]" displayFolder="" count="0" unbalanced="0"/>
    <cacheHierarchy uniqueName="[Table1].[Mall Developer]" caption="Mall Developer" attribute="1" defaultMemberUniqueName="[Table1].[Mall Developer].[All]" allUniqueName="[Table1].[Mall Developer].[All]" dimensionUniqueName="[Table1]" displayFolder="" count="2" unbalanced="0"/>
    <cacheHierarchy uniqueName="[Table1].[Region]" caption="Region" attribute="1" defaultMemberUniqueName="[Table1].[Region].[All]" allUniqueName="[Table1].[Region].[All]" dimensionUniqueName="[Table1]" displayFolder="" count="0" unbalanced="0"/>
    <cacheHierarchy uniqueName="[Table1].[Sq Feet]" caption="Sq Feet" attribute="1" defaultMemberUniqueName="[Table1].[Sq Feet].[All]" allUniqueName="[Table1].[Sq Feet].[All]" dimensionUniqueName="[Table1]" displayFolder="" count="0" unbalanced="0"/>
    <cacheHierarchy uniqueName="[Table1].[Store Name]" caption="Store Name" attribute="1" defaultMemberUniqueName="[Table1].[Store Name].[All]" allUniqueName="[Table1].[Store Name].[All]" dimensionUniqueName="[Table1]" displayFolder="" count="0" unbalanced="0"/>
    <cacheHierarchy uniqueName="[Table1].[StoreID]" caption="StoreID" attribute="1" defaultMemberUniqueName="[Table1].[StoreID].[All]" allUniqueName="[Table1].[StoreID].[All]" dimensionUniqueName="[Table1]" displayFolder="" count="0" unbalanced="0"/>
    <cacheHierarchy uniqueName="[demo].[RowNumber]" caption="RowNumber" attribute="1" keyAttribute="1" defaultMemberUniqueName="[demo].[RowNumber].[All]" allUniqueName="[demo].[RowNumber].[All]" dimensionUniqueName="[demo]" displayFolder="" count="0" unbalanced="0" hidden="1"/>
    <cacheHierarchy uniqueName="[Table1].[RowNumber]" caption="RowNumber" attribute="1" keyAttribute="1" defaultMemberUniqueName="[Table1].[RowNumber].[All]" allUniqueName="[Table1].[RowNumber].[All]" dimensionUniqueName="[Table1]" displayFolder="" count="0" unbalanced="0" hidden="1"/>
    <cacheHierarchy uniqueName="[Measures].[_Count demo]" caption="_Count demo" measure="1" displayFolder="" measureGroup="demo" count="0"/>
    <cacheHierarchy uniqueName="[Measures].[_Count Table1]" caption="_Count Table1" measure="1" displayFolder="" measureGroup="Table1" count="0"/>
    <cacheHierarchy uniqueName="[Measures].[Sum of Revenue]" caption="Sum of Revenue" measure="1" displayFolder="" measureGroup="demo" count="0"/>
  </cacheHierarchies>
  <kpis count="0"/>
  <extLst>
    <ext xmlns:x14="http://schemas.microsoft.com/office/spreadsheetml/2009/9/main" uri="{725AE2AE-9491-48be-B2B4-4EB974FC3084}">
      <x14:pivotCacheDefinition slicerData="1" pivotCacheId="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4" cacheId="81" applyNumberFormats="0" applyBorderFormats="0" applyFontFormats="0" applyPatternFormats="0" applyAlignmentFormats="0" applyWidthHeightFormats="1" dataCaption="Values" tag="6f984605-dc82-4e2b-a95e-0acc8aa967ce" updatedVersion="4" minRefreshableVersion="3" useAutoFormatting="1" itemPrintTitles="1" createdVersion="4" indent="0" outline="1" outlineData="1" multipleFieldFilters="0" fieldListSortAscending="1">
  <location ref="D13:E35" firstHeaderRow="1" firstDataRow="1" firstDataCol="1"/>
  <pivotFields count="2">
    <pivotField dataField="1" showAll="0"/>
    <pivotField axis="axisRow" allDrilled="1" showAll="0" dataSourceSort="1" defaultAttributeDrillState="1">
      <items count="22">
        <item x="0"/>
        <item x="1"/>
        <item x="2"/>
        <item x="3"/>
        <item x="4"/>
        <item x="5"/>
        <item x="6"/>
        <item x="7"/>
        <item x="8"/>
        <item x="9"/>
        <item x="10"/>
        <item x="11"/>
        <item x="12"/>
        <item x="13"/>
        <item x="14"/>
        <item x="15"/>
        <item x="16"/>
        <item x="17"/>
        <item x="18"/>
        <item x="19"/>
        <item x="20"/>
        <item t="default"/>
      </items>
    </pivotField>
  </pivotFields>
  <rowFields count="1">
    <field x="1"/>
  </rowFields>
  <rowItems count="22">
    <i>
      <x/>
    </i>
    <i>
      <x v="1"/>
    </i>
    <i>
      <x v="2"/>
    </i>
    <i>
      <x v="3"/>
    </i>
    <i>
      <x v="4"/>
    </i>
    <i>
      <x v="5"/>
    </i>
    <i>
      <x v="6"/>
    </i>
    <i>
      <x v="7"/>
    </i>
    <i>
      <x v="8"/>
    </i>
    <i>
      <x v="9"/>
    </i>
    <i>
      <x v="10"/>
    </i>
    <i>
      <x v="11"/>
    </i>
    <i>
      <x v="12"/>
    </i>
    <i>
      <x v="13"/>
    </i>
    <i>
      <x v="14"/>
    </i>
    <i>
      <x v="15"/>
    </i>
    <i>
      <x v="16"/>
    </i>
    <i>
      <x v="17"/>
    </i>
    <i>
      <x v="18"/>
    </i>
    <i>
      <x v="19"/>
    </i>
    <i>
      <x v="20"/>
    </i>
    <i t="grand">
      <x/>
    </i>
  </rowItems>
  <colItems count="1">
    <i/>
  </colItems>
  <dataFields count="1">
    <dataField name="Sum of Revenue" fld="0" baseField="0" baseItem="0"/>
  </dataFields>
  <pivotHierarchies count="17">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caption="Sum of Revenue"/>
  </pivotHierarchies>
  <pivotTableStyleInfo name="PivotStyleLight16" showRowHeaders="1" showColHeaders="1" showRowStripes="0" showColStripes="0" showLastColumn="1"/>
  <rowHierarchiesUsage count="1">
    <rowHierarchyUsage hierarchyUsage="8"/>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Weekday" sourceName="[demo].[Weekday]">
  <pivotTables>
    <pivotTable tabId="2" name="PivotTable34"/>
  </pivotTables>
  <data>
    <olap pivotCacheId="1">
      <levels count="2">
        <level uniqueName="[demo].[Weekday].[(All)]" sourceCaption="(All)" count="0"/>
        <level uniqueName="[demo].[Weekday].[Weekday]" sourceCaption="Weekday" count="7">
          <ranges>
            <range startItem="0">
              <i n="[demo].[Weekday].&amp;[Fri]" c="Fri"/>
              <i n="[demo].[Weekday].&amp;[Mon]" c="Mon"/>
              <i n="[demo].[Weekday].&amp;[Sat]" c="Sat"/>
              <i n="[demo].[Weekday].&amp;[Sun]" c="Sun"/>
              <i n="[demo].[Weekday].&amp;[Thu]" c="Thu"/>
              <i n="[demo].[Weekday].&amp;[Tue]" c="Tue"/>
              <i n="[demo].[Weekday].&amp;[Wed]" c="Wed"/>
            </range>
          </ranges>
        </level>
      </levels>
      <selections count="1">
        <selection n="[demo].[Weekday].[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Mall_Developer" sourceName="[Table1].[Mall Developer]">
  <pivotTables>
    <pivotTable tabId="2" name="PivotTable34"/>
  </pivotTables>
  <data>
    <olap pivotCacheId="2">
      <levels count="2">
        <level uniqueName="[Table1].[Mall Developer].[(All)]" sourceCaption="(All)" count="0"/>
        <level uniqueName="[Table1].[Mall Developer].[Mall Developer]" sourceCaption="Mall Developer" count="57">
          <ranges>
            <range startItem="0">
              <i n="[Table1].[Mall Developer].&amp;[Bayer Retail Properties]" c="Bayer Retail Properties"/>
              <i n="[Table1].[Mall Developer].&amp;[Bellevue Square Managers]" c="Bellevue Square Managers"/>
              <i n="[Table1].[Mall Developer].&amp;[Belmar Mainstreet Holding Inc.]" c="Belmar Mainstreet Holding Inc."/>
              <i n="[Table1].[Mall Developer].&amp;[Caruso Affiliated Holdings]" c="Caruso Affiliated Holdings"/>
              <i n="[Table1].[Mall Developer].&amp;[Causeway, LLC]" c="Causeway, LLC"/>
              <i n="[Table1].[Mall Developer].&amp;[Chelsea Property Group]" c="Chelsea Property Group"/>
              <i n="[Table1].[Mall Developer].&amp;[CPG]" c="CPG"/>
              <i n="[Table1].[Mall Developer].&amp;[Craig Realty]" c="Craig Realty"/>
              <i n="[Table1].[Mall Developer].&amp;[CS Lifestyle Center, LLC]" c="CS Lifestyle Center, LLC"/>
              <i n="[Table1].[Mall Developer].&amp;[Cullinan Properties Ltd]" c="Cullinan Properties Ltd"/>
              <i n="[Table1].[Mall Developer].&amp;[Davis St Land Co. Tenn]" c="Davis St Land Co. Tenn"/>
              <i n="[Table1].[Mall Developer].&amp;[Developers Diversified]" c="Developers Diversified"/>
              <i n="[Table1].[Mall Developer].&amp;[Duke Realty Corporation]" c="Duke Realty Corporation"/>
              <i n="[Table1].[Mall Developer].&amp;[Forest City Management]" c="Forest City Management"/>
              <i n="[Table1].[Mall Developer].&amp;[Forum Development Group]" c="Forum Development Group"/>
              <i n="[Table1].[Mall Developer].&amp;[Gabbert &amp; Gabbert Co]" c="Gabbert &amp; Gabbert Co"/>
              <i n="[Table1].[Mall Developer].&amp;[General Growth Properties]" c="General Growth Properties"/>
              <i n="[Table1].[Mall Developer].&amp;[Highland Village Limited Partnership]" c="Highland Village Limited Partnership"/>
              <i n="[Table1].[Mall Developer].&amp;[Hill Partners Management Co]" c="Hill Partners Management Co"/>
              <i n="[Table1].[Mall Developer].&amp;[Huntsville Shores LLC]" c="Huntsville Shores LLC"/>
              <i n="[Table1].[Mall Developer].&amp;[Inland Southwest Mgmt.]" c="Inland Southwest Mgmt."/>
              <i n="[Table1].[Mall Developer].&amp;[Investec]" c="Investec"/>
              <i n="[Table1].[Mall Developer].&amp;[Irvine Retail Group]" c="Irvine Retail Group"/>
              <i n="[Table1].[Mall Developer].&amp;[JC Nichols - Highwoods Properties Co]" c="JC Nichols - Highwoods Properties Co"/>
              <i n="[Table1].[Mall Developer].&amp;[Jones Lang LaSalle Americas Inc]" c="Jones Lang LaSalle Americas Inc"/>
              <i n="[Table1].[Mall Developer].&amp;[Lakeline Developers]" c="Lakeline Developers"/>
              <i n="[Table1].[Mall Developer].&amp;[Macerich]" c="Macerich"/>
              <i n="[Table1].[Mall Developer].&amp;[Macerich Company]" c="Macerich Company"/>
              <i n="[Table1].[Mall Developer].&amp;[Midtowne Little Rock Partners]" c="Midtowne Little Rock Partners"/>
              <i n="[Table1].[Mall Developer].&amp;[North Park Center Ltd]" c="North Park Center Ltd"/>
              <i n="[Table1].[Mall Developer].&amp;[North Star Mall Property LP]" c="North Star Mall Property LP"/>
              <i n="[Table1].[Mall Developer].&amp;[Pennsylvania Real Estate Investment Trust]" c="Pennsylvania Real Estate Investment Trust"/>
              <i n="[Table1].[Mall Developer].&amp;[Poag &amp; McEwen Lifestyle Centers]" c="Poag &amp; McEwen Lifestyle Centers"/>
              <i n="[Table1].[Mall Developer].&amp;[Pointe Orlando Development Co]" c="Pointe Orlando Development Co"/>
              <i n="[Table1].[Mall Developer].&amp;[Prime One Retail]" c="Prime One Retail"/>
              <i n="[Table1].[Mall Developer].&amp;[Prime Retail Prop. Management]" c="Prime Retail Prop. Management"/>
              <i n="[Table1].[Mall Developer].&amp;[Pyramid]" c="Pyramid"/>
              <i n="[Table1].[Mall Developer].&amp;[Red Development]" c="Red Development"/>
              <i n="[Table1].[Mall Developer].&amp;[Reef Management]" c="Reef Management"/>
              <i n="[Table1].[Mall Developer].&amp;[Shops At Chino Hills]" c="Shops At Chino Hills"/>
              <i n="[Table1].[Mall Developer].&amp;[Simon Property Group]" c="Simon Property Group"/>
              <i n="[Table1].[Mall Developer].&amp;[Steiner and Associates]" c="Steiner and Associates"/>
              <i n="[Table1].[Mall Developer].&amp;[T.L. Martin &amp; Associates]" c="T.L. Martin &amp; Associates"/>
              <i n="[Table1].[Mall Developer].&amp;[The Boyer Co]" c="The Boyer Co"/>
              <i n="[Table1].[Mall Developer].&amp;[The Forbes Co]" c="The Forbes Co"/>
              <i n="[Table1].[Mall Developer].&amp;[The Forbes Co &amp; The Taubman Co]" c="The Forbes Co &amp; The Taubman Co"/>
              <i n="[Table1].[Mall Developer].&amp;[The Macerich Company]" c="The Macerich Company"/>
              <i n="[Table1].[Mall Developer].&amp;[The Talisman Companies]" c="The Talisman Companies"/>
              <i n="[Table1].[Mall Developer].&amp;[The Taubman Co]" c="The Taubman Co"/>
              <i n="[Table1].[Mall Developer].&amp;[Turnberry Associates]" c="Turnberry Associates"/>
              <i n="[Table1].[Mall Developer].&amp;[University Village Management]" c="University Village Management"/>
              <i n="[Table1].[Mall Developer].&amp;[Urban Retail Properties]" c="Urban Retail Properties"/>
              <i n="[Table1].[Mall Developer].&amp;[W/S Development Associates]" c="W/S Development Associates"/>
              <i n="[Table1].[Mall Developer].&amp;[Westcor-FlatIron Holding LLC]" c="Westcor-FlatIron Holding LLC"/>
              <i n="[Table1].[Mall Developer].&amp;[Westfield]" c="Westfield"/>
              <i n="[Table1].[Mall Developer].&amp;[Woodfield Associates]" c="Woodfield Associates"/>
              <i n="[Table1].[Mall Developer].&amp;[Yankee Traveler LLC]" c="Yankee Traveler LLC"/>
            </range>
          </ranges>
        </level>
      </levels>
      <selections count="1">
        <selection n="[Table1].[Mall Developer].[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Division" sourceName="[demo].[Division]">
  <pivotTables>
    <pivotTable tabId="2" name="PivotTable34"/>
  </pivotTables>
  <data>
    <olap pivotCacheId="2">
      <levels count="2">
        <level uniqueName="[demo].[Division].[(All)]" sourceCaption="(All)" count="0"/>
        <level uniqueName="[demo].[Division].[Division]" sourceCaption="Division" count="7">
          <ranges>
            <range startItem="0">
              <i n="[demo].[Division].&amp;[Belts]" c="Belts"/>
              <i n="[demo].[Division].&amp;[Eyewear]" c="Eyewear"/>
              <i n="[demo].[Division].&amp;[Handbags]" c="Handbags"/>
              <i n="[demo].[Division].&amp;[Jewelry]" c="Jewelry"/>
              <i n="[demo].[Division].&amp;[Luggage]" c="Luggage"/>
              <i n="[demo].[Division].&amp;[Shoes]" c="Shoes"/>
              <i n="[demo].[Division].&amp;[Watches]" c="Watches"/>
            </range>
          </ranges>
        </level>
      </levels>
      <selections count="1">
        <selection n="[demo].[Division].[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Weekday" cache="Slicer_Weekday" caption="Weekday" columnCount="3" level="1" rowHeight="203200"/>
  <slicer name="Mall Developer" cache="Slicer_Mall_Developer" caption="Mall Developer" level="1" rowHeight="203200"/>
  <slicer name="Division" cache="Slicer_Division" caption="Division" columnCount="2" level="1" rowHeight="203200"/>
</slicers>
</file>

<file path=xl/tables/table1.xml><?xml version="1.0" encoding="utf-8"?>
<table xmlns="http://schemas.openxmlformats.org/spreadsheetml/2006/main" id="1" name="Table1" displayName="Table1" ref="A1:G145" totalsRowShown="0" headerRowDxfId="8" dataDxfId="7">
  <autoFilter ref="A1:G145"/>
  <tableColumns count="7">
    <tableColumn id="1" name="StoreID" dataDxfId="6"/>
    <tableColumn id="2" name="Store Name " dataDxfId="5"/>
    <tableColumn id="3" name="Region" dataDxfId="4"/>
    <tableColumn id="4" name="Mall Developer" dataDxfId="3"/>
    <tableColumn id="5" name="Sq Feet" dataDxfId="2"/>
    <tableColumn id="6" name="Era" dataDxfId="1"/>
    <tableColumn id="7" name="Avg" dataDxfId="0">
      <calculatedColumnFormula>Table1[[#This Row],[Sq Feet]]*18</calculatedColumnFormula>
    </tableColumn>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2:I19"/>
  <sheetViews>
    <sheetView tabSelected="1" workbookViewId="0">
      <selection activeCell="D8" sqref="D8"/>
    </sheetView>
  </sheetViews>
  <sheetFormatPr defaultRowHeight="12.75"/>
  <cols>
    <col min="1" max="16384" width="9.140625" style="17"/>
  </cols>
  <sheetData>
    <row r="2" spans="4:9">
      <c r="D2" s="17" t="s">
        <v>232</v>
      </c>
    </row>
    <row r="3" spans="4:9">
      <c r="D3" s="17" t="s">
        <v>233</v>
      </c>
    </row>
    <row r="4" spans="4:9">
      <c r="D4" s="17" t="s">
        <v>234</v>
      </c>
    </row>
    <row r="6" spans="4:9">
      <c r="D6" s="17" t="s">
        <v>235</v>
      </c>
    </row>
    <row r="7" spans="4:9">
      <c r="D7" s="17" t="s">
        <v>236</v>
      </c>
    </row>
    <row r="9" spans="4:9">
      <c r="D9" s="18" t="s">
        <v>237</v>
      </c>
    </row>
    <row r="10" spans="4:9">
      <c r="D10" s="19" t="s">
        <v>238</v>
      </c>
      <c r="E10" s="19"/>
      <c r="F10" s="19" t="s">
        <v>239</v>
      </c>
      <c r="G10" s="19"/>
      <c r="H10" s="19"/>
      <c r="I10" s="19"/>
    </row>
    <row r="11" spans="4:9">
      <c r="D11" s="17" t="s">
        <v>240</v>
      </c>
    </row>
    <row r="13" spans="4:9">
      <c r="D13" s="17" t="s">
        <v>241</v>
      </c>
      <c r="F13" s="17" t="s">
        <v>242</v>
      </c>
    </row>
    <row r="14" spans="4:9">
      <c r="D14" s="17" t="s">
        <v>243</v>
      </c>
      <c r="F14" s="17" t="s">
        <v>244</v>
      </c>
    </row>
    <row r="15" spans="4:9">
      <c r="D15" s="17" t="s">
        <v>245</v>
      </c>
      <c r="F15" s="17" t="s">
        <v>246</v>
      </c>
    </row>
    <row r="16" spans="4:9">
      <c r="D16" s="17" t="s">
        <v>247</v>
      </c>
      <c r="F16" s="17" t="s">
        <v>248</v>
      </c>
    </row>
    <row r="17" spans="4:6">
      <c r="D17" s="17" t="s">
        <v>249</v>
      </c>
      <c r="F17" s="17" t="s">
        <v>250</v>
      </c>
    </row>
    <row r="18" spans="4:6">
      <c r="D18" s="17" t="s">
        <v>241</v>
      </c>
      <c r="F18" s="17" t="s">
        <v>251</v>
      </c>
    </row>
    <row r="19" spans="4:6">
      <c r="D19" s="17" t="s">
        <v>252</v>
      </c>
      <c r="F19" s="17" t="s">
        <v>253</v>
      </c>
    </row>
  </sheetData>
  <pageMargins left="0.75" right="0.75" top="1" bottom="1" header="0.5" footer="0.5"/>
  <pageSetup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3:E35"/>
  <sheetViews>
    <sheetView workbookViewId="0">
      <selection activeCell="D13" sqref="D13:E35"/>
      <pivotSelection pane="bottomRight" showHeader="1" click="1" r:id="rId1">
        <pivotArea type="all" dataOnly="0" outline="0" fieldPosition="0"/>
      </pivotSelection>
    </sheetView>
  </sheetViews>
  <sheetFormatPr defaultRowHeight="12.75"/>
  <cols>
    <col min="2" max="2" width="16" customWidth="1"/>
    <col min="3" max="3" width="16.140625" customWidth="1"/>
    <col min="4" max="4" width="16" bestFit="1" customWidth="1"/>
    <col min="5" max="5" width="16.140625" bestFit="1" customWidth="1"/>
    <col min="6" max="9" width="10" bestFit="1" customWidth="1"/>
    <col min="10" max="10" width="11.7109375" bestFit="1" customWidth="1"/>
  </cols>
  <sheetData>
    <row r="13" spans="4:5">
      <c r="D13" s="12" t="s">
        <v>230</v>
      </c>
      <c r="E13" t="s">
        <v>228</v>
      </c>
    </row>
    <row r="14" spans="4:5">
      <c r="D14" s="13" t="s">
        <v>7</v>
      </c>
      <c r="E14" s="11">
        <v>60782907</v>
      </c>
    </row>
    <row r="15" spans="4:5">
      <c r="D15" s="13" t="s">
        <v>14</v>
      </c>
      <c r="E15" s="11">
        <v>37071074</v>
      </c>
    </row>
    <row r="16" spans="4:5">
      <c r="D16" s="13" t="s">
        <v>23</v>
      </c>
      <c r="E16" s="11">
        <v>22181499</v>
      </c>
    </row>
    <row r="17" spans="4:5">
      <c r="D17" s="13" t="s">
        <v>32</v>
      </c>
      <c r="E17" s="11">
        <v>41447821</v>
      </c>
    </row>
    <row r="18" spans="4:5">
      <c r="D18" s="13" t="s">
        <v>156</v>
      </c>
      <c r="E18" s="11">
        <v>149686556</v>
      </c>
    </row>
    <row r="19" spans="4:5">
      <c r="D19" s="13" t="s">
        <v>38</v>
      </c>
      <c r="E19" s="11">
        <v>10350148</v>
      </c>
    </row>
    <row r="20" spans="4:5">
      <c r="D20" s="13" t="s">
        <v>175</v>
      </c>
      <c r="E20" s="11">
        <v>11813221</v>
      </c>
    </row>
    <row r="21" spans="4:5">
      <c r="D21" s="13" t="s">
        <v>42</v>
      </c>
      <c r="E21" s="11">
        <v>60744665</v>
      </c>
    </row>
    <row r="22" spans="4:5">
      <c r="D22" s="13" t="s">
        <v>50</v>
      </c>
      <c r="E22" s="11">
        <v>25148729</v>
      </c>
    </row>
    <row r="23" spans="4:5">
      <c r="D23" s="13" t="s">
        <v>54</v>
      </c>
      <c r="E23" s="11">
        <v>19271177</v>
      </c>
    </row>
    <row r="24" spans="4:5">
      <c r="D24" s="13" t="s">
        <v>59</v>
      </c>
      <c r="E24" s="11">
        <v>28140728</v>
      </c>
    </row>
    <row r="25" spans="4:5">
      <c r="D25" s="13" t="s">
        <v>65</v>
      </c>
      <c r="E25" s="11">
        <v>43000000</v>
      </c>
    </row>
    <row r="26" spans="4:5">
      <c r="D26" s="13" t="s">
        <v>71</v>
      </c>
      <c r="E26" s="11">
        <v>47416315</v>
      </c>
    </row>
    <row r="27" spans="4:5">
      <c r="D27" s="13" t="s">
        <v>78</v>
      </c>
      <c r="E27" s="11">
        <v>84536336</v>
      </c>
    </row>
    <row r="28" spans="4:5">
      <c r="D28" s="13" t="s">
        <v>85</v>
      </c>
      <c r="E28" s="11">
        <v>48845905</v>
      </c>
    </row>
    <row r="29" spans="4:5">
      <c r="D29" s="13" t="s">
        <v>188</v>
      </c>
      <c r="E29" s="11">
        <v>11823735</v>
      </c>
    </row>
    <row r="30" spans="4:5">
      <c r="D30" s="13" t="s">
        <v>92</v>
      </c>
      <c r="E30" s="11">
        <v>222418558</v>
      </c>
    </row>
    <row r="31" spans="4:5">
      <c r="D31" s="13" t="s">
        <v>117</v>
      </c>
      <c r="E31" s="11">
        <v>66597843</v>
      </c>
    </row>
    <row r="32" spans="4:5">
      <c r="D32" s="13" t="s">
        <v>195</v>
      </c>
      <c r="E32" s="11">
        <v>13308155</v>
      </c>
    </row>
    <row r="33" spans="4:5">
      <c r="D33" s="13" t="s">
        <v>143</v>
      </c>
      <c r="E33" s="11">
        <v>19282135</v>
      </c>
    </row>
    <row r="34" spans="4:5">
      <c r="D34" s="13" t="s">
        <v>147</v>
      </c>
      <c r="E34" s="11">
        <v>26664635</v>
      </c>
    </row>
    <row r="35" spans="4:5">
      <c r="D35" s="13" t="s">
        <v>229</v>
      </c>
      <c r="E35" s="11">
        <v>1050532142</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G145"/>
  <sheetViews>
    <sheetView workbookViewId="0">
      <selection activeCell="D3" sqref="D3:E7"/>
    </sheetView>
  </sheetViews>
  <sheetFormatPr defaultRowHeight="12.75"/>
  <cols>
    <col min="1" max="1" width="9.85546875" style="3" customWidth="1"/>
    <col min="2" max="2" width="23.140625" style="3" customWidth="1"/>
    <col min="3" max="3" width="16" style="4" bestFit="1" customWidth="1"/>
    <col min="4" max="4" width="32.5703125" style="1" customWidth="1"/>
    <col min="5" max="5" width="12.5703125" style="1" customWidth="1"/>
    <col min="6" max="6" width="6.140625" style="1" customWidth="1"/>
    <col min="7" max="16384" width="9.140625" style="1"/>
  </cols>
  <sheetData>
    <row r="1" spans="1:7" s="9" customFormat="1">
      <c r="A1" s="8" t="s">
        <v>0</v>
      </c>
      <c r="B1" s="10" t="s">
        <v>2</v>
      </c>
      <c r="C1" s="9" t="s">
        <v>4</v>
      </c>
      <c r="D1" s="9" t="s">
        <v>1</v>
      </c>
      <c r="E1" s="10" t="s">
        <v>227</v>
      </c>
      <c r="F1" s="9" t="s">
        <v>3</v>
      </c>
      <c r="G1" s="9" t="s">
        <v>231</v>
      </c>
    </row>
    <row r="2" spans="1:7">
      <c r="A2" s="3">
        <v>340001</v>
      </c>
      <c r="B2" s="1" t="s">
        <v>91</v>
      </c>
      <c r="C2" s="1" t="s">
        <v>92</v>
      </c>
      <c r="D2" s="1" t="s">
        <v>43</v>
      </c>
      <c r="E2" s="4">
        <v>603</v>
      </c>
      <c r="F2" s="1">
        <v>2000</v>
      </c>
      <c r="G2" s="1">
        <f>Table1[[#This Row],[Sq Feet]]*18</f>
        <v>10854</v>
      </c>
    </row>
    <row r="3" spans="1:7">
      <c r="A3" s="3">
        <v>340002</v>
      </c>
      <c r="B3" s="1" t="s">
        <v>93</v>
      </c>
      <c r="C3" s="1" t="s">
        <v>92</v>
      </c>
      <c r="D3" s="1" t="s">
        <v>43</v>
      </c>
      <c r="E3" s="4">
        <v>654</v>
      </c>
      <c r="F3" s="1">
        <v>2000</v>
      </c>
      <c r="G3" s="1">
        <f>Table1[[#This Row],[Sq Feet]]*18</f>
        <v>11772</v>
      </c>
    </row>
    <row r="4" spans="1:7">
      <c r="A4" s="3">
        <v>340003</v>
      </c>
      <c r="B4" s="1" t="s">
        <v>94</v>
      </c>
      <c r="C4" s="1" t="s">
        <v>92</v>
      </c>
      <c r="D4" s="1" t="s">
        <v>17</v>
      </c>
      <c r="E4" s="4">
        <v>998</v>
      </c>
      <c r="F4" s="1">
        <v>2000</v>
      </c>
      <c r="G4" s="1">
        <f>Table1[[#This Row],[Sq Feet]]*18</f>
        <v>17964</v>
      </c>
    </row>
    <row r="5" spans="1:7">
      <c r="A5" s="3">
        <v>340004</v>
      </c>
      <c r="B5" s="1" t="s">
        <v>6</v>
      </c>
      <c r="C5" s="1" t="s">
        <v>7</v>
      </c>
      <c r="D5" s="14" t="s">
        <v>5</v>
      </c>
      <c r="E5" s="4">
        <v>858</v>
      </c>
      <c r="F5" s="1">
        <v>2000</v>
      </c>
      <c r="G5" s="1">
        <f>Table1[[#This Row],[Sq Feet]]*18</f>
        <v>15444</v>
      </c>
    </row>
    <row r="6" spans="1:7">
      <c r="A6" s="3">
        <v>340005</v>
      </c>
      <c r="B6" s="1" t="s">
        <v>77</v>
      </c>
      <c r="C6" s="1" t="s">
        <v>78</v>
      </c>
      <c r="D6" s="14" t="s">
        <v>43</v>
      </c>
      <c r="E6" s="4">
        <v>746</v>
      </c>
      <c r="F6" s="1">
        <v>2000</v>
      </c>
      <c r="G6" s="1">
        <f>Table1[[#This Row],[Sq Feet]]*18</f>
        <v>13428</v>
      </c>
    </row>
    <row r="7" spans="1:7">
      <c r="A7" s="3">
        <v>340006</v>
      </c>
      <c r="B7" s="1" t="s">
        <v>95</v>
      </c>
      <c r="C7" s="1" t="s">
        <v>92</v>
      </c>
      <c r="D7" s="15" t="s">
        <v>17</v>
      </c>
      <c r="E7" s="4">
        <v>1633</v>
      </c>
      <c r="F7" s="1">
        <v>2000</v>
      </c>
      <c r="G7" s="1">
        <f>Table1[[#This Row],[Sq Feet]]*18</f>
        <v>29394</v>
      </c>
    </row>
    <row r="8" spans="1:7">
      <c r="A8" s="3">
        <v>340007</v>
      </c>
      <c r="B8" s="1" t="s">
        <v>97</v>
      </c>
      <c r="C8" s="1" t="s">
        <v>92</v>
      </c>
      <c r="D8" s="15" t="s">
        <v>96</v>
      </c>
      <c r="E8" s="4">
        <v>725</v>
      </c>
      <c r="F8" s="1">
        <v>2000</v>
      </c>
      <c r="G8" s="1">
        <f>Table1[[#This Row],[Sq Feet]]*18</f>
        <v>13050</v>
      </c>
    </row>
    <row r="9" spans="1:7">
      <c r="A9" s="3">
        <v>340008</v>
      </c>
      <c r="B9" s="1" t="s">
        <v>79</v>
      </c>
      <c r="C9" s="1" t="s">
        <v>78</v>
      </c>
      <c r="D9" s="15" t="s">
        <v>43</v>
      </c>
      <c r="E9" s="4">
        <v>535</v>
      </c>
      <c r="F9" s="1">
        <v>2000</v>
      </c>
      <c r="G9" s="1">
        <f>Table1[[#This Row],[Sq Feet]]*18</f>
        <v>9630</v>
      </c>
    </row>
    <row r="10" spans="1:7">
      <c r="A10" s="3">
        <v>340009</v>
      </c>
      <c r="B10" s="1" t="s">
        <v>9</v>
      </c>
      <c r="C10" s="1" t="s">
        <v>7</v>
      </c>
      <c r="D10" s="15" t="s">
        <v>8</v>
      </c>
      <c r="E10" s="4">
        <v>1190</v>
      </c>
      <c r="F10" s="1">
        <v>2000</v>
      </c>
      <c r="G10" s="1">
        <f>Table1[[#This Row],[Sq Feet]]*18</f>
        <v>21420</v>
      </c>
    </row>
    <row r="11" spans="1:7">
      <c r="A11" s="3">
        <v>340010</v>
      </c>
      <c r="B11" s="1" t="s">
        <v>10</v>
      </c>
      <c r="C11" s="1" t="s">
        <v>7</v>
      </c>
      <c r="D11" s="15" t="s">
        <v>8</v>
      </c>
      <c r="E11" s="4">
        <v>1070</v>
      </c>
      <c r="F11" s="1">
        <v>2001</v>
      </c>
      <c r="G11" s="1">
        <f>Table1[[#This Row],[Sq Feet]]*18</f>
        <v>19260</v>
      </c>
    </row>
    <row r="12" spans="1:7">
      <c r="A12" s="3">
        <v>340011</v>
      </c>
      <c r="B12" s="1" t="s">
        <v>80</v>
      </c>
      <c r="C12" s="1" t="s">
        <v>78</v>
      </c>
      <c r="D12" s="15" t="s">
        <v>43</v>
      </c>
      <c r="E12" s="4">
        <v>708</v>
      </c>
      <c r="F12" s="1">
        <v>2001</v>
      </c>
      <c r="G12" s="1">
        <f>Table1[[#This Row],[Sq Feet]]*18</f>
        <v>12744</v>
      </c>
    </row>
    <row r="13" spans="1:7">
      <c r="A13" s="3">
        <v>340012</v>
      </c>
      <c r="B13" s="1" t="s">
        <v>146</v>
      </c>
      <c r="C13" s="1" t="s">
        <v>147</v>
      </c>
      <c r="D13" s="15" t="s">
        <v>145</v>
      </c>
      <c r="E13" s="4">
        <v>1000</v>
      </c>
      <c r="F13" s="1">
        <v>2001</v>
      </c>
      <c r="G13" s="1">
        <f>Table1[[#This Row],[Sq Feet]]*18</f>
        <v>18000</v>
      </c>
    </row>
    <row r="14" spans="1:7">
      <c r="A14" s="3">
        <v>340013</v>
      </c>
      <c r="B14" s="1" t="s">
        <v>13</v>
      </c>
      <c r="C14" s="1" t="s">
        <v>14</v>
      </c>
      <c r="D14" s="5" t="s">
        <v>5</v>
      </c>
      <c r="E14" s="4">
        <v>971</v>
      </c>
      <c r="F14" s="1">
        <v>2001</v>
      </c>
      <c r="G14" s="1">
        <f>Table1[[#This Row],[Sq Feet]]*18</f>
        <v>17478</v>
      </c>
    </row>
    <row r="15" spans="1:7">
      <c r="A15" s="3">
        <v>340014</v>
      </c>
      <c r="B15" s="1" t="s">
        <v>99</v>
      </c>
      <c r="C15" s="1" t="s">
        <v>92</v>
      </c>
      <c r="D15" s="5" t="s">
        <v>98</v>
      </c>
      <c r="E15" s="4">
        <v>885</v>
      </c>
      <c r="F15" s="1">
        <v>2001</v>
      </c>
      <c r="G15" s="1">
        <f>Table1[[#This Row],[Sq Feet]]*18</f>
        <v>15930</v>
      </c>
    </row>
    <row r="16" spans="1:7">
      <c r="A16" s="3">
        <v>340015</v>
      </c>
      <c r="B16" s="1" t="s">
        <v>100</v>
      </c>
      <c r="C16" s="1" t="s">
        <v>92</v>
      </c>
      <c r="D16" s="16" t="s">
        <v>43</v>
      </c>
      <c r="E16" s="4">
        <v>778</v>
      </c>
      <c r="F16" s="1">
        <v>2001</v>
      </c>
      <c r="G16" s="1">
        <f>Table1[[#This Row],[Sq Feet]]*18</f>
        <v>14004</v>
      </c>
    </row>
    <row r="17" spans="1:7">
      <c r="A17" s="3">
        <v>340016</v>
      </c>
      <c r="B17" s="1" t="s">
        <v>81</v>
      </c>
      <c r="C17" s="1" t="s">
        <v>78</v>
      </c>
      <c r="D17" s="16" t="s">
        <v>8</v>
      </c>
      <c r="E17" s="4">
        <v>705</v>
      </c>
      <c r="F17" s="1">
        <v>2001</v>
      </c>
      <c r="G17" s="1">
        <f>Table1[[#This Row],[Sq Feet]]*18</f>
        <v>12690</v>
      </c>
    </row>
    <row r="18" spans="1:7" ht="12" customHeight="1">
      <c r="A18" s="3">
        <v>340017</v>
      </c>
      <c r="B18" s="1" t="s">
        <v>102</v>
      </c>
      <c r="C18" s="1" t="s">
        <v>92</v>
      </c>
      <c r="D18" s="16" t="s">
        <v>101</v>
      </c>
      <c r="E18" s="4">
        <v>598</v>
      </c>
      <c r="F18" s="1">
        <v>2001</v>
      </c>
      <c r="G18" s="1">
        <f>Table1[[#This Row],[Sq Feet]]*18</f>
        <v>10764</v>
      </c>
    </row>
    <row r="19" spans="1:7">
      <c r="A19" s="3">
        <v>340018</v>
      </c>
      <c r="B19" s="1" t="s">
        <v>49</v>
      </c>
      <c r="C19" s="1" t="s">
        <v>50</v>
      </c>
      <c r="D19" s="16" t="s">
        <v>17</v>
      </c>
      <c r="E19" s="4">
        <v>926</v>
      </c>
      <c r="F19" s="1">
        <v>2001</v>
      </c>
      <c r="G19" s="1">
        <f>Table1[[#This Row],[Sq Feet]]*18</f>
        <v>16668</v>
      </c>
    </row>
    <row r="20" spans="1:7">
      <c r="A20" s="3">
        <v>340019</v>
      </c>
      <c r="B20" s="1" t="s">
        <v>41</v>
      </c>
      <c r="C20" s="1" t="s">
        <v>42</v>
      </c>
      <c r="D20" s="16" t="s">
        <v>40</v>
      </c>
      <c r="E20" s="4">
        <v>794</v>
      </c>
      <c r="F20" s="1">
        <v>2001</v>
      </c>
      <c r="G20" s="1">
        <f>Table1[[#This Row],[Sq Feet]]*18</f>
        <v>14292</v>
      </c>
    </row>
    <row r="21" spans="1:7">
      <c r="A21" s="3">
        <v>340020</v>
      </c>
      <c r="B21" s="1" t="s">
        <v>64</v>
      </c>
      <c r="C21" s="1" t="s">
        <v>65</v>
      </c>
      <c r="D21" s="16" t="s">
        <v>63</v>
      </c>
      <c r="E21" s="4">
        <v>935</v>
      </c>
      <c r="F21" s="1">
        <v>2001</v>
      </c>
      <c r="G21" s="1">
        <f>Table1[[#This Row],[Sq Feet]]*18</f>
        <v>16830</v>
      </c>
    </row>
    <row r="22" spans="1:7">
      <c r="A22" s="3">
        <v>340021</v>
      </c>
      <c r="B22" s="1" t="s">
        <v>84</v>
      </c>
      <c r="C22" s="1" t="s">
        <v>85</v>
      </c>
      <c r="D22" s="16" t="s">
        <v>5</v>
      </c>
      <c r="E22" s="4">
        <v>915</v>
      </c>
      <c r="F22" s="1">
        <v>2001</v>
      </c>
      <c r="G22" s="1">
        <f>Table1[[#This Row],[Sq Feet]]*18</f>
        <v>16470</v>
      </c>
    </row>
    <row r="23" spans="1:7">
      <c r="A23" s="3">
        <v>340022</v>
      </c>
      <c r="B23" s="1" t="s">
        <v>87</v>
      </c>
      <c r="C23" s="1" t="s">
        <v>85</v>
      </c>
      <c r="D23" s="16" t="s">
        <v>86</v>
      </c>
      <c r="E23" s="4">
        <v>795</v>
      </c>
      <c r="F23" s="1">
        <v>2001</v>
      </c>
      <c r="G23" s="1">
        <f>Table1[[#This Row],[Sq Feet]]*18</f>
        <v>14310</v>
      </c>
    </row>
    <row r="24" spans="1:7">
      <c r="A24" s="3">
        <v>340023</v>
      </c>
      <c r="B24" s="1" t="s">
        <v>155</v>
      </c>
      <c r="C24" s="1" t="s">
        <v>156</v>
      </c>
      <c r="D24" s="16" t="s">
        <v>60</v>
      </c>
      <c r="E24" s="4">
        <v>1077</v>
      </c>
      <c r="F24" s="1">
        <v>2001</v>
      </c>
      <c r="G24" s="1">
        <f>Table1[[#This Row],[Sq Feet]]*18</f>
        <v>19386</v>
      </c>
    </row>
    <row r="25" spans="1:7">
      <c r="A25" s="3">
        <v>340024</v>
      </c>
      <c r="B25" s="1" t="s">
        <v>104</v>
      </c>
      <c r="C25" s="1" t="s">
        <v>92</v>
      </c>
      <c r="D25" s="5" t="s">
        <v>103</v>
      </c>
      <c r="E25" s="4">
        <v>1073</v>
      </c>
      <c r="F25" s="1">
        <v>2001</v>
      </c>
      <c r="G25" s="1">
        <f>Table1[[#This Row],[Sq Feet]]*18</f>
        <v>19314</v>
      </c>
    </row>
    <row r="26" spans="1:7">
      <c r="A26" s="3">
        <v>340025</v>
      </c>
      <c r="B26" s="1" t="s">
        <v>157</v>
      </c>
      <c r="C26" s="1" t="s">
        <v>156</v>
      </c>
      <c r="D26" s="5" t="s">
        <v>60</v>
      </c>
      <c r="E26" s="4">
        <v>1139</v>
      </c>
      <c r="F26" s="1">
        <v>2001</v>
      </c>
      <c r="G26" s="1">
        <f>Table1[[#This Row],[Sq Feet]]*18</f>
        <v>20502</v>
      </c>
    </row>
    <row r="27" spans="1:7">
      <c r="A27" s="3">
        <v>340026</v>
      </c>
      <c r="B27" s="1" t="s">
        <v>11</v>
      </c>
      <c r="C27" s="1" t="s">
        <v>7</v>
      </c>
      <c r="D27" s="5" t="s">
        <v>8</v>
      </c>
      <c r="E27" s="4">
        <v>1072</v>
      </c>
      <c r="F27" s="1">
        <v>2001</v>
      </c>
      <c r="G27" s="1">
        <f>Table1[[#This Row],[Sq Feet]]*18</f>
        <v>19296</v>
      </c>
    </row>
    <row r="28" spans="1:7">
      <c r="A28" s="3">
        <v>340027</v>
      </c>
      <c r="B28" s="1" t="s">
        <v>66</v>
      </c>
      <c r="C28" s="1" t="s">
        <v>65</v>
      </c>
      <c r="D28" s="5" t="s">
        <v>5</v>
      </c>
      <c r="E28" s="4">
        <v>1017</v>
      </c>
      <c r="F28" s="1">
        <v>2001</v>
      </c>
      <c r="G28" s="1">
        <f>Table1[[#This Row],[Sq Feet]]*18</f>
        <v>18306</v>
      </c>
    </row>
    <row r="29" spans="1:7">
      <c r="A29" s="3">
        <v>340028</v>
      </c>
      <c r="B29" s="1" t="s">
        <v>197</v>
      </c>
      <c r="C29" s="1" t="s">
        <v>42</v>
      </c>
      <c r="D29" s="5" t="s">
        <v>196</v>
      </c>
      <c r="E29" s="4">
        <v>953</v>
      </c>
      <c r="F29" s="1">
        <v>2001</v>
      </c>
      <c r="G29" s="1">
        <f>Table1[[#This Row],[Sq Feet]]*18</f>
        <v>17154</v>
      </c>
    </row>
    <row r="30" spans="1:7">
      <c r="A30" s="3">
        <v>340029</v>
      </c>
      <c r="B30" s="1" t="s">
        <v>199</v>
      </c>
      <c r="C30" s="1" t="s">
        <v>71</v>
      </c>
      <c r="D30" s="5" t="s">
        <v>198</v>
      </c>
      <c r="E30" s="4">
        <v>1416</v>
      </c>
      <c r="F30" s="1">
        <v>2001</v>
      </c>
      <c r="G30" s="1">
        <f>Table1[[#This Row],[Sq Feet]]*18</f>
        <v>25488</v>
      </c>
    </row>
    <row r="31" spans="1:7">
      <c r="A31" s="3">
        <v>340030</v>
      </c>
      <c r="B31" s="1" t="s">
        <v>149</v>
      </c>
      <c r="C31" s="1" t="s">
        <v>147</v>
      </c>
      <c r="D31" s="5" t="s">
        <v>148</v>
      </c>
      <c r="E31" s="4">
        <v>1024</v>
      </c>
      <c r="F31" s="1">
        <v>2001</v>
      </c>
      <c r="G31" s="1">
        <f>Table1[[#This Row],[Sq Feet]]*18</f>
        <v>18432</v>
      </c>
    </row>
    <row r="32" spans="1:7">
      <c r="A32" s="3">
        <v>340031</v>
      </c>
      <c r="B32" s="1" t="s">
        <v>200</v>
      </c>
      <c r="C32" s="1" t="s">
        <v>78</v>
      </c>
      <c r="D32" s="5" t="s">
        <v>5</v>
      </c>
      <c r="E32" s="4">
        <v>743</v>
      </c>
      <c r="F32" s="1">
        <v>2002</v>
      </c>
      <c r="G32" s="1">
        <f>Table1[[#This Row],[Sq Feet]]*18</f>
        <v>13374</v>
      </c>
    </row>
    <row r="33" spans="1:7">
      <c r="A33" s="3">
        <v>340032</v>
      </c>
      <c r="B33" s="1" t="s">
        <v>52</v>
      </c>
      <c r="C33" s="1" t="s">
        <v>50</v>
      </c>
      <c r="D33" s="5" t="s">
        <v>51</v>
      </c>
      <c r="E33" s="4">
        <v>1203</v>
      </c>
      <c r="F33" s="1">
        <v>2002</v>
      </c>
      <c r="G33" s="1">
        <f>Table1[[#This Row],[Sq Feet]]*18</f>
        <v>21654</v>
      </c>
    </row>
    <row r="34" spans="1:7">
      <c r="A34" s="3">
        <v>340033</v>
      </c>
      <c r="B34" s="1" t="s">
        <v>16</v>
      </c>
      <c r="C34" s="1" t="s">
        <v>14</v>
      </c>
      <c r="D34" s="5" t="s">
        <v>15</v>
      </c>
      <c r="E34" s="4">
        <v>1050</v>
      </c>
      <c r="F34" s="1">
        <v>2002</v>
      </c>
      <c r="G34" s="1">
        <f>Table1[[#This Row],[Sq Feet]]*18</f>
        <v>18900</v>
      </c>
    </row>
    <row r="35" spans="1:7">
      <c r="A35" s="3">
        <v>340034</v>
      </c>
      <c r="B35" s="1" t="s">
        <v>44</v>
      </c>
      <c r="C35" s="1" t="s">
        <v>42</v>
      </c>
      <c r="D35" s="5" t="s">
        <v>43</v>
      </c>
      <c r="E35" s="4">
        <v>939</v>
      </c>
      <c r="F35" s="1">
        <v>2002</v>
      </c>
      <c r="G35" s="1">
        <f>Table1[[#This Row],[Sq Feet]]*18</f>
        <v>16902</v>
      </c>
    </row>
    <row r="36" spans="1:7">
      <c r="A36" s="3">
        <v>340035</v>
      </c>
      <c r="B36" s="1" t="s">
        <v>45</v>
      </c>
      <c r="C36" s="1" t="s">
        <v>42</v>
      </c>
      <c r="D36" s="5" t="s">
        <v>5</v>
      </c>
      <c r="E36" s="4">
        <v>1061</v>
      </c>
      <c r="F36" s="1">
        <v>2002</v>
      </c>
      <c r="G36" s="1">
        <f>Table1[[#This Row],[Sq Feet]]*18</f>
        <v>19098</v>
      </c>
    </row>
    <row r="37" spans="1:7">
      <c r="A37" s="3">
        <v>340037</v>
      </c>
      <c r="B37" s="1" t="s">
        <v>105</v>
      </c>
      <c r="C37" s="1" t="s">
        <v>92</v>
      </c>
      <c r="D37" s="5" t="s">
        <v>17</v>
      </c>
      <c r="E37" s="4">
        <v>784</v>
      </c>
      <c r="F37" s="1">
        <v>2002</v>
      </c>
      <c r="G37" s="1">
        <f>Table1[[#This Row],[Sq Feet]]*18</f>
        <v>14112</v>
      </c>
    </row>
    <row r="38" spans="1:7">
      <c r="A38" s="3">
        <v>340038</v>
      </c>
      <c r="B38" s="1" t="s">
        <v>58</v>
      </c>
      <c r="C38" s="1" t="s">
        <v>59</v>
      </c>
      <c r="D38" s="5" t="s">
        <v>57</v>
      </c>
      <c r="E38" s="4">
        <v>1065</v>
      </c>
      <c r="F38" s="1">
        <v>2002</v>
      </c>
      <c r="G38" s="1">
        <f>Table1[[#This Row],[Sq Feet]]*18</f>
        <v>19170</v>
      </c>
    </row>
    <row r="39" spans="1:7">
      <c r="A39" s="3">
        <v>340039</v>
      </c>
      <c r="B39" s="1" t="s">
        <v>158</v>
      </c>
      <c r="C39" s="1" t="s">
        <v>156</v>
      </c>
      <c r="D39" s="5" t="s">
        <v>57</v>
      </c>
      <c r="E39" s="4">
        <v>1126</v>
      </c>
      <c r="F39" s="1">
        <v>2002</v>
      </c>
      <c r="G39" s="1">
        <f>Table1[[#This Row],[Sq Feet]]*18</f>
        <v>20268</v>
      </c>
    </row>
    <row r="40" spans="1:7">
      <c r="A40" s="3">
        <v>340040</v>
      </c>
      <c r="B40" s="1" t="s">
        <v>160</v>
      </c>
      <c r="C40" s="1" t="s">
        <v>156</v>
      </c>
      <c r="D40" s="5" t="s">
        <v>159</v>
      </c>
      <c r="E40" s="4">
        <v>859</v>
      </c>
      <c r="F40" s="1">
        <v>2002</v>
      </c>
      <c r="G40" s="1">
        <f>Table1[[#This Row],[Sq Feet]]*18</f>
        <v>15462</v>
      </c>
    </row>
    <row r="41" spans="1:7">
      <c r="A41" s="3">
        <v>340041</v>
      </c>
      <c r="B41" s="1" t="s">
        <v>201</v>
      </c>
      <c r="C41" s="1" t="s">
        <v>32</v>
      </c>
      <c r="D41" s="5" t="s">
        <v>5</v>
      </c>
      <c r="E41" s="4">
        <v>1005</v>
      </c>
      <c r="F41" s="1">
        <v>2002</v>
      </c>
      <c r="G41" s="1">
        <f>Table1[[#This Row],[Sq Feet]]*18</f>
        <v>18090</v>
      </c>
    </row>
    <row r="42" spans="1:7">
      <c r="A42" s="3">
        <v>340042</v>
      </c>
      <c r="B42" s="1" t="s">
        <v>203</v>
      </c>
      <c r="C42" s="1" t="s">
        <v>92</v>
      </c>
      <c r="D42" s="5" t="s">
        <v>202</v>
      </c>
      <c r="E42" s="4">
        <v>1084</v>
      </c>
      <c r="F42" s="1">
        <v>2002</v>
      </c>
      <c r="G42" s="1">
        <f>Table1[[#This Row],[Sq Feet]]*18</f>
        <v>19512</v>
      </c>
    </row>
    <row r="43" spans="1:7">
      <c r="A43" s="3">
        <v>340043</v>
      </c>
      <c r="B43" s="1" t="s">
        <v>88</v>
      </c>
      <c r="C43" s="1" t="s">
        <v>85</v>
      </c>
      <c r="D43" s="5" t="s">
        <v>5</v>
      </c>
      <c r="E43" s="4">
        <v>714</v>
      </c>
      <c r="F43" s="1">
        <v>2003</v>
      </c>
      <c r="G43" s="1">
        <f>Table1[[#This Row],[Sq Feet]]*18</f>
        <v>12852</v>
      </c>
    </row>
    <row r="44" spans="1:7">
      <c r="A44" s="3">
        <v>340044</v>
      </c>
      <c r="B44" s="1" t="s">
        <v>67</v>
      </c>
      <c r="C44" s="1" t="s">
        <v>65</v>
      </c>
      <c r="D44" s="5" t="s">
        <v>43</v>
      </c>
      <c r="E44" s="4">
        <v>813</v>
      </c>
      <c r="F44" s="1">
        <v>2003</v>
      </c>
      <c r="G44" s="1">
        <f>Table1[[#This Row],[Sq Feet]]*18</f>
        <v>14634</v>
      </c>
    </row>
    <row r="45" spans="1:7">
      <c r="A45" s="3">
        <v>340045</v>
      </c>
      <c r="B45" s="1" t="s">
        <v>82</v>
      </c>
      <c r="C45" s="1" t="s">
        <v>78</v>
      </c>
      <c r="D45" s="5" t="s">
        <v>17</v>
      </c>
      <c r="E45" s="4">
        <v>881</v>
      </c>
      <c r="F45" s="1">
        <v>2003</v>
      </c>
      <c r="G45" s="1">
        <f>Table1[[#This Row],[Sq Feet]]*18</f>
        <v>15858</v>
      </c>
    </row>
    <row r="46" spans="1:7">
      <c r="A46" s="3">
        <v>340046</v>
      </c>
      <c r="B46" s="1" t="s">
        <v>204</v>
      </c>
      <c r="C46" s="1" t="s">
        <v>92</v>
      </c>
      <c r="D46" s="5" t="s">
        <v>17</v>
      </c>
      <c r="E46" s="4">
        <v>1094</v>
      </c>
      <c r="F46" s="1">
        <v>2003</v>
      </c>
      <c r="G46" s="1">
        <f>Table1[[#This Row],[Sq Feet]]*18</f>
        <v>19692</v>
      </c>
    </row>
    <row r="47" spans="1:7">
      <c r="A47" s="3">
        <v>340047</v>
      </c>
      <c r="B47" s="1" t="s">
        <v>205</v>
      </c>
      <c r="C47" s="1" t="s">
        <v>156</v>
      </c>
      <c r="D47" s="5" t="s">
        <v>5</v>
      </c>
      <c r="E47" s="4">
        <v>835</v>
      </c>
      <c r="F47" s="1">
        <v>2003</v>
      </c>
      <c r="G47" s="1">
        <f>Table1[[#This Row],[Sq Feet]]*18</f>
        <v>15030</v>
      </c>
    </row>
    <row r="48" spans="1:7">
      <c r="A48" s="3">
        <v>340048</v>
      </c>
      <c r="B48" s="1" t="s">
        <v>142</v>
      </c>
      <c r="C48" s="1" t="s">
        <v>143</v>
      </c>
      <c r="D48" s="5" t="s">
        <v>68</v>
      </c>
      <c r="E48" s="4">
        <v>910</v>
      </c>
      <c r="F48" s="1">
        <v>2003</v>
      </c>
      <c r="G48" s="1">
        <f>Table1[[#This Row],[Sq Feet]]*18</f>
        <v>16380</v>
      </c>
    </row>
    <row r="49" spans="1:7">
      <c r="A49" s="3">
        <v>340049</v>
      </c>
      <c r="B49" s="1" t="s">
        <v>206</v>
      </c>
      <c r="C49" s="1" t="s">
        <v>32</v>
      </c>
      <c r="D49" s="5" t="s">
        <v>60</v>
      </c>
      <c r="E49" s="4">
        <v>1194</v>
      </c>
      <c r="F49" s="1">
        <v>2003</v>
      </c>
      <c r="G49" s="1">
        <f>Table1[[#This Row],[Sq Feet]]*18</f>
        <v>21492</v>
      </c>
    </row>
    <row r="50" spans="1:7">
      <c r="A50" s="3">
        <v>340050</v>
      </c>
      <c r="B50" s="1" t="s">
        <v>70</v>
      </c>
      <c r="C50" s="1" t="s">
        <v>71</v>
      </c>
      <c r="D50" s="5" t="s">
        <v>60</v>
      </c>
      <c r="E50" s="4">
        <v>938</v>
      </c>
      <c r="F50" s="1">
        <v>2004</v>
      </c>
      <c r="G50" s="1">
        <f>Table1[[#This Row],[Sq Feet]]*18</f>
        <v>16884</v>
      </c>
    </row>
    <row r="51" spans="1:7">
      <c r="A51" s="3">
        <v>340051</v>
      </c>
      <c r="B51" s="1" t="s">
        <v>161</v>
      </c>
      <c r="C51" s="1" t="s">
        <v>156</v>
      </c>
      <c r="D51" s="5" t="s">
        <v>60</v>
      </c>
      <c r="E51" s="4">
        <v>829</v>
      </c>
      <c r="F51" s="1">
        <v>2004</v>
      </c>
      <c r="G51" s="1">
        <f>Table1[[#This Row],[Sq Feet]]*18</f>
        <v>14922</v>
      </c>
    </row>
    <row r="52" spans="1:7">
      <c r="A52" s="3">
        <v>340052</v>
      </c>
      <c r="B52" s="1" t="s">
        <v>144</v>
      </c>
      <c r="C52" s="1" t="s">
        <v>143</v>
      </c>
      <c r="D52" s="5" t="s">
        <v>60</v>
      </c>
      <c r="E52" s="4">
        <v>984</v>
      </c>
      <c r="F52" s="1">
        <v>2004</v>
      </c>
      <c r="G52" s="1">
        <f>Table1[[#This Row],[Sq Feet]]*18</f>
        <v>17712</v>
      </c>
    </row>
    <row r="53" spans="1:7">
      <c r="A53" s="3">
        <v>340053</v>
      </c>
      <c r="B53" s="1" t="s">
        <v>207</v>
      </c>
      <c r="C53" s="1" t="s">
        <v>156</v>
      </c>
      <c r="D53" s="5" t="s">
        <v>8</v>
      </c>
      <c r="E53" s="4">
        <v>974</v>
      </c>
      <c r="F53" s="1">
        <v>2004</v>
      </c>
      <c r="G53" s="1">
        <f>Table1[[#This Row],[Sq Feet]]*18</f>
        <v>17532</v>
      </c>
    </row>
    <row r="54" spans="1:7">
      <c r="A54" s="3">
        <v>340054</v>
      </c>
      <c r="B54" s="1" t="s">
        <v>208</v>
      </c>
      <c r="C54" s="1" t="s">
        <v>92</v>
      </c>
      <c r="D54" s="5" t="s">
        <v>5</v>
      </c>
      <c r="E54" s="4">
        <v>892</v>
      </c>
      <c r="F54" s="1">
        <v>2004</v>
      </c>
      <c r="G54" s="1">
        <f>Table1[[#This Row],[Sq Feet]]*18</f>
        <v>16056</v>
      </c>
    </row>
    <row r="55" spans="1:7">
      <c r="A55" s="3">
        <v>340055</v>
      </c>
      <c r="B55" s="1" t="s">
        <v>163</v>
      </c>
      <c r="C55" s="1" t="s">
        <v>156</v>
      </c>
      <c r="D55" s="5" t="s">
        <v>162</v>
      </c>
      <c r="E55" s="4">
        <v>977</v>
      </c>
      <c r="F55" s="1">
        <v>2005</v>
      </c>
      <c r="G55" s="1">
        <f>Table1[[#This Row],[Sq Feet]]*18</f>
        <v>17586</v>
      </c>
    </row>
    <row r="56" spans="1:7">
      <c r="A56" s="3">
        <v>340056</v>
      </c>
      <c r="B56" s="1" t="s">
        <v>53</v>
      </c>
      <c r="C56" s="1" t="s">
        <v>54</v>
      </c>
      <c r="D56" s="5" t="s">
        <v>33</v>
      </c>
      <c r="E56" s="4">
        <v>1030</v>
      </c>
      <c r="F56" s="1">
        <v>2004</v>
      </c>
      <c r="G56" s="1">
        <f>Table1[[#This Row],[Sq Feet]]*18</f>
        <v>18540</v>
      </c>
    </row>
    <row r="57" spans="1:7">
      <c r="A57" s="3">
        <v>340057</v>
      </c>
      <c r="B57" s="1" t="s">
        <v>37</v>
      </c>
      <c r="C57" s="1" t="s">
        <v>38</v>
      </c>
      <c r="D57" s="5" t="s">
        <v>17</v>
      </c>
      <c r="E57" s="4">
        <v>918</v>
      </c>
      <c r="F57" s="1">
        <v>2004</v>
      </c>
      <c r="G57" s="1">
        <f>Table1[[#This Row],[Sq Feet]]*18</f>
        <v>16524</v>
      </c>
    </row>
    <row r="58" spans="1:7">
      <c r="A58" s="3">
        <v>340058</v>
      </c>
      <c r="B58" s="1" t="s">
        <v>90</v>
      </c>
      <c r="C58" s="1" t="s">
        <v>85</v>
      </c>
      <c r="D58" s="5" t="s">
        <v>89</v>
      </c>
      <c r="E58" s="4">
        <v>1015</v>
      </c>
      <c r="F58" s="1">
        <v>2004</v>
      </c>
      <c r="G58" s="1">
        <f>Table1[[#This Row],[Sq Feet]]*18</f>
        <v>18270</v>
      </c>
    </row>
    <row r="59" spans="1:7">
      <c r="A59" s="3">
        <v>340059</v>
      </c>
      <c r="B59" s="1" t="s">
        <v>107</v>
      </c>
      <c r="C59" s="1" t="s">
        <v>92</v>
      </c>
      <c r="D59" s="5" t="s">
        <v>106</v>
      </c>
      <c r="E59" s="4">
        <v>1190</v>
      </c>
      <c r="F59" s="1">
        <v>2004</v>
      </c>
      <c r="G59" s="1">
        <f>Table1[[#This Row],[Sq Feet]]*18</f>
        <v>21420</v>
      </c>
    </row>
    <row r="60" spans="1:7">
      <c r="A60" s="3">
        <v>340060</v>
      </c>
      <c r="B60" s="1" t="s">
        <v>31</v>
      </c>
      <c r="C60" s="1" t="s">
        <v>32</v>
      </c>
      <c r="D60" s="5" t="s">
        <v>30</v>
      </c>
      <c r="E60" s="4">
        <v>1210</v>
      </c>
      <c r="F60" s="1">
        <v>2004</v>
      </c>
      <c r="G60" s="1">
        <f>Table1[[#This Row],[Sq Feet]]*18</f>
        <v>21780</v>
      </c>
    </row>
    <row r="61" spans="1:7">
      <c r="A61" s="3">
        <v>340061</v>
      </c>
      <c r="B61" s="1" t="s">
        <v>34</v>
      </c>
      <c r="C61" s="1" t="s">
        <v>32</v>
      </c>
      <c r="D61" s="5" t="s">
        <v>33</v>
      </c>
      <c r="E61" s="4">
        <v>880</v>
      </c>
      <c r="F61" s="1">
        <v>2004</v>
      </c>
      <c r="G61" s="1">
        <f>Table1[[#This Row],[Sq Feet]]*18</f>
        <v>15840</v>
      </c>
    </row>
    <row r="62" spans="1:7">
      <c r="A62" s="3">
        <v>340062</v>
      </c>
      <c r="B62" s="1" t="s">
        <v>18</v>
      </c>
      <c r="C62" s="1" t="s">
        <v>14</v>
      </c>
      <c r="D62" s="5" t="s">
        <v>17</v>
      </c>
      <c r="E62" s="4">
        <v>924</v>
      </c>
      <c r="F62" s="1">
        <v>2004</v>
      </c>
      <c r="G62" s="1">
        <f>Table1[[#This Row],[Sq Feet]]*18</f>
        <v>16632</v>
      </c>
    </row>
    <row r="63" spans="1:7">
      <c r="A63" s="3">
        <v>340063</v>
      </c>
      <c r="B63" s="1" t="s">
        <v>164</v>
      </c>
      <c r="C63" s="1" t="s">
        <v>156</v>
      </c>
      <c r="D63" s="5" t="s">
        <v>17</v>
      </c>
      <c r="E63" s="4">
        <v>870</v>
      </c>
      <c r="F63" s="1">
        <v>2005</v>
      </c>
      <c r="G63" s="1">
        <f>Table1[[#This Row],[Sq Feet]]*18</f>
        <v>15660</v>
      </c>
    </row>
    <row r="64" spans="1:7">
      <c r="A64" s="3">
        <v>340064</v>
      </c>
      <c r="B64" s="1" t="s">
        <v>55</v>
      </c>
      <c r="C64" s="1" t="s">
        <v>54</v>
      </c>
      <c r="D64" s="5" t="s">
        <v>17</v>
      </c>
      <c r="E64" s="4">
        <v>1027</v>
      </c>
      <c r="F64" s="1">
        <v>2005</v>
      </c>
      <c r="G64" s="1">
        <f>Table1[[#This Row],[Sq Feet]]*18</f>
        <v>18486</v>
      </c>
    </row>
    <row r="65" spans="1:7">
      <c r="A65" s="3">
        <v>340065</v>
      </c>
      <c r="B65" s="1" t="s">
        <v>61</v>
      </c>
      <c r="C65" s="1" t="s">
        <v>59</v>
      </c>
      <c r="D65" s="5" t="s">
        <v>60</v>
      </c>
      <c r="E65" s="4">
        <v>1131</v>
      </c>
      <c r="F65" s="1">
        <v>2005</v>
      </c>
      <c r="G65" s="1">
        <f>Table1[[#This Row],[Sq Feet]]*18</f>
        <v>20358</v>
      </c>
    </row>
    <row r="66" spans="1:7">
      <c r="A66" s="3">
        <v>340066</v>
      </c>
      <c r="B66" s="1" t="s">
        <v>108</v>
      </c>
      <c r="C66" s="1" t="s">
        <v>92</v>
      </c>
      <c r="D66" s="5" t="s">
        <v>96</v>
      </c>
      <c r="E66" s="4">
        <v>819</v>
      </c>
      <c r="F66" s="1">
        <v>2005</v>
      </c>
      <c r="G66" s="1">
        <f>Table1[[#This Row],[Sq Feet]]*18</f>
        <v>14742</v>
      </c>
    </row>
    <row r="67" spans="1:7">
      <c r="A67" s="3">
        <v>340067</v>
      </c>
      <c r="B67" s="1" t="s">
        <v>109</v>
      </c>
      <c r="C67" s="1" t="s">
        <v>92</v>
      </c>
      <c r="D67" s="1" t="s">
        <v>101</v>
      </c>
      <c r="E67" s="4">
        <v>1200</v>
      </c>
      <c r="F67" s="1">
        <v>2005</v>
      </c>
      <c r="G67" s="1">
        <f>Table1[[#This Row],[Sq Feet]]*18</f>
        <v>21600</v>
      </c>
    </row>
    <row r="68" spans="1:7">
      <c r="A68" s="3">
        <v>340068</v>
      </c>
      <c r="B68" s="1" t="s">
        <v>110</v>
      </c>
      <c r="C68" s="1" t="s">
        <v>92</v>
      </c>
      <c r="D68" s="5" t="s">
        <v>43</v>
      </c>
      <c r="E68" s="4">
        <v>802</v>
      </c>
      <c r="F68" s="1">
        <v>2005</v>
      </c>
      <c r="G68" s="1">
        <f>Table1[[#This Row],[Sq Feet]]*18</f>
        <v>14436</v>
      </c>
    </row>
    <row r="69" spans="1:7">
      <c r="A69" s="3">
        <v>340069</v>
      </c>
      <c r="B69" s="1" t="s">
        <v>209</v>
      </c>
      <c r="C69" s="1" t="s">
        <v>156</v>
      </c>
      <c r="D69" s="5" t="s">
        <v>60</v>
      </c>
      <c r="E69" s="4">
        <v>819</v>
      </c>
      <c r="F69" s="1">
        <v>2005</v>
      </c>
      <c r="G69" s="1">
        <f>Table1[[#This Row],[Sq Feet]]*18</f>
        <v>14742</v>
      </c>
    </row>
    <row r="70" spans="1:7">
      <c r="A70" s="3">
        <v>340070</v>
      </c>
      <c r="B70" s="1" t="s">
        <v>211</v>
      </c>
      <c r="C70" s="1" t="s">
        <v>23</v>
      </c>
      <c r="D70" s="5" t="s">
        <v>210</v>
      </c>
      <c r="E70" s="4">
        <v>989</v>
      </c>
      <c r="F70" s="1">
        <v>2005</v>
      </c>
      <c r="G70" s="1">
        <f>Table1[[#This Row],[Sq Feet]]*18</f>
        <v>17802</v>
      </c>
    </row>
    <row r="71" spans="1:7">
      <c r="A71" s="3">
        <v>340071</v>
      </c>
      <c r="B71" s="1" t="s">
        <v>111</v>
      </c>
      <c r="C71" s="1" t="s">
        <v>92</v>
      </c>
      <c r="D71" s="1" t="s">
        <v>106</v>
      </c>
      <c r="E71" s="4">
        <v>1063</v>
      </c>
      <c r="F71" s="1">
        <v>2005</v>
      </c>
      <c r="G71" s="1">
        <f>Table1[[#This Row],[Sq Feet]]*18</f>
        <v>19134</v>
      </c>
    </row>
    <row r="72" spans="1:7">
      <c r="A72" s="3">
        <v>340072</v>
      </c>
      <c r="B72" s="1" t="s">
        <v>112</v>
      </c>
      <c r="C72" s="1" t="s">
        <v>92</v>
      </c>
      <c r="D72" s="1" t="s">
        <v>101</v>
      </c>
      <c r="E72" s="4">
        <v>1820</v>
      </c>
      <c r="F72" s="1">
        <v>2005</v>
      </c>
      <c r="G72" s="1">
        <f>Table1[[#This Row],[Sq Feet]]*18</f>
        <v>32760</v>
      </c>
    </row>
    <row r="73" spans="1:7">
      <c r="A73" s="3">
        <v>340073</v>
      </c>
      <c r="B73" s="1" t="s">
        <v>213</v>
      </c>
      <c r="C73" s="1" t="s">
        <v>156</v>
      </c>
      <c r="D73" s="1" t="s">
        <v>212</v>
      </c>
      <c r="E73" s="4">
        <v>1481</v>
      </c>
      <c r="F73" s="1">
        <v>2005</v>
      </c>
      <c r="G73" s="1">
        <f>Table1[[#This Row],[Sq Feet]]*18</f>
        <v>26658</v>
      </c>
    </row>
    <row r="74" spans="1:7">
      <c r="A74" s="3">
        <v>340074</v>
      </c>
      <c r="B74" s="1" t="s">
        <v>165</v>
      </c>
      <c r="C74" s="1" t="s">
        <v>156</v>
      </c>
      <c r="D74" s="1" t="s">
        <v>17</v>
      </c>
      <c r="E74" s="4">
        <v>928</v>
      </c>
      <c r="F74" s="1">
        <v>2006</v>
      </c>
      <c r="G74" s="1">
        <f>Table1[[#This Row],[Sq Feet]]*18</f>
        <v>16704</v>
      </c>
    </row>
    <row r="75" spans="1:7">
      <c r="A75" s="3">
        <v>340075</v>
      </c>
      <c r="B75" s="1" t="s">
        <v>214</v>
      </c>
      <c r="C75" s="1" t="s">
        <v>117</v>
      </c>
      <c r="D75" s="1" t="s">
        <v>5</v>
      </c>
      <c r="E75" s="4">
        <v>1014</v>
      </c>
      <c r="F75" s="1">
        <v>2006</v>
      </c>
      <c r="G75" s="1">
        <f>Table1[[#This Row],[Sq Feet]]*18</f>
        <v>18252</v>
      </c>
    </row>
    <row r="76" spans="1:7">
      <c r="A76" s="3">
        <v>340076</v>
      </c>
      <c r="B76" s="1" t="s">
        <v>83</v>
      </c>
      <c r="C76" s="1" t="s">
        <v>78</v>
      </c>
      <c r="D76" s="2" t="s">
        <v>5</v>
      </c>
      <c r="E76" s="4">
        <v>967</v>
      </c>
      <c r="F76" s="1">
        <v>2006</v>
      </c>
      <c r="G76" s="1">
        <f>Table1[[#This Row],[Sq Feet]]*18</f>
        <v>17406</v>
      </c>
    </row>
    <row r="77" spans="1:7">
      <c r="A77" s="3">
        <v>340077</v>
      </c>
      <c r="B77" s="1" t="s">
        <v>72</v>
      </c>
      <c r="C77" s="1" t="s">
        <v>71</v>
      </c>
      <c r="D77" s="2" t="s">
        <v>5</v>
      </c>
      <c r="E77" s="4">
        <v>1310</v>
      </c>
      <c r="F77" s="1">
        <v>2006</v>
      </c>
      <c r="G77" s="1">
        <f>Table1[[#This Row],[Sq Feet]]*18</f>
        <v>23580</v>
      </c>
    </row>
    <row r="78" spans="1:7">
      <c r="A78" s="3">
        <v>340078</v>
      </c>
      <c r="B78" s="1" t="s">
        <v>69</v>
      </c>
      <c r="C78" s="1" t="s">
        <v>65</v>
      </c>
      <c r="D78" s="1" t="s">
        <v>68</v>
      </c>
      <c r="E78" s="4">
        <v>798</v>
      </c>
      <c r="F78" s="1">
        <v>2006</v>
      </c>
      <c r="G78" s="1">
        <f>Table1[[#This Row],[Sq Feet]]*18</f>
        <v>14364</v>
      </c>
    </row>
    <row r="79" spans="1:7">
      <c r="A79" s="3">
        <v>340079</v>
      </c>
      <c r="B79" s="1" t="s">
        <v>215</v>
      </c>
      <c r="C79" s="1" t="s">
        <v>71</v>
      </c>
      <c r="D79" s="2" t="s">
        <v>89</v>
      </c>
      <c r="E79" s="4">
        <v>1038</v>
      </c>
      <c r="F79" s="1">
        <v>2006</v>
      </c>
      <c r="G79" s="1">
        <f>Table1[[#This Row],[Sq Feet]]*18</f>
        <v>18684</v>
      </c>
    </row>
    <row r="80" spans="1:7">
      <c r="A80" s="3">
        <v>340080</v>
      </c>
      <c r="B80" s="1" t="s">
        <v>167</v>
      </c>
      <c r="C80" s="1" t="s">
        <v>156</v>
      </c>
      <c r="D80" s="1" t="s">
        <v>166</v>
      </c>
      <c r="E80" s="4">
        <v>885</v>
      </c>
      <c r="F80" s="1">
        <v>2007</v>
      </c>
      <c r="G80" s="1">
        <f>Table1[[#This Row],[Sq Feet]]*18</f>
        <v>15930</v>
      </c>
    </row>
    <row r="81" spans="1:7">
      <c r="A81" s="3">
        <v>340081</v>
      </c>
      <c r="B81" s="1" t="s">
        <v>36</v>
      </c>
      <c r="C81" s="1" t="s">
        <v>32</v>
      </c>
      <c r="D81" s="1" t="s">
        <v>35</v>
      </c>
      <c r="E81" s="4">
        <v>864</v>
      </c>
      <c r="F81" s="1">
        <v>2006</v>
      </c>
      <c r="G81" s="1">
        <f>Table1[[#This Row],[Sq Feet]]*18</f>
        <v>15552</v>
      </c>
    </row>
    <row r="82" spans="1:7">
      <c r="A82" s="3">
        <v>340082</v>
      </c>
      <c r="B82" s="1" t="s">
        <v>113</v>
      </c>
      <c r="C82" s="1" t="s">
        <v>92</v>
      </c>
      <c r="D82" s="1" t="s">
        <v>30</v>
      </c>
      <c r="E82" s="4">
        <v>940</v>
      </c>
      <c r="F82" s="1">
        <v>2006</v>
      </c>
      <c r="G82" s="1">
        <f>Table1[[#This Row],[Sq Feet]]*18</f>
        <v>16920</v>
      </c>
    </row>
    <row r="83" spans="1:7">
      <c r="A83" s="3">
        <v>340083</v>
      </c>
      <c r="B83" s="1" t="s">
        <v>168</v>
      </c>
      <c r="C83" s="1" t="s">
        <v>156</v>
      </c>
      <c r="D83" s="1" t="s">
        <v>17</v>
      </c>
      <c r="E83" s="4">
        <v>930</v>
      </c>
      <c r="F83" s="1">
        <v>2006</v>
      </c>
      <c r="G83" s="1">
        <f>Table1[[#This Row],[Sq Feet]]*18</f>
        <v>16740</v>
      </c>
    </row>
    <row r="84" spans="1:7">
      <c r="A84" s="3">
        <v>340084</v>
      </c>
      <c r="B84" s="1" t="s">
        <v>216</v>
      </c>
      <c r="C84" s="1" t="s">
        <v>14</v>
      </c>
      <c r="D84" s="1" t="s">
        <v>103</v>
      </c>
      <c r="E84" s="4">
        <v>1034</v>
      </c>
      <c r="F84" s="1">
        <v>2006</v>
      </c>
      <c r="G84" s="1">
        <f>Table1[[#This Row],[Sq Feet]]*18</f>
        <v>18612</v>
      </c>
    </row>
    <row r="85" spans="1:7">
      <c r="A85" s="3">
        <v>340085</v>
      </c>
      <c r="B85" s="1" t="s">
        <v>170</v>
      </c>
      <c r="C85" s="1" t="s">
        <v>156</v>
      </c>
      <c r="D85" s="1" t="s">
        <v>169</v>
      </c>
      <c r="E85" s="4">
        <v>840</v>
      </c>
      <c r="F85" s="1">
        <v>2006</v>
      </c>
      <c r="G85" s="1">
        <f>Table1[[#This Row],[Sq Feet]]*18</f>
        <v>15120</v>
      </c>
    </row>
    <row r="86" spans="1:7">
      <c r="A86" s="3">
        <v>340086</v>
      </c>
      <c r="B86" s="1" t="s">
        <v>47</v>
      </c>
      <c r="C86" s="1" t="s">
        <v>42</v>
      </c>
      <c r="D86" s="1" t="s">
        <v>46</v>
      </c>
      <c r="E86" s="4">
        <v>833</v>
      </c>
      <c r="F86" s="1">
        <v>2006</v>
      </c>
      <c r="G86" s="1">
        <f>Table1[[#This Row],[Sq Feet]]*18</f>
        <v>14994</v>
      </c>
    </row>
    <row r="87" spans="1:7">
      <c r="A87" s="3">
        <v>340087</v>
      </c>
      <c r="B87" s="1" t="s">
        <v>116</v>
      </c>
      <c r="C87" s="1" t="s">
        <v>117</v>
      </c>
      <c r="D87" s="1" t="s">
        <v>17</v>
      </c>
      <c r="E87" s="4">
        <v>1281</v>
      </c>
      <c r="F87" s="1">
        <v>2007</v>
      </c>
      <c r="G87" s="1">
        <f>Table1[[#This Row],[Sq Feet]]*18</f>
        <v>23058</v>
      </c>
    </row>
    <row r="88" spans="1:7">
      <c r="A88" s="3">
        <v>340088</v>
      </c>
      <c r="B88" s="1" t="s">
        <v>218</v>
      </c>
      <c r="C88" s="1" t="s">
        <v>195</v>
      </c>
      <c r="D88" s="1" t="s">
        <v>217</v>
      </c>
      <c r="E88" s="4">
        <v>1450</v>
      </c>
      <c r="F88" s="1">
        <v>2007</v>
      </c>
      <c r="G88" s="1">
        <f>Table1[[#This Row],[Sq Feet]]*18</f>
        <v>26100</v>
      </c>
    </row>
    <row r="89" spans="1:7">
      <c r="A89" s="3">
        <v>340089</v>
      </c>
      <c r="B89" s="1" t="s">
        <v>219</v>
      </c>
      <c r="C89" s="1" t="s">
        <v>59</v>
      </c>
      <c r="D89" s="1" t="s">
        <v>43</v>
      </c>
      <c r="E89" s="4">
        <v>1103</v>
      </c>
      <c r="F89" s="1">
        <v>2007</v>
      </c>
      <c r="G89" s="1">
        <f>Table1[[#This Row],[Sq Feet]]*18</f>
        <v>19854</v>
      </c>
    </row>
    <row r="90" spans="1:7">
      <c r="A90" s="3">
        <v>340090</v>
      </c>
      <c r="B90" s="1" t="s">
        <v>220</v>
      </c>
      <c r="C90" s="1" t="s">
        <v>85</v>
      </c>
      <c r="D90" s="1" t="s">
        <v>60</v>
      </c>
      <c r="E90" s="4">
        <v>994</v>
      </c>
      <c r="F90" s="1">
        <v>2007</v>
      </c>
      <c r="G90" s="1">
        <f>Table1[[#This Row],[Sq Feet]]*18</f>
        <v>17892</v>
      </c>
    </row>
    <row r="91" spans="1:7">
      <c r="A91" s="3">
        <v>340091</v>
      </c>
      <c r="B91" s="1" t="s">
        <v>56</v>
      </c>
      <c r="C91" s="1" t="s">
        <v>54</v>
      </c>
      <c r="D91" s="1" t="s">
        <v>5</v>
      </c>
      <c r="E91" s="4">
        <v>858</v>
      </c>
      <c r="F91" s="1">
        <v>2007</v>
      </c>
      <c r="G91" s="1">
        <f>Table1[[#This Row],[Sq Feet]]*18</f>
        <v>15444</v>
      </c>
    </row>
    <row r="92" spans="1:7">
      <c r="A92" s="3">
        <v>340092</v>
      </c>
      <c r="B92" s="1" t="s">
        <v>222</v>
      </c>
      <c r="C92" s="1" t="s">
        <v>188</v>
      </c>
      <c r="D92" s="1" t="s">
        <v>221</v>
      </c>
      <c r="E92" s="4">
        <v>988</v>
      </c>
      <c r="F92" s="1">
        <v>2007</v>
      </c>
      <c r="G92" s="1">
        <f>Table1[[#This Row],[Sq Feet]]*18</f>
        <v>17784</v>
      </c>
    </row>
    <row r="93" spans="1:7">
      <c r="A93" s="3">
        <v>340093</v>
      </c>
      <c r="B93" s="1" t="s">
        <v>224</v>
      </c>
      <c r="C93" s="1" t="s">
        <v>156</v>
      </c>
      <c r="D93" s="1" t="s">
        <v>223</v>
      </c>
      <c r="E93" s="4">
        <v>1548</v>
      </c>
      <c r="F93" s="1">
        <v>2007</v>
      </c>
      <c r="G93" s="1">
        <f>Table1[[#This Row],[Sq Feet]]*18</f>
        <v>27864</v>
      </c>
    </row>
    <row r="94" spans="1:7">
      <c r="A94" s="3">
        <v>340094</v>
      </c>
      <c r="B94" s="1" t="s">
        <v>12</v>
      </c>
      <c r="C94" s="1" t="s">
        <v>7</v>
      </c>
      <c r="D94" s="1" t="s">
        <v>5</v>
      </c>
      <c r="E94" s="4">
        <v>905</v>
      </c>
      <c r="F94" s="1">
        <v>2007</v>
      </c>
      <c r="G94" s="1">
        <f>Table1[[#This Row],[Sq Feet]]*18</f>
        <v>16290</v>
      </c>
    </row>
    <row r="95" spans="1:7">
      <c r="A95" s="3">
        <v>340095</v>
      </c>
      <c r="B95" s="1" t="s">
        <v>62</v>
      </c>
      <c r="C95" s="1" t="s">
        <v>59</v>
      </c>
      <c r="D95" s="1" t="s">
        <v>60</v>
      </c>
      <c r="E95" s="4">
        <v>809</v>
      </c>
      <c r="F95" s="1">
        <v>2007</v>
      </c>
      <c r="G95" s="1">
        <f>Table1[[#This Row],[Sq Feet]]*18</f>
        <v>14562</v>
      </c>
    </row>
    <row r="96" spans="1:7">
      <c r="A96" s="3">
        <v>340096</v>
      </c>
      <c r="B96" s="1" t="s">
        <v>73</v>
      </c>
      <c r="C96" s="1" t="s">
        <v>71</v>
      </c>
      <c r="D96" s="1" t="s">
        <v>5</v>
      </c>
      <c r="E96" s="4">
        <v>976</v>
      </c>
      <c r="F96" s="1">
        <v>2007</v>
      </c>
      <c r="G96" s="1">
        <f>Table1[[#This Row],[Sq Feet]]*18</f>
        <v>17568</v>
      </c>
    </row>
    <row r="97" spans="1:7">
      <c r="A97" s="3">
        <v>340097</v>
      </c>
      <c r="B97" s="1" t="s">
        <v>172</v>
      </c>
      <c r="C97" s="1" t="s">
        <v>156</v>
      </c>
      <c r="D97" s="1" t="s">
        <v>171</v>
      </c>
      <c r="E97" s="4">
        <v>1254</v>
      </c>
      <c r="F97" s="1">
        <v>2007</v>
      </c>
      <c r="G97" s="1">
        <f>Table1[[#This Row],[Sq Feet]]*18</f>
        <v>22572</v>
      </c>
    </row>
    <row r="98" spans="1:7">
      <c r="A98" s="3">
        <v>340098</v>
      </c>
      <c r="B98" s="1" t="s">
        <v>173</v>
      </c>
      <c r="C98" s="1" t="s">
        <v>156</v>
      </c>
      <c r="D98" s="1" t="s">
        <v>5</v>
      </c>
      <c r="E98" s="4">
        <v>798</v>
      </c>
      <c r="F98" s="1">
        <v>2007</v>
      </c>
      <c r="G98" s="1">
        <f>Table1[[#This Row],[Sq Feet]]*18</f>
        <v>14364</v>
      </c>
    </row>
    <row r="99" spans="1:7">
      <c r="A99" s="3">
        <v>340099</v>
      </c>
      <c r="B99" s="1" t="s">
        <v>194</v>
      </c>
      <c r="C99" s="1" t="s">
        <v>195</v>
      </c>
      <c r="D99" s="1" t="s">
        <v>193</v>
      </c>
      <c r="E99" s="4">
        <v>771</v>
      </c>
      <c r="F99" s="1">
        <v>2008</v>
      </c>
      <c r="G99" s="1">
        <f>Table1[[#This Row],[Sq Feet]]*18</f>
        <v>13878</v>
      </c>
    </row>
    <row r="100" spans="1:7">
      <c r="A100" s="3">
        <v>340100</v>
      </c>
      <c r="B100" s="1" t="s">
        <v>39</v>
      </c>
      <c r="C100" s="1" t="s">
        <v>38</v>
      </c>
      <c r="D100" s="1" t="s">
        <v>17</v>
      </c>
      <c r="E100" s="4">
        <v>941</v>
      </c>
      <c r="F100" s="1">
        <v>2008</v>
      </c>
      <c r="G100" s="1">
        <f>Table1[[#This Row],[Sq Feet]]*18</f>
        <v>16938</v>
      </c>
    </row>
    <row r="101" spans="1:7">
      <c r="A101" s="7">
        <v>340101</v>
      </c>
      <c r="B101" s="1" t="s">
        <v>151</v>
      </c>
      <c r="C101" s="1" t="s">
        <v>156</v>
      </c>
      <c r="D101" s="1" t="s">
        <v>150</v>
      </c>
      <c r="E101" s="4">
        <v>700</v>
      </c>
      <c r="F101" s="1">
        <v>1999</v>
      </c>
      <c r="G101" s="1">
        <f>Table1[[#This Row],[Sq Feet]]*18</f>
        <v>12600</v>
      </c>
    </row>
    <row r="102" spans="1:7">
      <c r="A102" s="7">
        <v>340102</v>
      </c>
      <c r="B102" s="1" t="s">
        <v>118</v>
      </c>
      <c r="C102" s="1" t="s">
        <v>117</v>
      </c>
      <c r="D102" s="1" t="s">
        <v>5</v>
      </c>
      <c r="E102" s="4">
        <v>900</v>
      </c>
      <c r="F102" s="1">
        <v>1999</v>
      </c>
      <c r="G102" s="1">
        <f>Table1[[#This Row],[Sq Feet]]*18</f>
        <v>16200</v>
      </c>
    </row>
    <row r="103" spans="1:7">
      <c r="A103" s="7">
        <v>340103</v>
      </c>
      <c r="B103" s="1" t="s">
        <v>22</v>
      </c>
      <c r="C103" s="1" t="s">
        <v>23</v>
      </c>
      <c r="D103" s="1" t="s">
        <v>5</v>
      </c>
      <c r="E103" s="4">
        <v>750</v>
      </c>
      <c r="F103" s="1">
        <v>1999</v>
      </c>
      <c r="G103" s="1">
        <f>Table1[[#This Row],[Sq Feet]]*18</f>
        <v>13500</v>
      </c>
    </row>
    <row r="104" spans="1:7">
      <c r="A104" s="7">
        <v>340104</v>
      </c>
      <c r="B104" s="1" t="s">
        <v>119</v>
      </c>
      <c r="C104" s="1" t="s">
        <v>117</v>
      </c>
      <c r="D104" s="1" t="s">
        <v>17</v>
      </c>
      <c r="E104" s="4">
        <v>800</v>
      </c>
      <c r="F104" s="1">
        <v>2000</v>
      </c>
      <c r="G104" s="1">
        <f>Table1[[#This Row],[Sq Feet]]*18</f>
        <v>14400</v>
      </c>
    </row>
    <row r="105" spans="1:7">
      <c r="A105" s="7">
        <v>340105</v>
      </c>
      <c r="B105" s="1" t="s">
        <v>120</v>
      </c>
      <c r="C105" s="1" t="s">
        <v>117</v>
      </c>
      <c r="D105" s="1" t="s">
        <v>5</v>
      </c>
      <c r="E105" s="4">
        <v>800</v>
      </c>
      <c r="F105" s="1">
        <v>2000</v>
      </c>
      <c r="G105" s="1">
        <f>Table1[[#This Row],[Sq Feet]]*18</f>
        <v>14400</v>
      </c>
    </row>
    <row r="106" spans="1:7">
      <c r="A106" s="7">
        <v>340106</v>
      </c>
      <c r="B106" s="1" t="s">
        <v>121</v>
      </c>
      <c r="C106" s="1" t="s">
        <v>117</v>
      </c>
      <c r="D106" s="1" t="s">
        <v>5</v>
      </c>
      <c r="E106" s="4">
        <v>900</v>
      </c>
      <c r="F106" s="1">
        <v>2000</v>
      </c>
      <c r="G106" s="1">
        <f>Table1[[#This Row],[Sq Feet]]*18</f>
        <v>16200</v>
      </c>
    </row>
    <row r="107" spans="1:7">
      <c r="A107" s="7">
        <v>340107</v>
      </c>
      <c r="B107" s="1" t="s">
        <v>25</v>
      </c>
      <c r="C107" s="1" t="s">
        <v>23</v>
      </c>
      <c r="D107" s="1" t="s">
        <v>24</v>
      </c>
      <c r="E107" s="4">
        <v>1100</v>
      </c>
      <c r="F107" s="1">
        <v>2000</v>
      </c>
      <c r="G107" s="1">
        <f>Table1[[#This Row],[Sq Feet]]*18</f>
        <v>19800</v>
      </c>
    </row>
    <row r="108" spans="1:7">
      <c r="A108" s="7">
        <v>340108</v>
      </c>
      <c r="B108" s="1" t="s">
        <v>152</v>
      </c>
      <c r="C108" s="1" t="s">
        <v>156</v>
      </c>
      <c r="D108" s="1" t="s">
        <v>68</v>
      </c>
      <c r="E108" s="4">
        <v>700</v>
      </c>
      <c r="F108" s="1">
        <v>2000</v>
      </c>
      <c r="G108" s="1">
        <f>Table1[[#This Row],[Sq Feet]]*18</f>
        <v>12600</v>
      </c>
    </row>
    <row r="109" spans="1:7">
      <c r="A109" s="7">
        <v>340109</v>
      </c>
      <c r="B109" s="1" t="s">
        <v>154</v>
      </c>
      <c r="C109" s="1" t="s">
        <v>156</v>
      </c>
      <c r="D109" s="1" t="s">
        <v>153</v>
      </c>
      <c r="E109" s="4">
        <v>600</v>
      </c>
      <c r="F109" s="1">
        <v>2001</v>
      </c>
      <c r="G109" s="1">
        <f>Table1[[#This Row],[Sq Feet]]*18</f>
        <v>10800</v>
      </c>
    </row>
    <row r="110" spans="1:7">
      <c r="A110" s="7">
        <v>340110</v>
      </c>
      <c r="B110" s="1" t="s">
        <v>122</v>
      </c>
      <c r="C110" s="1" t="s">
        <v>117</v>
      </c>
      <c r="D110" s="1" t="s">
        <v>5</v>
      </c>
      <c r="E110" s="4">
        <v>750</v>
      </c>
      <c r="F110" s="1">
        <v>2001</v>
      </c>
      <c r="G110" s="1">
        <f>Table1[[#This Row],[Sq Feet]]*18</f>
        <v>13500</v>
      </c>
    </row>
    <row r="111" spans="1:7">
      <c r="A111" s="7">
        <v>340111</v>
      </c>
      <c r="B111" s="1" t="s">
        <v>123</v>
      </c>
      <c r="C111" s="1" t="s">
        <v>117</v>
      </c>
      <c r="D111" s="1" t="s">
        <v>5</v>
      </c>
      <c r="E111" s="4">
        <v>700</v>
      </c>
      <c r="F111" s="1">
        <v>2001</v>
      </c>
      <c r="G111" s="1">
        <f>Table1[[#This Row],[Sq Feet]]*18</f>
        <v>12600</v>
      </c>
    </row>
    <row r="112" spans="1:7">
      <c r="A112" s="7">
        <v>340112</v>
      </c>
      <c r="B112" s="1" t="s">
        <v>124</v>
      </c>
      <c r="C112" s="1" t="s">
        <v>117</v>
      </c>
      <c r="D112" s="1" t="s">
        <v>5</v>
      </c>
      <c r="E112" s="4">
        <v>700</v>
      </c>
      <c r="F112" s="1">
        <v>2001</v>
      </c>
      <c r="G112" s="1">
        <f>Table1[[#This Row],[Sq Feet]]*18</f>
        <v>12600</v>
      </c>
    </row>
    <row r="113" spans="1:7">
      <c r="A113" s="7">
        <v>340113</v>
      </c>
      <c r="B113" s="1" t="s">
        <v>126</v>
      </c>
      <c r="C113" s="1" t="s">
        <v>117</v>
      </c>
      <c r="D113" s="1" t="s">
        <v>125</v>
      </c>
      <c r="E113" s="4">
        <v>800</v>
      </c>
      <c r="F113" s="1">
        <v>2001</v>
      </c>
      <c r="G113" s="1">
        <f>Table1[[#This Row],[Sq Feet]]*18</f>
        <v>14400</v>
      </c>
    </row>
    <row r="114" spans="1:7">
      <c r="A114" s="7">
        <v>340114</v>
      </c>
      <c r="B114" s="1" t="s">
        <v>128</v>
      </c>
      <c r="C114" s="1" t="s">
        <v>117</v>
      </c>
      <c r="D114" s="1" t="s">
        <v>127</v>
      </c>
      <c r="E114" s="4">
        <v>1000</v>
      </c>
      <c r="F114" s="1">
        <v>2001</v>
      </c>
      <c r="G114" s="1">
        <f>Table1[[#This Row],[Sq Feet]]*18</f>
        <v>18000</v>
      </c>
    </row>
    <row r="115" spans="1:7">
      <c r="A115" s="7">
        <v>340115</v>
      </c>
      <c r="B115" s="1" t="s">
        <v>129</v>
      </c>
      <c r="C115" s="1" t="s">
        <v>117</v>
      </c>
      <c r="D115" s="1" t="s">
        <v>17</v>
      </c>
      <c r="E115" s="4">
        <v>750</v>
      </c>
      <c r="F115" s="1">
        <v>2001</v>
      </c>
      <c r="G115" s="1">
        <f>Table1[[#This Row],[Sq Feet]]*18</f>
        <v>13500</v>
      </c>
    </row>
    <row r="116" spans="1:7">
      <c r="A116" s="7">
        <v>340116</v>
      </c>
      <c r="B116" s="1" t="s">
        <v>131</v>
      </c>
      <c r="C116" s="1" t="s">
        <v>117</v>
      </c>
      <c r="D116" s="1" t="s">
        <v>130</v>
      </c>
      <c r="E116" s="4">
        <v>650</v>
      </c>
      <c r="F116" s="1">
        <v>2002</v>
      </c>
      <c r="G116" s="1">
        <f>Table1[[#This Row],[Sq Feet]]*18</f>
        <v>11700</v>
      </c>
    </row>
    <row r="117" spans="1:7">
      <c r="A117" s="7">
        <v>340117</v>
      </c>
      <c r="B117" s="1" t="s">
        <v>132</v>
      </c>
      <c r="C117" s="1" t="s">
        <v>117</v>
      </c>
      <c r="D117" s="1" t="s">
        <v>17</v>
      </c>
      <c r="E117" s="4">
        <v>800</v>
      </c>
      <c r="F117" s="1">
        <v>2000</v>
      </c>
      <c r="G117" s="1">
        <f>Table1[[#This Row],[Sq Feet]]*18</f>
        <v>14400</v>
      </c>
    </row>
    <row r="118" spans="1:7">
      <c r="A118" s="7">
        <v>340118</v>
      </c>
      <c r="B118" s="1" t="s">
        <v>133</v>
      </c>
      <c r="C118" s="1" t="s">
        <v>117</v>
      </c>
      <c r="D118" s="1" t="s">
        <v>17</v>
      </c>
      <c r="E118" s="4">
        <v>1100</v>
      </c>
      <c r="F118" s="1">
        <v>2002</v>
      </c>
      <c r="G118" s="1">
        <f>Table1[[#This Row],[Sq Feet]]*18</f>
        <v>19800</v>
      </c>
    </row>
    <row r="119" spans="1:7">
      <c r="A119" s="7">
        <v>340119</v>
      </c>
      <c r="B119" s="1" t="s">
        <v>135</v>
      </c>
      <c r="C119" s="1" t="s">
        <v>117</v>
      </c>
      <c r="D119" s="1" t="s">
        <v>134</v>
      </c>
      <c r="E119" s="4">
        <v>750</v>
      </c>
      <c r="F119" s="1">
        <v>2003</v>
      </c>
      <c r="G119" s="1">
        <f>Table1[[#This Row],[Sq Feet]]*18</f>
        <v>13500</v>
      </c>
    </row>
    <row r="120" spans="1:7">
      <c r="A120" s="7">
        <v>340120</v>
      </c>
      <c r="B120" s="1" t="s">
        <v>27</v>
      </c>
      <c r="C120" s="1" t="s">
        <v>23</v>
      </c>
      <c r="D120" s="1" t="s">
        <v>26</v>
      </c>
      <c r="E120" s="4">
        <v>800</v>
      </c>
      <c r="F120" s="1">
        <v>2003</v>
      </c>
      <c r="G120" s="1">
        <f>Table1[[#This Row],[Sq Feet]]*18</f>
        <v>14400</v>
      </c>
    </row>
    <row r="121" spans="1:7">
      <c r="A121" s="7">
        <v>340121</v>
      </c>
      <c r="B121" s="1" t="s">
        <v>29</v>
      </c>
      <c r="C121" s="1" t="s">
        <v>23</v>
      </c>
      <c r="D121" s="1" t="s">
        <v>28</v>
      </c>
      <c r="E121" s="4">
        <v>800</v>
      </c>
      <c r="F121" s="1">
        <v>2003</v>
      </c>
      <c r="G121" s="1">
        <f>Table1[[#This Row],[Sq Feet]]*18</f>
        <v>14400</v>
      </c>
    </row>
    <row r="122" spans="1:7">
      <c r="A122" s="7">
        <v>340122</v>
      </c>
      <c r="B122" s="1" t="s">
        <v>137</v>
      </c>
      <c r="C122" s="1" t="s">
        <v>117</v>
      </c>
      <c r="D122" s="1" t="s">
        <v>136</v>
      </c>
      <c r="E122" s="4">
        <v>1000</v>
      </c>
      <c r="F122" s="1">
        <v>2004</v>
      </c>
      <c r="G122" s="1">
        <f>Table1[[#This Row],[Sq Feet]]*18</f>
        <v>18000</v>
      </c>
    </row>
    <row r="123" spans="1:7">
      <c r="A123" s="7">
        <v>340123</v>
      </c>
      <c r="B123" s="1" t="s">
        <v>138</v>
      </c>
      <c r="C123" s="1" t="s">
        <v>117</v>
      </c>
      <c r="D123" s="1" t="s">
        <v>5</v>
      </c>
      <c r="E123" s="4">
        <v>900</v>
      </c>
      <c r="F123" s="1">
        <v>2005</v>
      </c>
      <c r="G123" s="1">
        <f>Table1[[#This Row],[Sq Feet]]*18</f>
        <v>16200</v>
      </c>
    </row>
    <row r="124" spans="1:7">
      <c r="A124" s="7">
        <v>340124</v>
      </c>
      <c r="B124" s="1" t="s">
        <v>139</v>
      </c>
      <c r="C124" s="1" t="s">
        <v>117</v>
      </c>
      <c r="D124" s="1" t="s">
        <v>17</v>
      </c>
      <c r="E124" s="4">
        <v>1185</v>
      </c>
      <c r="F124" s="1">
        <v>2005</v>
      </c>
      <c r="G124" s="1">
        <f>Table1[[#This Row],[Sq Feet]]*18</f>
        <v>21330</v>
      </c>
    </row>
    <row r="125" spans="1:7">
      <c r="A125" s="7">
        <v>340125</v>
      </c>
      <c r="B125" s="1" t="s">
        <v>140</v>
      </c>
      <c r="C125" s="1" t="s">
        <v>117</v>
      </c>
      <c r="D125" s="5" t="s">
        <v>162</v>
      </c>
      <c r="E125" s="4">
        <v>1200</v>
      </c>
      <c r="F125" s="1">
        <v>2006</v>
      </c>
      <c r="G125" s="1">
        <f>Table1[[#This Row],[Sq Feet]]*18</f>
        <v>21600</v>
      </c>
    </row>
    <row r="126" spans="1:7">
      <c r="A126" s="6">
        <v>340126</v>
      </c>
      <c r="B126" s="1" t="s">
        <v>141</v>
      </c>
      <c r="C126" s="1" t="s">
        <v>117</v>
      </c>
      <c r="D126" s="5" t="s">
        <v>60</v>
      </c>
      <c r="E126" s="4"/>
      <c r="F126" s="1">
        <v>2007</v>
      </c>
      <c r="G126" s="1">
        <f>Table1[[#This Row],[Sq Feet]]*18</f>
        <v>0</v>
      </c>
    </row>
    <row r="127" spans="1:7">
      <c r="A127" s="6">
        <v>340127</v>
      </c>
      <c r="B127" s="1" t="s">
        <v>115</v>
      </c>
      <c r="C127" s="1" t="s">
        <v>92</v>
      </c>
      <c r="D127" s="5" t="s">
        <v>114</v>
      </c>
      <c r="E127" s="4">
        <v>965</v>
      </c>
      <c r="F127" s="1">
        <v>2008</v>
      </c>
      <c r="G127" s="1">
        <f>Table1[[#This Row],[Sq Feet]]*18</f>
        <v>17370</v>
      </c>
    </row>
    <row r="128" spans="1:7">
      <c r="A128" s="6">
        <v>340128</v>
      </c>
      <c r="B128" s="1" t="s">
        <v>174</v>
      </c>
      <c r="C128" s="1" t="s">
        <v>175</v>
      </c>
      <c r="D128" s="5" t="s">
        <v>5</v>
      </c>
      <c r="E128" s="4">
        <v>990</v>
      </c>
      <c r="F128" s="1">
        <v>2008</v>
      </c>
      <c r="G128" s="1">
        <f>Table1[[#This Row],[Sq Feet]]*18</f>
        <v>17820</v>
      </c>
    </row>
    <row r="129" spans="1:7">
      <c r="A129" s="6">
        <v>340129</v>
      </c>
      <c r="B129" s="1" t="s">
        <v>176</v>
      </c>
      <c r="C129" s="1" t="s">
        <v>175</v>
      </c>
      <c r="D129" s="5" t="s">
        <v>106</v>
      </c>
      <c r="E129" s="4">
        <v>1096</v>
      </c>
      <c r="F129" s="1">
        <v>2008</v>
      </c>
      <c r="G129" s="1">
        <f>Table1[[#This Row],[Sq Feet]]*18</f>
        <v>19728</v>
      </c>
    </row>
    <row r="130" spans="1:7">
      <c r="A130" s="6">
        <v>340130</v>
      </c>
      <c r="B130" s="1" t="s">
        <v>178</v>
      </c>
      <c r="C130" s="1" t="s">
        <v>175</v>
      </c>
      <c r="D130" s="5" t="s">
        <v>177</v>
      </c>
      <c r="E130" s="4">
        <v>917</v>
      </c>
      <c r="F130" s="1">
        <v>2008</v>
      </c>
      <c r="G130" s="1">
        <f>Table1[[#This Row],[Sq Feet]]*18</f>
        <v>16506</v>
      </c>
    </row>
    <row r="131" spans="1:7">
      <c r="A131" s="6">
        <v>340131</v>
      </c>
      <c r="B131" s="1" t="s">
        <v>179</v>
      </c>
      <c r="C131" s="1" t="s">
        <v>175</v>
      </c>
      <c r="D131" s="5" t="s">
        <v>5</v>
      </c>
      <c r="E131" s="4">
        <v>890</v>
      </c>
      <c r="F131" s="1">
        <v>2008</v>
      </c>
      <c r="G131" s="1">
        <f>Table1[[#This Row],[Sq Feet]]*18</f>
        <v>16020</v>
      </c>
    </row>
    <row r="132" spans="1:7">
      <c r="A132" s="6">
        <v>340132</v>
      </c>
      <c r="B132" s="2" t="s">
        <v>181</v>
      </c>
      <c r="C132" s="1" t="s">
        <v>195</v>
      </c>
      <c r="D132" s="5" t="s">
        <v>5</v>
      </c>
      <c r="E132" s="4">
        <v>892</v>
      </c>
      <c r="F132" s="1">
        <v>2008</v>
      </c>
      <c r="G132" s="1">
        <f>Table1[[#This Row],[Sq Feet]]*18</f>
        <v>16056</v>
      </c>
    </row>
    <row r="133" spans="1:7">
      <c r="A133" s="6">
        <v>340133</v>
      </c>
      <c r="B133" s="2" t="s">
        <v>182</v>
      </c>
      <c r="C133" s="1" t="s">
        <v>195</v>
      </c>
      <c r="D133" s="5" t="s">
        <v>43</v>
      </c>
      <c r="E133" s="4">
        <v>1050</v>
      </c>
      <c r="F133" s="1">
        <v>2008</v>
      </c>
      <c r="G133" s="1">
        <f>Table1[[#This Row],[Sq Feet]]*18</f>
        <v>18900</v>
      </c>
    </row>
    <row r="134" spans="1:7">
      <c r="A134" s="6">
        <v>340134</v>
      </c>
      <c r="B134" s="2" t="s">
        <v>75</v>
      </c>
      <c r="C134" s="1" t="s">
        <v>71</v>
      </c>
      <c r="D134" s="5" t="s">
        <v>74</v>
      </c>
      <c r="E134" s="4">
        <v>1161</v>
      </c>
      <c r="F134" s="1">
        <v>2008</v>
      </c>
      <c r="G134" s="1">
        <f>Table1[[#This Row],[Sq Feet]]*18</f>
        <v>20898</v>
      </c>
    </row>
    <row r="135" spans="1:7">
      <c r="A135" s="6">
        <v>340135</v>
      </c>
      <c r="B135" s="2" t="s">
        <v>180</v>
      </c>
      <c r="C135" s="1" t="s">
        <v>42</v>
      </c>
      <c r="D135" s="5" t="s">
        <v>17</v>
      </c>
      <c r="E135" s="4">
        <v>894</v>
      </c>
      <c r="F135" s="1">
        <v>2008</v>
      </c>
      <c r="G135" s="1">
        <f>Table1[[#This Row],[Sq Feet]]*18</f>
        <v>16092</v>
      </c>
    </row>
    <row r="136" spans="1:7">
      <c r="A136" s="6">
        <v>340136</v>
      </c>
      <c r="B136" s="2" t="s">
        <v>187</v>
      </c>
      <c r="C136" s="1" t="s">
        <v>188</v>
      </c>
      <c r="D136" s="5" t="s">
        <v>186</v>
      </c>
      <c r="E136" s="4">
        <v>1050</v>
      </c>
      <c r="F136" s="1">
        <v>2008</v>
      </c>
      <c r="G136" s="1">
        <f>Table1[[#This Row],[Sq Feet]]*18</f>
        <v>18900</v>
      </c>
    </row>
    <row r="137" spans="1:7">
      <c r="A137" s="6">
        <v>340137</v>
      </c>
      <c r="B137" s="2" t="s">
        <v>190</v>
      </c>
      <c r="C137" s="1" t="s">
        <v>188</v>
      </c>
      <c r="D137" s="5" t="s">
        <v>189</v>
      </c>
      <c r="E137" s="4">
        <v>2057</v>
      </c>
      <c r="F137" s="1">
        <v>2008</v>
      </c>
      <c r="G137" s="1">
        <f>Table1[[#This Row],[Sq Feet]]*18</f>
        <v>37026</v>
      </c>
    </row>
    <row r="138" spans="1:7">
      <c r="A138" s="6">
        <v>340138</v>
      </c>
      <c r="B138" s="2" t="s">
        <v>183</v>
      </c>
      <c r="C138" s="1" t="s">
        <v>71</v>
      </c>
      <c r="D138" s="5" t="s">
        <v>5</v>
      </c>
      <c r="E138" s="4">
        <v>1262</v>
      </c>
      <c r="F138" s="1">
        <v>2008</v>
      </c>
      <c r="G138" s="1">
        <f>Table1[[#This Row],[Sq Feet]]*18</f>
        <v>22716</v>
      </c>
    </row>
    <row r="139" spans="1:7">
      <c r="A139" s="6">
        <v>340139</v>
      </c>
      <c r="B139" s="2" t="s">
        <v>185</v>
      </c>
      <c r="C139" s="1" t="s">
        <v>71</v>
      </c>
      <c r="D139" s="5" t="s">
        <v>184</v>
      </c>
      <c r="E139" s="4">
        <v>1050</v>
      </c>
      <c r="F139" s="1">
        <v>2009</v>
      </c>
      <c r="G139" s="1">
        <f>Table1[[#This Row],[Sq Feet]]*18</f>
        <v>18900</v>
      </c>
    </row>
    <row r="140" spans="1:7">
      <c r="A140" s="6">
        <v>340140</v>
      </c>
      <c r="B140" s="2" t="s">
        <v>226</v>
      </c>
      <c r="C140" s="1" t="s">
        <v>42</v>
      </c>
      <c r="D140" s="5" t="s">
        <v>225</v>
      </c>
      <c r="E140" s="4">
        <v>1239</v>
      </c>
      <c r="F140" s="1">
        <v>2009</v>
      </c>
      <c r="G140" s="1">
        <f>Table1[[#This Row],[Sq Feet]]*18</f>
        <v>22302</v>
      </c>
    </row>
    <row r="141" spans="1:7">
      <c r="A141" s="6">
        <v>340141</v>
      </c>
      <c r="B141" s="2" t="s">
        <v>48</v>
      </c>
      <c r="C141" s="1" t="s">
        <v>42</v>
      </c>
      <c r="D141" s="1" t="s">
        <v>103</v>
      </c>
      <c r="E141" s="4">
        <v>605</v>
      </c>
      <c r="F141" s="1">
        <v>2009</v>
      </c>
      <c r="G141" s="1">
        <f>Table1[[#This Row],[Sq Feet]]*18</f>
        <v>10890</v>
      </c>
    </row>
    <row r="142" spans="1:7">
      <c r="A142" s="6">
        <v>340142</v>
      </c>
      <c r="B142" s="2" t="s">
        <v>76</v>
      </c>
      <c r="C142" s="1" t="s">
        <v>71</v>
      </c>
      <c r="D142" s="1" t="s">
        <v>5</v>
      </c>
      <c r="E142" s="4">
        <v>689</v>
      </c>
      <c r="F142" s="1">
        <v>2009</v>
      </c>
      <c r="G142" s="1">
        <f>Table1[[#This Row],[Sq Feet]]*18</f>
        <v>12402</v>
      </c>
    </row>
    <row r="143" spans="1:7">
      <c r="A143" s="6">
        <v>340143</v>
      </c>
      <c r="B143" s="2" t="s">
        <v>20</v>
      </c>
      <c r="C143" s="1" t="s">
        <v>23</v>
      </c>
      <c r="D143" s="5" t="s">
        <v>19</v>
      </c>
      <c r="E143" s="4">
        <v>1050</v>
      </c>
      <c r="F143" s="1">
        <v>2009</v>
      </c>
      <c r="G143" s="1">
        <f>Table1[[#This Row],[Sq Feet]]*18</f>
        <v>18900</v>
      </c>
    </row>
    <row r="144" spans="1:7">
      <c r="A144" s="6">
        <v>340144</v>
      </c>
      <c r="B144" s="2" t="s">
        <v>21</v>
      </c>
      <c r="C144" s="1" t="s">
        <v>23</v>
      </c>
      <c r="D144" s="1" t="s">
        <v>5</v>
      </c>
      <c r="E144" s="4">
        <v>962</v>
      </c>
      <c r="F144" s="1">
        <v>2009</v>
      </c>
      <c r="G144" s="1">
        <f>Table1[[#This Row],[Sq Feet]]*18</f>
        <v>17316</v>
      </c>
    </row>
    <row r="145" spans="1:7">
      <c r="A145" s="6">
        <v>340145</v>
      </c>
      <c r="B145" s="2" t="s">
        <v>192</v>
      </c>
      <c r="C145" s="1" t="s">
        <v>188</v>
      </c>
      <c r="D145" s="5" t="s">
        <v>191</v>
      </c>
      <c r="E145" s="4">
        <v>2382</v>
      </c>
      <c r="F145" s="1">
        <v>2009</v>
      </c>
      <c r="G145" s="1">
        <f>Table1[[#This Row],[Sq Feet]]*18</f>
        <v>42876</v>
      </c>
    </row>
  </sheetData>
  <sortState ref="A2:F145">
    <sortCondition ref="A124"/>
  </sortState>
  <printOptions horizontalCentered="1"/>
  <pageMargins left="0" right="0" top="0" bottom="0" header="0.25" footer="0.16"/>
  <pageSetup paperSize="5" scale="60" orientation="landscape" horizontalDpi="300" verticalDpi="300" r:id="rId1"/>
  <headerFooter alignWithMargins="0"/>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Props1.xml><?xml version="1.0" encoding="utf-8"?>
<ds:datastoreItem xmlns:ds="http://schemas.openxmlformats.org/officeDocument/2006/customXml" ds:itemID="{C8C1D2DE-5053-4300-9124-2CD48ACA2D98}">
  <ds:schemaRefs/>
</ds:datastoreItem>
</file>

<file path=customXml/itemProps2.xml><?xml version="1.0" encoding="utf-8"?>
<ds:datastoreItem xmlns:ds="http://schemas.openxmlformats.org/officeDocument/2006/customXml" ds:itemID="{F4DF3027-9F5F-4EB9-92D5-70C8998D78AB}">
  <ds:schemaRefs/>
</ds:datastoreItem>
</file>

<file path=customXml/itemProps3.xml><?xml version="1.0" encoding="utf-8"?>
<ds:datastoreItem xmlns:ds="http://schemas.openxmlformats.org/officeDocument/2006/customXml" ds:itemID="{907BCDBB-A9F5-4CF0-B42D-3627BEB177C7}">
  <ds:schemaRefs/>
</ds:datastoreItem>
</file>

<file path=customXml/itemProps4.xml><?xml version="1.0" encoding="utf-8"?>
<ds:datastoreItem xmlns:ds="http://schemas.openxmlformats.org/officeDocument/2006/customXml" ds:itemID="{917BEB7E-4C78-45A2-BD15-F97225756A39}">
  <ds:schemaRefs/>
</ds:datastoreItem>
</file>

<file path=customXml/itemProps5.xml><?xml version="1.0" encoding="utf-8"?>
<ds:datastoreItem xmlns:ds="http://schemas.openxmlformats.org/officeDocument/2006/customXml" ds:itemID="{4B85BDEC-E0D3-40AA-8177-A08CF6AB86B7}">
  <ds:schemaRefs/>
</ds:datastoreItem>
</file>

<file path=customXml/itemProps6.xml><?xml version="1.0" encoding="utf-8"?>
<ds:datastoreItem xmlns:ds="http://schemas.openxmlformats.org/officeDocument/2006/customXml" ds:itemID="{AC317AF1-749E-41A3-8125-EFEDB5A8401D}">
  <ds:schemaRefs/>
</ds:datastoreItem>
</file>

<file path=customXml/itemProps7.xml><?xml version="1.0" encoding="utf-8"?>
<ds:datastoreItem xmlns:ds="http://schemas.openxmlformats.org/officeDocument/2006/customXml" ds:itemID="{17DD4DED-DE7F-451D-96B2-7ACE9EB03A16}">
  <ds:schemaRefs/>
</ds:datastoreItem>
</file>

<file path=customXml/itemProps8.xml><?xml version="1.0" encoding="utf-8"?>
<ds:datastoreItem xmlns:ds="http://schemas.openxmlformats.org/officeDocument/2006/customXml" ds:itemID="{C44E4553-DBA5-49EE-9C20-4BA3171FEA2C}">
  <ds:schemaRefs/>
</ds:datastoreItem>
</file>

<file path=customXml/itemProps9.xml><?xml version="1.0" encoding="utf-8"?>
<ds:datastoreItem xmlns:ds="http://schemas.openxmlformats.org/officeDocument/2006/customXml" ds:itemID="{1BB4564C-3321-44BF-B42E-E357FEA0DE29}">
  <ds:schemaRefs/>
</ds:datastoreItem>
</file>

<file path=customXml/itemProps10.xml><?xml version="1.0" encoding="utf-8"?>
<ds:datastoreItem xmlns:ds="http://schemas.openxmlformats.org/officeDocument/2006/customXml" ds:itemID="{7811CB8A-5CBF-4432-AA40-473C68F19676}">
  <ds:schemaRefs/>
</ds:datastoreItem>
</file>

<file path=customXml/itemProps11.xml><?xml version="1.0" encoding="utf-8"?>
<ds:datastoreItem xmlns:ds="http://schemas.openxmlformats.org/officeDocument/2006/customXml" ds:itemID="{F67A68B9-8865-4ECB-BD2C-F49433CF9852}">
  <ds:schemaRefs/>
</ds:datastoreItem>
</file>

<file path=customXml/itemProps12.xml><?xml version="1.0" encoding="utf-8"?>
<ds:datastoreItem xmlns:ds="http://schemas.openxmlformats.org/officeDocument/2006/customXml" ds:itemID="{A32EB42B-DA6E-4730-B11F-CF631E79906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Intro</vt:lpstr>
      <vt:lpstr>Sheet1</vt:lpstr>
      <vt:lpstr>Stores</vt:lpstr>
      <vt:lpstr>Stores!Print_Area</vt:lpstr>
      <vt:lpstr>Stores!Print_Titles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Bill Jelen</dc:creator>
  <cp:lastModifiedBy>Bill Jelen</cp:lastModifiedBy>
  <cp:lastPrinted>2010-05-26T17:51:31Z</cp:lastPrinted>
  <dcterms:created xsi:type="dcterms:W3CDTF">2009-12-15T11:37:59Z</dcterms:created>
  <dcterms:modified xsi:type="dcterms:W3CDTF">2010-06-25T18:50:10Z</dcterms:modified>
</cp:coreProperties>
</file>